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07"/>
  <workbookPr defaultThemeVersion="124226"/>
  <xr:revisionPtr revIDLastSave="0" documentId="11_D942D20096CD55A86F6884C5B80751FE0185BC98" xr6:coauthVersionLast="47" xr6:coauthVersionMax="47" xr10:uidLastSave="{00000000-0000-0000-0000-000000000000}"/>
  <workbookProtection workbookPassword="ECAC" lockStructure="1"/>
  <bookViews>
    <workbookView xWindow="480" yWindow="60" windowWidth="22995" windowHeight="11310" xr2:uid="{00000000-000D-0000-FFFF-FFFF00000000}"/>
  </bookViews>
  <sheets>
    <sheet name="Info" sheetId="1" r:id="rId1"/>
    <sheet name="Midterm" sheetId="21" r:id="rId2"/>
    <sheet name="Finals" sheetId="23" r:id="rId3"/>
    <sheet name="GRADE SHEET" sheetId="6" r:id="rId4"/>
    <sheet name="Sheet1" sheetId="7" state="hidden" r:id="rId5"/>
    <sheet name="Levels of Performance" sheetId="13" r:id="rId6"/>
  </sheets>
  <definedNames>
    <definedName name="_xlnm.Print_Area" localSheetId="2">Finals!$A$1:$AD$64</definedName>
    <definedName name="_xlnm.Print_Area" localSheetId="3">'GRADE SHEET'!$A$1:$M$77</definedName>
    <definedName name="_xlnm.Print_Area" localSheetId="0">Info!$B$8:$BE$60</definedName>
    <definedName name="_xlnm.Print_Area" localSheetId="1">Midterm!$A$1:$AD$64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3" l="1"/>
  <c r="G6" i="21"/>
  <c r="BC12" i="1"/>
  <c r="BD12" i="1"/>
  <c r="BC13" i="1"/>
  <c r="BD13" i="1"/>
  <c r="BC14" i="1"/>
  <c r="BD14" i="1"/>
  <c r="BC15" i="1"/>
  <c r="BD15" i="1"/>
  <c r="BC16" i="1"/>
  <c r="BD16" i="1"/>
  <c r="BC17" i="1"/>
  <c r="BD17" i="1"/>
  <c r="BC18" i="1"/>
  <c r="BD18" i="1"/>
  <c r="BC19" i="1"/>
  <c r="BD19" i="1"/>
  <c r="BC20" i="1"/>
  <c r="BD20" i="1"/>
  <c r="BC21" i="1"/>
  <c r="BD21" i="1"/>
  <c r="BC22" i="1"/>
  <c r="BD22" i="1"/>
  <c r="BC23" i="1"/>
  <c r="BD23" i="1"/>
  <c r="BC24" i="1"/>
  <c r="BD24" i="1"/>
  <c r="BC25" i="1"/>
  <c r="BD25" i="1"/>
  <c r="BC26" i="1"/>
  <c r="BD26" i="1"/>
  <c r="BC27" i="1"/>
  <c r="BD27" i="1"/>
  <c r="BC28" i="1"/>
  <c r="BD28" i="1"/>
  <c r="BC29" i="1"/>
  <c r="BD29" i="1"/>
  <c r="BC30" i="1"/>
  <c r="BD30" i="1"/>
  <c r="BC31" i="1"/>
  <c r="BD31" i="1"/>
  <c r="BC32" i="1"/>
  <c r="BD32" i="1"/>
  <c r="BC33" i="1"/>
  <c r="BD33" i="1"/>
  <c r="BC34" i="1"/>
  <c r="BD34" i="1"/>
  <c r="BC35" i="1"/>
  <c r="BD35" i="1"/>
  <c r="BC36" i="1"/>
  <c r="BD36" i="1"/>
  <c r="BC37" i="1"/>
  <c r="BD37" i="1"/>
  <c r="BC38" i="1"/>
  <c r="BD38" i="1"/>
  <c r="BC39" i="1"/>
  <c r="BD39" i="1"/>
  <c r="BC40" i="1"/>
  <c r="BD40" i="1"/>
  <c r="BC41" i="1"/>
  <c r="BD41" i="1"/>
  <c r="BC42" i="1"/>
  <c r="BD42" i="1"/>
  <c r="BC43" i="1"/>
  <c r="BD43" i="1"/>
  <c r="BC44" i="1"/>
  <c r="BD44" i="1"/>
  <c r="BC45" i="1"/>
  <c r="BD45" i="1"/>
  <c r="BC46" i="1"/>
  <c r="BD46" i="1"/>
  <c r="BC47" i="1"/>
  <c r="BD47" i="1"/>
  <c r="BC48" i="1"/>
  <c r="BD48" i="1"/>
  <c r="BC49" i="1"/>
  <c r="BD49" i="1"/>
  <c r="BC50" i="1"/>
  <c r="BD50" i="1"/>
  <c r="BC51" i="1"/>
  <c r="BD51" i="1"/>
  <c r="BC52" i="1"/>
  <c r="BD52" i="1"/>
  <c r="BC53" i="1"/>
  <c r="BD53" i="1"/>
  <c r="BC54" i="1"/>
  <c r="BD54" i="1"/>
  <c r="BC55" i="1"/>
  <c r="BD55" i="1"/>
  <c r="BC56" i="1"/>
  <c r="BD56" i="1"/>
  <c r="BC57" i="1"/>
  <c r="BD57" i="1"/>
  <c r="BC58" i="1"/>
  <c r="BD58" i="1"/>
  <c r="BC59" i="1"/>
  <c r="BD59" i="1"/>
  <c r="BC60" i="1"/>
  <c r="BD60" i="1"/>
  <c r="BD11" i="1"/>
  <c r="BC11" i="1"/>
  <c r="C9" i="1"/>
  <c r="A1" i="7" l="1"/>
  <c r="F65" i="6"/>
  <c r="E65" i="6"/>
  <c r="D65" i="6"/>
  <c r="C65" i="6"/>
  <c r="B65" i="6"/>
  <c r="F64" i="6"/>
  <c r="E64" i="6"/>
  <c r="D64" i="6"/>
  <c r="C64" i="6"/>
  <c r="B64" i="6"/>
  <c r="F63" i="6"/>
  <c r="E63" i="6"/>
  <c r="D63" i="6"/>
  <c r="C63" i="6"/>
  <c r="B63" i="6"/>
  <c r="F62" i="6"/>
  <c r="E62" i="6"/>
  <c r="D62" i="6"/>
  <c r="C62" i="6"/>
  <c r="B62" i="6"/>
  <c r="F61" i="6"/>
  <c r="E61" i="6"/>
  <c r="D61" i="6"/>
  <c r="C61" i="6"/>
  <c r="B61" i="6"/>
  <c r="F60" i="6"/>
  <c r="E60" i="6"/>
  <c r="D60" i="6"/>
  <c r="C60" i="6"/>
  <c r="B60" i="6"/>
  <c r="F59" i="6"/>
  <c r="E59" i="6"/>
  <c r="D59" i="6"/>
  <c r="C59" i="6"/>
  <c r="B59" i="6"/>
  <c r="F58" i="6"/>
  <c r="E58" i="6"/>
  <c r="D58" i="6"/>
  <c r="C58" i="6"/>
  <c r="B58" i="6"/>
  <c r="F57" i="6"/>
  <c r="E57" i="6"/>
  <c r="D57" i="6"/>
  <c r="C57" i="6"/>
  <c r="B57" i="6"/>
  <c r="F56" i="6"/>
  <c r="E56" i="6"/>
  <c r="D56" i="6"/>
  <c r="C56" i="6"/>
  <c r="B56" i="6"/>
  <c r="F55" i="6"/>
  <c r="E55" i="6"/>
  <c r="D55" i="6"/>
  <c r="C55" i="6"/>
  <c r="B55" i="6"/>
  <c r="F54" i="6"/>
  <c r="E54" i="6"/>
  <c r="D54" i="6"/>
  <c r="C54" i="6"/>
  <c r="B54" i="6"/>
  <c r="F53" i="6"/>
  <c r="E53" i="6"/>
  <c r="D53" i="6"/>
  <c r="C53" i="6"/>
  <c r="B53" i="6"/>
  <c r="F52" i="6"/>
  <c r="E52" i="6"/>
  <c r="D52" i="6"/>
  <c r="C52" i="6"/>
  <c r="B52" i="6"/>
  <c r="F51" i="6"/>
  <c r="E51" i="6"/>
  <c r="D51" i="6"/>
  <c r="C51" i="6"/>
  <c r="B51" i="6"/>
  <c r="F50" i="6"/>
  <c r="E50" i="6"/>
  <c r="D50" i="6"/>
  <c r="C50" i="6"/>
  <c r="B50" i="6"/>
  <c r="F49" i="6"/>
  <c r="E49" i="6"/>
  <c r="D49" i="6"/>
  <c r="C49" i="6"/>
  <c r="B49" i="6"/>
  <c r="F48" i="6"/>
  <c r="E48" i="6"/>
  <c r="D48" i="6"/>
  <c r="C48" i="6"/>
  <c r="B48" i="6"/>
  <c r="F47" i="6"/>
  <c r="E47" i="6"/>
  <c r="D47" i="6"/>
  <c r="C47" i="6"/>
  <c r="B47" i="6"/>
  <c r="F46" i="6"/>
  <c r="E46" i="6"/>
  <c r="D46" i="6"/>
  <c r="C46" i="6"/>
  <c r="B46" i="6"/>
  <c r="F45" i="6"/>
  <c r="E45" i="6"/>
  <c r="D45" i="6"/>
  <c r="C45" i="6"/>
  <c r="B45" i="6"/>
  <c r="F44" i="6"/>
  <c r="E44" i="6"/>
  <c r="D44" i="6"/>
  <c r="C44" i="6"/>
  <c r="B44" i="6"/>
  <c r="F43" i="6"/>
  <c r="E43" i="6"/>
  <c r="D43" i="6"/>
  <c r="C43" i="6"/>
  <c r="B43" i="6"/>
  <c r="F42" i="6"/>
  <c r="E42" i="6"/>
  <c r="D42" i="6"/>
  <c r="C42" i="6"/>
  <c r="B42" i="6"/>
  <c r="F41" i="6"/>
  <c r="E41" i="6"/>
  <c r="D41" i="6"/>
  <c r="C41" i="6"/>
  <c r="B41" i="6"/>
  <c r="F40" i="6"/>
  <c r="E40" i="6"/>
  <c r="D40" i="6"/>
  <c r="C40" i="6"/>
  <c r="B40" i="6"/>
  <c r="F39" i="6"/>
  <c r="E39" i="6"/>
  <c r="D39" i="6"/>
  <c r="C39" i="6"/>
  <c r="B39" i="6"/>
  <c r="F38" i="6"/>
  <c r="E38" i="6"/>
  <c r="D38" i="6"/>
  <c r="C38" i="6"/>
  <c r="B38" i="6"/>
  <c r="F37" i="6"/>
  <c r="E37" i="6"/>
  <c r="D37" i="6"/>
  <c r="C37" i="6"/>
  <c r="B37" i="6"/>
  <c r="F36" i="6"/>
  <c r="E36" i="6"/>
  <c r="D36" i="6"/>
  <c r="C36" i="6"/>
  <c r="B36" i="6"/>
  <c r="F35" i="6"/>
  <c r="E35" i="6"/>
  <c r="D35" i="6"/>
  <c r="C35" i="6"/>
  <c r="B35" i="6"/>
  <c r="F34" i="6"/>
  <c r="E34" i="6"/>
  <c r="D34" i="6"/>
  <c r="C34" i="6"/>
  <c r="B34" i="6"/>
  <c r="F33" i="6"/>
  <c r="E33" i="6"/>
  <c r="D33" i="6"/>
  <c r="C33" i="6"/>
  <c r="B33" i="6"/>
  <c r="F32" i="6"/>
  <c r="E32" i="6"/>
  <c r="D32" i="6"/>
  <c r="C32" i="6"/>
  <c r="B32" i="6"/>
  <c r="F31" i="6"/>
  <c r="E31" i="6"/>
  <c r="D31" i="6"/>
  <c r="C31" i="6"/>
  <c r="B31" i="6"/>
  <c r="F30" i="6"/>
  <c r="E30" i="6"/>
  <c r="D30" i="6"/>
  <c r="C30" i="6"/>
  <c r="B30" i="6"/>
  <c r="F29" i="6"/>
  <c r="E29" i="6"/>
  <c r="D29" i="6"/>
  <c r="C29" i="6"/>
  <c r="B29" i="6"/>
  <c r="F28" i="6"/>
  <c r="E28" i="6"/>
  <c r="D28" i="6"/>
  <c r="C28" i="6"/>
  <c r="B28" i="6"/>
  <c r="F27" i="6"/>
  <c r="E27" i="6"/>
  <c r="D27" i="6"/>
  <c r="C27" i="6"/>
  <c r="B27" i="6"/>
  <c r="F26" i="6"/>
  <c r="E26" i="6"/>
  <c r="D26" i="6"/>
  <c r="C26" i="6"/>
  <c r="B26" i="6"/>
  <c r="F25" i="6"/>
  <c r="E25" i="6"/>
  <c r="D25" i="6"/>
  <c r="C25" i="6"/>
  <c r="B25" i="6"/>
  <c r="F24" i="6"/>
  <c r="E24" i="6"/>
  <c r="D24" i="6"/>
  <c r="C24" i="6"/>
  <c r="B24" i="6"/>
  <c r="F23" i="6"/>
  <c r="E23" i="6"/>
  <c r="D23" i="6"/>
  <c r="C23" i="6"/>
  <c r="B23" i="6"/>
  <c r="F22" i="6"/>
  <c r="E22" i="6"/>
  <c r="D22" i="6"/>
  <c r="C22" i="6"/>
  <c r="B22" i="6"/>
  <c r="F21" i="6"/>
  <c r="E21" i="6"/>
  <c r="D21" i="6"/>
  <c r="C21" i="6"/>
  <c r="B21" i="6"/>
  <c r="F20" i="6"/>
  <c r="E20" i="6"/>
  <c r="D20" i="6"/>
  <c r="C20" i="6"/>
  <c r="B20" i="6"/>
  <c r="F19" i="6"/>
  <c r="E19" i="6"/>
  <c r="D19" i="6"/>
  <c r="C19" i="6"/>
  <c r="B19" i="6"/>
  <c r="F18" i="6"/>
  <c r="E18" i="6"/>
  <c r="D18" i="6"/>
  <c r="C18" i="6"/>
  <c r="B18" i="6"/>
  <c r="F17" i="6"/>
  <c r="E17" i="6"/>
  <c r="D17" i="6"/>
  <c r="C17" i="6"/>
  <c r="B17" i="6"/>
  <c r="F16" i="6"/>
  <c r="E16" i="6"/>
  <c r="D16" i="6"/>
  <c r="C16" i="6"/>
  <c r="B16" i="6"/>
  <c r="A16" i="6" s="1"/>
  <c r="A17" i="6" s="1"/>
  <c r="A18" i="6" s="1"/>
  <c r="A19" i="6" s="1"/>
  <c r="G12" i="6"/>
  <c r="A12" i="6"/>
  <c r="G11" i="6"/>
  <c r="A11" i="6"/>
  <c r="G10" i="6"/>
  <c r="A10" i="6"/>
  <c r="Y62" i="23"/>
  <c r="U62" i="23"/>
  <c r="T62" i="23"/>
  <c r="S62" i="23"/>
  <c r="R62" i="23"/>
  <c r="Q62" i="23"/>
  <c r="M62" i="23"/>
  <c r="L62" i="23"/>
  <c r="K62" i="23"/>
  <c r="J62" i="23"/>
  <c r="I62" i="23"/>
  <c r="H62" i="23"/>
  <c r="G62" i="23"/>
  <c r="Y61" i="23"/>
  <c r="U61" i="23"/>
  <c r="T61" i="23"/>
  <c r="S61" i="23"/>
  <c r="R61" i="23"/>
  <c r="Q61" i="23"/>
  <c r="M61" i="23"/>
  <c r="L61" i="23"/>
  <c r="K61" i="23"/>
  <c r="J61" i="23"/>
  <c r="I61" i="23"/>
  <c r="H61" i="23"/>
  <c r="G61" i="23"/>
  <c r="BC60" i="23"/>
  <c r="AY60" i="23"/>
  <c r="AX60" i="23"/>
  <c r="AW60" i="23"/>
  <c r="AV60" i="23"/>
  <c r="AU60" i="23"/>
  <c r="AQ60" i="23"/>
  <c r="AP60" i="23"/>
  <c r="AO60" i="23"/>
  <c r="AN60" i="23"/>
  <c r="AM60" i="23"/>
  <c r="AL60" i="23"/>
  <c r="AK60" i="23"/>
  <c r="AG60" i="23"/>
  <c r="Z60" i="23"/>
  <c r="AA60" i="23" s="1"/>
  <c r="V60" i="23"/>
  <c r="N60" i="23"/>
  <c r="F60" i="23"/>
  <c r="E60" i="23"/>
  <c r="D60" i="23"/>
  <c r="C60" i="23"/>
  <c r="B60" i="23"/>
  <c r="BC59" i="23"/>
  <c r="AY59" i="23"/>
  <c r="AX59" i="23"/>
  <c r="AW59" i="23"/>
  <c r="AV59" i="23"/>
  <c r="AU59" i="23"/>
  <c r="AQ59" i="23"/>
  <c r="AP59" i="23"/>
  <c r="AO59" i="23"/>
  <c r="AN59" i="23"/>
  <c r="AM59" i="23"/>
  <c r="AL59" i="23"/>
  <c r="AK59" i="23"/>
  <c r="AG59" i="23"/>
  <c r="Z59" i="23"/>
  <c r="AA59" i="23" s="1"/>
  <c r="V59" i="23"/>
  <c r="N59" i="23"/>
  <c r="F59" i="23"/>
  <c r="E59" i="23"/>
  <c r="D59" i="23"/>
  <c r="C59" i="23"/>
  <c r="B59" i="23"/>
  <c r="BC58" i="23"/>
  <c r="AY58" i="23"/>
  <c r="AX58" i="23"/>
  <c r="AW58" i="23"/>
  <c r="AV58" i="23"/>
  <c r="AU58" i="23"/>
  <c r="AQ58" i="23"/>
  <c r="AP58" i="23"/>
  <c r="AO58" i="23"/>
  <c r="AN58" i="23"/>
  <c r="AM58" i="23"/>
  <c r="AL58" i="23"/>
  <c r="AK58" i="23"/>
  <c r="AG58" i="23"/>
  <c r="Z58" i="23"/>
  <c r="AA58" i="23" s="1"/>
  <c r="V58" i="23"/>
  <c r="N58" i="23"/>
  <c r="F58" i="23"/>
  <c r="E58" i="23"/>
  <c r="D58" i="23"/>
  <c r="C58" i="23"/>
  <c r="B58" i="23"/>
  <c r="BC57" i="23"/>
  <c r="AY57" i="23"/>
  <c r="AX57" i="23"/>
  <c r="AW57" i="23"/>
  <c r="AV57" i="23"/>
  <c r="AU57" i="23"/>
  <c r="AQ57" i="23"/>
  <c r="AP57" i="23"/>
  <c r="AO57" i="23"/>
  <c r="AN57" i="23"/>
  <c r="AM57" i="23"/>
  <c r="AL57" i="23"/>
  <c r="AK57" i="23"/>
  <c r="AG57" i="23"/>
  <c r="Z57" i="23"/>
  <c r="AA57" i="23" s="1"/>
  <c r="V57" i="23"/>
  <c r="N57" i="23"/>
  <c r="F57" i="23"/>
  <c r="E57" i="23"/>
  <c r="D57" i="23"/>
  <c r="C57" i="23"/>
  <c r="B57" i="23"/>
  <c r="BC56" i="23"/>
  <c r="AY56" i="23"/>
  <c r="AX56" i="23"/>
  <c r="AW56" i="23"/>
  <c r="AV56" i="23"/>
  <c r="AU56" i="23"/>
  <c r="AQ56" i="23"/>
  <c r="AP56" i="23"/>
  <c r="AO56" i="23"/>
  <c r="AN56" i="23"/>
  <c r="AM56" i="23"/>
  <c r="AL56" i="23"/>
  <c r="AK56" i="23"/>
  <c r="AG56" i="23"/>
  <c r="Z56" i="23"/>
  <c r="AA56" i="23" s="1"/>
  <c r="V56" i="23"/>
  <c r="N56" i="23"/>
  <c r="F56" i="23"/>
  <c r="E56" i="23"/>
  <c r="D56" i="23"/>
  <c r="C56" i="23"/>
  <c r="B56" i="23"/>
  <c r="BC55" i="23"/>
  <c r="AY55" i="23"/>
  <c r="AX55" i="23"/>
  <c r="AW55" i="23"/>
  <c r="AV55" i="23"/>
  <c r="AU55" i="23"/>
  <c r="AQ55" i="23"/>
  <c r="AP55" i="23"/>
  <c r="AO55" i="23"/>
  <c r="AN55" i="23"/>
  <c r="AM55" i="23"/>
  <c r="AL55" i="23"/>
  <c r="AK55" i="23"/>
  <c r="AG55" i="23"/>
  <c r="Z55" i="23"/>
  <c r="AA55" i="23" s="1"/>
  <c r="V55" i="23"/>
  <c r="N55" i="23"/>
  <c r="F55" i="23"/>
  <c r="E55" i="23"/>
  <c r="D55" i="23"/>
  <c r="C55" i="23"/>
  <c r="B55" i="23"/>
  <c r="BC54" i="23"/>
  <c r="AY54" i="23"/>
  <c r="AX54" i="23"/>
  <c r="AW54" i="23"/>
  <c r="AV54" i="23"/>
  <c r="AU54" i="23"/>
  <c r="AQ54" i="23"/>
  <c r="AP54" i="23"/>
  <c r="AO54" i="23"/>
  <c r="AN54" i="23"/>
  <c r="AM54" i="23"/>
  <c r="AL54" i="23"/>
  <c r="AK54" i="23"/>
  <c r="Z54" i="23"/>
  <c r="AA54" i="23" s="1"/>
  <c r="V54" i="23"/>
  <c r="N54" i="23"/>
  <c r="F54" i="23"/>
  <c r="E54" i="23"/>
  <c r="D54" i="23"/>
  <c r="C54" i="23"/>
  <c r="B54" i="23"/>
  <c r="BC53" i="23"/>
  <c r="AY53" i="23"/>
  <c r="AX53" i="23"/>
  <c r="AW53" i="23"/>
  <c r="AV53" i="23"/>
  <c r="AU53" i="23"/>
  <c r="AQ53" i="23"/>
  <c r="AP53" i="23"/>
  <c r="AO53" i="23"/>
  <c r="AN53" i="23"/>
  <c r="AM53" i="23"/>
  <c r="AL53" i="23"/>
  <c r="AK53" i="23"/>
  <c r="Z53" i="23"/>
  <c r="AA53" i="23" s="1"/>
  <c r="V53" i="23"/>
  <c r="N53" i="23"/>
  <c r="F53" i="23"/>
  <c r="E53" i="23"/>
  <c r="D53" i="23"/>
  <c r="C53" i="23"/>
  <c r="B53" i="23"/>
  <c r="BC52" i="23"/>
  <c r="AY52" i="23"/>
  <c r="AX52" i="23"/>
  <c r="AW52" i="23"/>
  <c r="AV52" i="23"/>
  <c r="AU52" i="23"/>
  <c r="AQ52" i="23"/>
  <c r="AP52" i="23"/>
  <c r="AO52" i="23"/>
  <c r="AN52" i="23"/>
  <c r="AM52" i="23"/>
  <c r="AL52" i="23"/>
  <c r="AK52" i="23"/>
  <c r="Z52" i="23"/>
  <c r="AA52" i="23" s="1"/>
  <c r="V52" i="23"/>
  <c r="N52" i="23"/>
  <c r="F52" i="23"/>
  <c r="E52" i="23"/>
  <c r="D52" i="23"/>
  <c r="C52" i="23"/>
  <c r="B52" i="23"/>
  <c r="BC51" i="23"/>
  <c r="AY51" i="23"/>
  <c r="AX51" i="23"/>
  <c r="AW51" i="23"/>
  <c r="AV51" i="23"/>
  <c r="AU51" i="23"/>
  <c r="AQ51" i="23"/>
  <c r="AP51" i="23"/>
  <c r="AO51" i="23"/>
  <c r="AN51" i="23"/>
  <c r="AM51" i="23"/>
  <c r="AL51" i="23"/>
  <c r="AK51" i="23"/>
  <c r="Z51" i="23"/>
  <c r="AA51" i="23" s="1"/>
  <c r="V51" i="23"/>
  <c r="N51" i="23"/>
  <c r="F51" i="23"/>
  <c r="E51" i="23"/>
  <c r="D51" i="23"/>
  <c r="C51" i="23"/>
  <c r="B51" i="23"/>
  <c r="BC50" i="23"/>
  <c r="AY50" i="23"/>
  <c r="AX50" i="23"/>
  <c r="AW50" i="23"/>
  <c r="AV50" i="23"/>
  <c r="AU50" i="23"/>
  <c r="AQ50" i="23"/>
  <c r="AP50" i="23"/>
  <c r="AO50" i="23"/>
  <c r="AN50" i="23"/>
  <c r="AM50" i="23"/>
  <c r="AL50" i="23"/>
  <c r="AK50" i="23"/>
  <c r="AG50" i="23"/>
  <c r="Z50" i="23"/>
  <c r="AA50" i="23" s="1"/>
  <c r="V50" i="23"/>
  <c r="N50" i="23"/>
  <c r="F50" i="23"/>
  <c r="E50" i="23"/>
  <c r="D50" i="23"/>
  <c r="C50" i="23"/>
  <c r="B50" i="23"/>
  <c r="BC49" i="23"/>
  <c r="AY49" i="23"/>
  <c r="AX49" i="23"/>
  <c r="AW49" i="23"/>
  <c r="AV49" i="23"/>
  <c r="AU49" i="23"/>
  <c r="AQ49" i="23"/>
  <c r="AP49" i="23"/>
  <c r="AO49" i="23"/>
  <c r="AN49" i="23"/>
  <c r="AM49" i="23"/>
  <c r="AL49" i="23"/>
  <c r="AK49" i="23"/>
  <c r="AG49" i="23"/>
  <c r="Z49" i="23"/>
  <c r="AA49" i="23" s="1"/>
  <c r="V49" i="23"/>
  <c r="N49" i="23"/>
  <c r="F49" i="23"/>
  <c r="E49" i="23"/>
  <c r="D49" i="23"/>
  <c r="C49" i="23"/>
  <c r="B49" i="23"/>
  <c r="BC48" i="23"/>
  <c r="AY48" i="23"/>
  <c r="AX48" i="23"/>
  <c r="AW48" i="23"/>
  <c r="AV48" i="23"/>
  <c r="AU48" i="23"/>
  <c r="AQ48" i="23"/>
  <c r="AP48" i="23"/>
  <c r="AO48" i="23"/>
  <c r="AN48" i="23"/>
  <c r="AM48" i="23"/>
  <c r="AL48" i="23"/>
  <c r="AK48" i="23"/>
  <c r="AG48" i="23"/>
  <c r="Z48" i="23"/>
  <c r="AA48" i="23" s="1"/>
  <c r="V48" i="23"/>
  <c r="N48" i="23"/>
  <c r="F48" i="23"/>
  <c r="E48" i="23"/>
  <c r="D48" i="23"/>
  <c r="C48" i="23"/>
  <c r="B48" i="23"/>
  <c r="BC47" i="23"/>
  <c r="AY47" i="23"/>
  <c r="AX47" i="23"/>
  <c r="AW47" i="23"/>
  <c r="AV47" i="23"/>
  <c r="AU47" i="23"/>
  <c r="AQ47" i="23"/>
  <c r="AP47" i="23"/>
  <c r="AO47" i="23"/>
  <c r="AN47" i="23"/>
  <c r="AM47" i="23"/>
  <c r="AL47" i="23"/>
  <c r="AK47" i="23"/>
  <c r="AG47" i="23"/>
  <c r="Z47" i="23"/>
  <c r="AA47" i="23" s="1"/>
  <c r="V47" i="23"/>
  <c r="N47" i="23"/>
  <c r="F47" i="23"/>
  <c r="E47" i="23"/>
  <c r="D47" i="23"/>
  <c r="C47" i="23"/>
  <c r="B47" i="23"/>
  <c r="BC46" i="23"/>
  <c r="AY46" i="23"/>
  <c r="AX46" i="23"/>
  <c r="AW46" i="23"/>
  <c r="AV46" i="23"/>
  <c r="AU46" i="23"/>
  <c r="AQ46" i="23"/>
  <c r="AP46" i="23"/>
  <c r="AO46" i="23"/>
  <c r="AN46" i="23"/>
  <c r="AM46" i="23"/>
  <c r="AL46" i="23"/>
  <c r="AK46" i="23"/>
  <c r="AG46" i="23"/>
  <c r="Z46" i="23"/>
  <c r="AA46" i="23" s="1"/>
  <c r="V46" i="23"/>
  <c r="N46" i="23"/>
  <c r="F46" i="23"/>
  <c r="E46" i="23"/>
  <c r="D46" i="23"/>
  <c r="C46" i="23"/>
  <c r="B46" i="23"/>
  <c r="BC45" i="23"/>
  <c r="AY45" i="23"/>
  <c r="AX45" i="23"/>
  <c r="AW45" i="23"/>
  <c r="AV45" i="23"/>
  <c r="AU45" i="23"/>
  <c r="AQ45" i="23"/>
  <c r="AP45" i="23"/>
  <c r="AO45" i="23"/>
  <c r="AN45" i="23"/>
  <c r="AM45" i="23"/>
  <c r="AL45" i="23"/>
  <c r="AK45" i="23"/>
  <c r="AG45" i="23"/>
  <c r="Z45" i="23"/>
  <c r="AA45" i="23" s="1"/>
  <c r="V45" i="23"/>
  <c r="N45" i="23"/>
  <c r="F45" i="23"/>
  <c r="E45" i="23"/>
  <c r="D45" i="23"/>
  <c r="C45" i="23"/>
  <c r="B45" i="23"/>
  <c r="BC44" i="23"/>
  <c r="AY44" i="23"/>
  <c r="AX44" i="23"/>
  <c r="AW44" i="23"/>
  <c r="AV44" i="23"/>
  <c r="AU44" i="23"/>
  <c r="AQ44" i="23"/>
  <c r="AP44" i="23"/>
  <c r="AO44" i="23"/>
  <c r="AN44" i="23"/>
  <c r="AM44" i="23"/>
  <c r="AL44" i="23"/>
  <c r="AK44" i="23"/>
  <c r="AG44" i="23"/>
  <c r="Z44" i="23"/>
  <c r="AA44" i="23" s="1"/>
  <c r="V44" i="23"/>
  <c r="N44" i="23"/>
  <c r="F44" i="23"/>
  <c r="E44" i="23"/>
  <c r="D44" i="23"/>
  <c r="C44" i="23"/>
  <c r="B44" i="23"/>
  <c r="BC43" i="23"/>
  <c r="AY43" i="23"/>
  <c r="AX43" i="23"/>
  <c r="AW43" i="23"/>
  <c r="AV43" i="23"/>
  <c r="AU43" i="23"/>
  <c r="AQ43" i="23"/>
  <c r="AP43" i="23"/>
  <c r="AO43" i="23"/>
  <c r="AN43" i="23"/>
  <c r="AM43" i="23"/>
  <c r="AL43" i="23"/>
  <c r="AK43" i="23"/>
  <c r="AG43" i="23"/>
  <c r="Z43" i="23"/>
  <c r="AA43" i="23" s="1"/>
  <c r="V43" i="23"/>
  <c r="N43" i="23"/>
  <c r="F43" i="23"/>
  <c r="E43" i="23"/>
  <c r="D43" i="23"/>
  <c r="C43" i="23"/>
  <c r="B43" i="23"/>
  <c r="BC42" i="23"/>
  <c r="AY42" i="23"/>
  <c r="AX42" i="23"/>
  <c r="AW42" i="23"/>
  <c r="AV42" i="23"/>
  <c r="AU42" i="23"/>
  <c r="AQ42" i="23"/>
  <c r="AP42" i="23"/>
  <c r="AO42" i="23"/>
  <c r="AN42" i="23"/>
  <c r="AM42" i="23"/>
  <c r="AL42" i="23"/>
  <c r="AK42" i="23"/>
  <c r="AG42" i="23"/>
  <c r="Z42" i="23"/>
  <c r="AA42" i="23" s="1"/>
  <c r="V42" i="23"/>
  <c r="N42" i="23"/>
  <c r="F42" i="23"/>
  <c r="E42" i="23"/>
  <c r="D42" i="23"/>
  <c r="C42" i="23"/>
  <c r="B42" i="23"/>
  <c r="BC41" i="23"/>
  <c r="AY41" i="23"/>
  <c r="AX41" i="23"/>
  <c r="AW41" i="23"/>
  <c r="AV41" i="23"/>
  <c r="AU41" i="23"/>
  <c r="AQ41" i="23"/>
  <c r="AP41" i="23"/>
  <c r="AO41" i="23"/>
  <c r="AN41" i="23"/>
  <c r="AM41" i="23"/>
  <c r="AL41" i="23"/>
  <c r="AK41" i="23"/>
  <c r="AG41" i="23"/>
  <c r="Z41" i="23"/>
  <c r="AA41" i="23" s="1"/>
  <c r="V41" i="23"/>
  <c r="N41" i="23"/>
  <c r="F41" i="23"/>
  <c r="E41" i="23"/>
  <c r="D41" i="23"/>
  <c r="C41" i="23"/>
  <c r="B41" i="23"/>
  <c r="BC40" i="23"/>
  <c r="AY40" i="23"/>
  <c r="AX40" i="23"/>
  <c r="AW40" i="23"/>
  <c r="AV40" i="23"/>
  <c r="AU40" i="23"/>
  <c r="AQ40" i="23"/>
  <c r="AP40" i="23"/>
  <c r="AO40" i="23"/>
  <c r="AN40" i="23"/>
  <c r="AM40" i="23"/>
  <c r="AL40" i="23"/>
  <c r="AK40" i="23"/>
  <c r="AG40" i="23"/>
  <c r="Z40" i="23"/>
  <c r="AA40" i="23" s="1"/>
  <c r="V40" i="23"/>
  <c r="N40" i="23"/>
  <c r="F40" i="23"/>
  <c r="E40" i="23"/>
  <c r="D40" i="23"/>
  <c r="C40" i="23"/>
  <c r="B40" i="23"/>
  <c r="BC39" i="23"/>
  <c r="AY39" i="23"/>
  <c r="AX39" i="23"/>
  <c r="AW39" i="23"/>
  <c r="AV39" i="23"/>
  <c r="AU39" i="23"/>
  <c r="AQ39" i="23"/>
  <c r="AP39" i="23"/>
  <c r="AO39" i="23"/>
  <c r="AN39" i="23"/>
  <c r="AM39" i="23"/>
  <c r="AL39" i="23"/>
  <c r="AK39" i="23"/>
  <c r="AG39" i="23"/>
  <c r="Z39" i="23"/>
  <c r="AA39" i="23" s="1"/>
  <c r="V39" i="23"/>
  <c r="N39" i="23"/>
  <c r="F39" i="23"/>
  <c r="E39" i="23"/>
  <c r="D39" i="23"/>
  <c r="C39" i="23"/>
  <c r="B39" i="23"/>
  <c r="BC38" i="23"/>
  <c r="AY38" i="23"/>
  <c r="AX38" i="23"/>
  <c r="AW38" i="23"/>
  <c r="AV38" i="23"/>
  <c r="AU38" i="23"/>
  <c r="AQ38" i="23"/>
  <c r="AP38" i="23"/>
  <c r="AO38" i="23"/>
  <c r="AN38" i="23"/>
  <c r="AM38" i="23"/>
  <c r="AL38" i="23"/>
  <c r="AK38" i="23"/>
  <c r="AG38" i="23"/>
  <c r="Z38" i="23"/>
  <c r="AA38" i="23" s="1"/>
  <c r="V38" i="23"/>
  <c r="N38" i="23"/>
  <c r="F38" i="23"/>
  <c r="E38" i="23"/>
  <c r="D38" i="23"/>
  <c r="C38" i="23"/>
  <c r="B38" i="23"/>
  <c r="BC37" i="23"/>
  <c r="AY37" i="23"/>
  <c r="AX37" i="23"/>
  <c r="AW37" i="23"/>
  <c r="AV37" i="23"/>
  <c r="AU37" i="23"/>
  <c r="AQ37" i="23"/>
  <c r="AP37" i="23"/>
  <c r="AO37" i="23"/>
  <c r="AN37" i="23"/>
  <c r="AM37" i="23"/>
  <c r="AL37" i="23"/>
  <c r="AK37" i="23"/>
  <c r="AG37" i="23"/>
  <c r="Z37" i="23"/>
  <c r="AA37" i="23" s="1"/>
  <c r="V37" i="23"/>
  <c r="N37" i="23"/>
  <c r="F37" i="23"/>
  <c r="E37" i="23"/>
  <c r="D37" i="23"/>
  <c r="C37" i="23"/>
  <c r="B37" i="23"/>
  <c r="BC36" i="23"/>
  <c r="AY36" i="23"/>
  <c r="AX36" i="23"/>
  <c r="AW36" i="23"/>
  <c r="AV36" i="23"/>
  <c r="AU36" i="23"/>
  <c r="AQ36" i="23"/>
  <c r="AP36" i="23"/>
  <c r="AO36" i="23"/>
  <c r="AN36" i="23"/>
  <c r="AM36" i="23"/>
  <c r="AL36" i="23"/>
  <c r="AK36" i="23"/>
  <c r="AG36" i="23"/>
  <c r="Z36" i="23"/>
  <c r="AA36" i="23" s="1"/>
  <c r="V36" i="23"/>
  <c r="N36" i="23"/>
  <c r="F36" i="23"/>
  <c r="E36" i="23"/>
  <c r="D36" i="23"/>
  <c r="C36" i="23"/>
  <c r="B36" i="23"/>
  <c r="BC35" i="23"/>
  <c r="AY35" i="23"/>
  <c r="AX35" i="23"/>
  <c r="AW35" i="23"/>
  <c r="AV35" i="23"/>
  <c r="AU35" i="23"/>
  <c r="AQ35" i="23"/>
  <c r="AP35" i="23"/>
  <c r="AO35" i="23"/>
  <c r="AN35" i="23"/>
  <c r="AM35" i="23"/>
  <c r="AL35" i="23"/>
  <c r="AK35" i="23"/>
  <c r="AG35" i="23"/>
  <c r="Z35" i="23"/>
  <c r="AA35" i="23" s="1"/>
  <c r="V35" i="23"/>
  <c r="N35" i="23"/>
  <c r="F35" i="23"/>
  <c r="E35" i="23"/>
  <c r="D35" i="23"/>
  <c r="C35" i="23"/>
  <c r="B35" i="23"/>
  <c r="BC34" i="23"/>
  <c r="AY34" i="23"/>
  <c r="AX34" i="23"/>
  <c r="AW34" i="23"/>
  <c r="AV34" i="23"/>
  <c r="AU34" i="23"/>
  <c r="AQ34" i="23"/>
  <c r="AP34" i="23"/>
  <c r="AO34" i="23"/>
  <c r="AN34" i="23"/>
  <c r="AM34" i="23"/>
  <c r="AL34" i="23"/>
  <c r="AK34" i="23"/>
  <c r="AG34" i="23"/>
  <c r="Z34" i="23"/>
  <c r="AA34" i="23" s="1"/>
  <c r="V34" i="23"/>
  <c r="N34" i="23"/>
  <c r="F34" i="23"/>
  <c r="E34" i="23"/>
  <c r="D34" i="23"/>
  <c r="C34" i="23"/>
  <c r="B34" i="23"/>
  <c r="BC33" i="23"/>
  <c r="AY33" i="23"/>
  <c r="AX33" i="23"/>
  <c r="AW33" i="23"/>
  <c r="AV33" i="23"/>
  <c r="AU33" i="23"/>
  <c r="AQ33" i="23"/>
  <c r="AP33" i="23"/>
  <c r="AO33" i="23"/>
  <c r="AN33" i="23"/>
  <c r="AM33" i="23"/>
  <c r="AL33" i="23"/>
  <c r="AK33" i="23"/>
  <c r="AG33" i="23"/>
  <c r="Z33" i="23"/>
  <c r="AA33" i="23" s="1"/>
  <c r="V33" i="23"/>
  <c r="N33" i="23"/>
  <c r="F33" i="23"/>
  <c r="E33" i="23"/>
  <c r="D33" i="23"/>
  <c r="C33" i="23"/>
  <c r="B33" i="23"/>
  <c r="BC32" i="23"/>
  <c r="AY32" i="23"/>
  <c r="AX32" i="23"/>
  <c r="AW32" i="23"/>
  <c r="AV32" i="23"/>
  <c r="AU32" i="23"/>
  <c r="AQ32" i="23"/>
  <c r="AP32" i="23"/>
  <c r="AO32" i="23"/>
  <c r="AN32" i="23"/>
  <c r="AM32" i="23"/>
  <c r="AL32" i="23"/>
  <c r="AK32" i="23"/>
  <c r="AG32" i="23"/>
  <c r="Z32" i="23"/>
  <c r="AA32" i="23" s="1"/>
  <c r="V32" i="23"/>
  <c r="N32" i="23"/>
  <c r="F32" i="23"/>
  <c r="E32" i="23"/>
  <c r="D32" i="23"/>
  <c r="C32" i="23"/>
  <c r="B32" i="23"/>
  <c r="BC31" i="23"/>
  <c r="AY31" i="23"/>
  <c r="AX31" i="23"/>
  <c r="AW31" i="23"/>
  <c r="AV31" i="23"/>
  <c r="AU31" i="23"/>
  <c r="AQ31" i="23"/>
  <c r="AP31" i="23"/>
  <c r="AO31" i="23"/>
  <c r="AN31" i="23"/>
  <c r="AM31" i="23"/>
  <c r="AL31" i="23"/>
  <c r="AK31" i="23"/>
  <c r="AG31" i="23"/>
  <c r="Z31" i="23"/>
  <c r="AA31" i="23" s="1"/>
  <c r="V31" i="23"/>
  <c r="N31" i="23"/>
  <c r="F31" i="23"/>
  <c r="E31" i="23"/>
  <c r="D31" i="23"/>
  <c r="C31" i="23"/>
  <c r="B31" i="23"/>
  <c r="BC30" i="23"/>
  <c r="AY30" i="23"/>
  <c r="AX30" i="23"/>
  <c r="AW30" i="23"/>
  <c r="AV30" i="23"/>
  <c r="AU30" i="23"/>
  <c r="AQ30" i="23"/>
  <c r="AP30" i="23"/>
  <c r="AO30" i="23"/>
  <c r="AN30" i="23"/>
  <c r="AM30" i="23"/>
  <c r="AL30" i="23"/>
  <c r="AK30" i="23"/>
  <c r="AG30" i="23"/>
  <c r="Z30" i="23"/>
  <c r="AA30" i="23" s="1"/>
  <c r="V30" i="23"/>
  <c r="N30" i="23"/>
  <c r="F30" i="23"/>
  <c r="E30" i="23"/>
  <c r="D30" i="23"/>
  <c r="C30" i="23"/>
  <c r="B30" i="23"/>
  <c r="BC29" i="23"/>
  <c r="AY29" i="23"/>
  <c r="AX29" i="23"/>
  <c r="AW29" i="23"/>
  <c r="AV29" i="23"/>
  <c r="AU29" i="23"/>
  <c r="AQ29" i="23"/>
  <c r="AP29" i="23"/>
  <c r="AO29" i="23"/>
  <c r="AN29" i="23"/>
  <c r="AM29" i="23"/>
  <c r="AL29" i="23"/>
  <c r="AK29" i="23"/>
  <c r="AG29" i="23"/>
  <c r="Z29" i="23"/>
  <c r="AA29" i="23" s="1"/>
  <c r="V29" i="23"/>
  <c r="N29" i="23"/>
  <c r="F29" i="23"/>
  <c r="E29" i="23"/>
  <c r="D29" i="23"/>
  <c r="C29" i="23"/>
  <c r="B29" i="23"/>
  <c r="BC28" i="23"/>
  <c r="AY28" i="23"/>
  <c r="AX28" i="23"/>
  <c r="AW28" i="23"/>
  <c r="AV28" i="23"/>
  <c r="AU28" i="23"/>
  <c r="AQ28" i="23"/>
  <c r="AP28" i="23"/>
  <c r="AO28" i="23"/>
  <c r="AN28" i="23"/>
  <c r="AM28" i="23"/>
  <c r="AL28" i="23"/>
  <c r="AK28" i="23"/>
  <c r="AG28" i="23"/>
  <c r="Z28" i="23"/>
  <c r="AA28" i="23" s="1"/>
  <c r="V28" i="23"/>
  <c r="N28" i="23"/>
  <c r="F28" i="23"/>
  <c r="E28" i="23"/>
  <c r="D28" i="23"/>
  <c r="C28" i="23"/>
  <c r="B28" i="23"/>
  <c r="BC27" i="23"/>
  <c r="AY27" i="23"/>
  <c r="AX27" i="23"/>
  <c r="AW27" i="23"/>
  <c r="AV27" i="23"/>
  <c r="AU27" i="23"/>
  <c r="AQ27" i="23"/>
  <c r="AP27" i="23"/>
  <c r="AO27" i="23"/>
  <c r="AN27" i="23"/>
  <c r="AM27" i="23"/>
  <c r="AL27" i="23"/>
  <c r="AK27" i="23"/>
  <c r="AG27" i="23"/>
  <c r="Z27" i="23"/>
  <c r="AA27" i="23" s="1"/>
  <c r="V27" i="23"/>
  <c r="N27" i="23"/>
  <c r="F27" i="23"/>
  <c r="E27" i="23"/>
  <c r="D27" i="23"/>
  <c r="C27" i="23"/>
  <c r="B27" i="23"/>
  <c r="BC26" i="23"/>
  <c r="AY26" i="23"/>
  <c r="AX26" i="23"/>
  <c r="AW26" i="23"/>
  <c r="AV26" i="23"/>
  <c r="AU26" i="23"/>
  <c r="AQ26" i="23"/>
  <c r="AP26" i="23"/>
  <c r="AO26" i="23"/>
  <c r="AN26" i="23"/>
  <c r="AM26" i="23"/>
  <c r="AL26" i="23"/>
  <c r="AK26" i="23"/>
  <c r="AG26" i="23"/>
  <c r="Z26" i="23"/>
  <c r="AA26" i="23" s="1"/>
  <c r="V26" i="23"/>
  <c r="N26" i="23"/>
  <c r="F26" i="23"/>
  <c r="E26" i="23"/>
  <c r="D26" i="23"/>
  <c r="C26" i="23"/>
  <c r="B26" i="23"/>
  <c r="BC25" i="23"/>
  <c r="AY25" i="23"/>
  <c r="AX25" i="23"/>
  <c r="AW25" i="23"/>
  <c r="AV25" i="23"/>
  <c r="AU25" i="23"/>
  <c r="AQ25" i="23"/>
  <c r="AP25" i="23"/>
  <c r="AO25" i="23"/>
  <c r="AN25" i="23"/>
  <c r="AM25" i="23"/>
  <c r="AL25" i="23"/>
  <c r="AK25" i="23"/>
  <c r="AG25" i="23"/>
  <c r="Z25" i="23"/>
  <c r="AA25" i="23" s="1"/>
  <c r="V25" i="23"/>
  <c r="N25" i="23"/>
  <c r="F25" i="23"/>
  <c r="E25" i="23"/>
  <c r="D25" i="23"/>
  <c r="C25" i="23"/>
  <c r="B25" i="23"/>
  <c r="BC24" i="23"/>
  <c r="AY24" i="23"/>
  <c r="AX24" i="23"/>
  <c r="AW24" i="23"/>
  <c r="AV24" i="23"/>
  <c r="AU24" i="23"/>
  <c r="AQ24" i="23"/>
  <c r="AP24" i="23"/>
  <c r="AO24" i="23"/>
  <c r="AN24" i="23"/>
  <c r="AM24" i="23"/>
  <c r="AL24" i="23"/>
  <c r="AK24" i="23"/>
  <c r="AG24" i="23"/>
  <c r="Z24" i="23"/>
  <c r="AA24" i="23" s="1"/>
  <c r="V24" i="23"/>
  <c r="N24" i="23"/>
  <c r="F24" i="23"/>
  <c r="E24" i="23"/>
  <c r="D24" i="23"/>
  <c r="C24" i="23"/>
  <c r="B24" i="23"/>
  <c r="BC23" i="23"/>
  <c r="AY23" i="23"/>
  <c r="AX23" i="23"/>
  <c r="AW23" i="23"/>
  <c r="AV23" i="23"/>
  <c r="AU23" i="23"/>
  <c r="AQ23" i="23"/>
  <c r="AP23" i="23"/>
  <c r="AO23" i="23"/>
  <c r="AN23" i="23"/>
  <c r="AM23" i="23"/>
  <c r="AL23" i="23"/>
  <c r="AK23" i="23"/>
  <c r="AG23" i="23"/>
  <c r="Z23" i="23"/>
  <c r="AA23" i="23" s="1"/>
  <c r="V23" i="23"/>
  <c r="N23" i="23"/>
  <c r="F23" i="23"/>
  <c r="E23" i="23"/>
  <c r="D23" i="23"/>
  <c r="C23" i="23"/>
  <c r="B23" i="23"/>
  <c r="BC22" i="23"/>
  <c r="AY22" i="23"/>
  <c r="AX22" i="23"/>
  <c r="AW22" i="23"/>
  <c r="AV22" i="23"/>
  <c r="AU22" i="23"/>
  <c r="AQ22" i="23"/>
  <c r="AP22" i="23"/>
  <c r="AO22" i="23"/>
  <c r="AN22" i="23"/>
  <c r="AM22" i="23"/>
  <c r="AL22" i="23"/>
  <c r="AK22" i="23"/>
  <c r="AG22" i="23"/>
  <c r="Z22" i="23"/>
  <c r="AA22" i="23" s="1"/>
  <c r="V22" i="23"/>
  <c r="N22" i="23"/>
  <c r="F22" i="23"/>
  <c r="E22" i="23"/>
  <c r="D22" i="23"/>
  <c r="C22" i="23"/>
  <c r="B22" i="23"/>
  <c r="BC21" i="23"/>
  <c r="AY21" i="23"/>
  <c r="AX21" i="23"/>
  <c r="AW21" i="23"/>
  <c r="AV21" i="23"/>
  <c r="AU21" i="23"/>
  <c r="AQ21" i="23"/>
  <c r="AP21" i="23"/>
  <c r="AO21" i="23"/>
  <c r="AN21" i="23"/>
  <c r="AM21" i="23"/>
  <c r="AL21" i="23"/>
  <c r="AK21" i="23"/>
  <c r="AG21" i="23"/>
  <c r="Z21" i="23"/>
  <c r="AA21" i="23" s="1"/>
  <c r="V21" i="23"/>
  <c r="N21" i="23"/>
  <c r="F21" i="23"/>
  <c r="E21" i="23"/>
  <c r="D21" i="23"/>
  <c r="C21" i="23"/>
  <c r="B21" i="23"/>
  <c r="BC20" i="23"/>
  <c r="AY20" i="23"/>
  <c r="AX20" i="23"/>
  <c r="AW20" i="23"/>
  <c r="AV20" i="23"/>
  <c r="AU20" i="23"/>
  <c r="AQ20" i="23"/>
  <c r="AP20" i="23"/>
  <c r="AO20" i="23"/>
  <c r="AN20" i="23"/>
  <c r="AM20" i="23"/>
  <c r="AL20" i="23"/>
  <c r="AK20" i="23"/>
  <c r="AG20" i="23"/>
  <c r="Z20" i="23"/>
  <c r="AA20" i="23" s="1"/>
  <c r="V20" i="23"/>
  <c r="N20" i="23"/>
  <c r="F20" i="23"/>
  <c r="E20" i="23"/>
  <c r="D20" i="23"/>
  <c r="C20" i="23"/>
  <c r="B20" i="23"/>
  <c r="BC19" i="23"/>
  <c r="AY19" i="23"/>
  <c r="AX19" i="23"/>
  <c r="AW19" i="23"/>
  <c r="AV19" i="23"/>
  <c r="AU19" i="23"/>
  <c r="AQ19" i="23"/>
  <c r="AP19" i="23"/>
  <c r="AO19" i="23"/>
  <c r="AN19" i="23"/>
  <c r="AM19" i="23"/>
  <c r="AL19" i="23"/>
  <c r="AK19" i="23"/>
  <c r="AG19" i="23"/>
  <c r="Z19" i="23"/>
  <c r="AA19" i="23" s="1"/>
  <c r="V19" i="23"/>
  <c r="N19" i="23"/>
  <c r="F19" i="23"/>
  <c r="E19" i="23"/>
  <c r="D19" i="23"/>
  <c r="C19" i="23"/>
  <c r="B19" i="23"/>
  <c r="BC18" i="23"/>
  <c r="AY18" i="23"/>
  <c r="AX18" i="23"/>
  <c r="AW18" i="23"/>
  <c r="AV18" i="23"/>
  <c r="AU18" i="23"/>
  <c r="AQ18" i="23"/>
  <c r="AP18" i="23"/>
  <c r="AO18" i="23"/>
  <c r="AN18" i="23"/>
  <c r="AM18" i="23"/>
  <c r="AL18" i="23"/>
  <c r="AK18" i="23"/>
  <c r="AG18" i="23"/>
  <c r="Z18" i="23"/>
  <c r="AA18" i="23" s="1"/>
  <c r="V18" i="23"/>
  <c r="N18" i="23"/>
  <c r="F18" i="23"/>
  <c r="E18" i="23"/>
  <c r="D18" i="23"/>
  <c r="C18" i="23"/>
  <c r="B18" i="23"/>
  <c r="BC17" i="23"/>
  <c r="AY17" i="23"/>
  <c r="AX17" i="23"/>
  <c r="AW17" i="23"/>
  <c r="AV17" i="23"/>
  <c r="AU17" i="23"/>
  <c r="AQ17" i="23"/>
  <c r="AP17" i="23"/>
  <c r="AO17" i="23"/>
  <c r="AN17" i="23"/>
  <c r="AM17" i="23"/>
  <c r="AL17" i="23"/>
  <c r="AK17" i="23"/>
  <c r="AG17" i="23"/>
  <c r="Z17" i="23"/>
  <c r="AA17" i="23" s="1"/>
  <c r="V17" i="23"/>
  <c r="N17" i="23"/>
  <c r="F17" i="23"/>
  <c r="E17" i="23"/>
  <c r="D17" i="23"/>
  <c r="C17" i="23"/>
  <c r="B17" i="23"/>
  <c r="BC16" i="23"/>
  <c r="AY16" i="23"/>
  <c r="AX16" i="23"/>
  <c r="AW16" i="23"/>
  <c r="AV16" i="23"/>
  <c r="AU16" i="23"/>
  <c r="AQ16" i="23"/>
  <c r="AP16" i="23"/>
  <c r="AO16" i="23"/>
  <c r="AN16" i="23"/>
  <c r="AM16" i="23"/>
  <c r="AL16" i="23"/>
  <c r="AK16" i="23"/>
  <c r="AG16" i="23"/>
  <c r="Z16" i="23"/>
  <c r="AA16" i="23" s="1"/>
  <c r="V16" i="23"/>
  <c r="N16" i="23"/>
  <c r="F16" i="23"/>
  <c r="E16" i="23"/>
  <c r="D16" i="23"/>
  <c r="C16" i="23"/>
  <c r="B16" i="23"/>
  <c r="BC15" i="23"/>
  <c r="AY15" i="23"/>
  <c r="AX15" i="23"/>
  <c r="AW15" i="23"/>
  <c r="AV15" i="23"/>
  <c r="AU15" i="23"/>
  <c r="AQ15" i="23"/>
  <c r="AP15" i="23"/>
  <c r="AO15" i="23"/>
  <c r="AN15" i="23"/>
  <c r="AM15" i="23"/>
  <c r="AL15" i="23"/>
  <c r="AK15" i="23"/>
  <c r="Z15" i="23"/>
  <c r="AA15" i="23" s="1"/>
  <c r="V15" i="23"/>
  <c r="N15" i="23"/>
  <c r="F15" i="23"/>
  <c r="E15" i="23"/>
  <c r="D15" i="23"/>
  <c r="C15" i="23"/>
  <c r="B15" i="23"/>
  <c r="BC14" i="23"/>
  <c r="AY14" i="23"/>
  <c r="AX14" i="23"/>
  <c r="AW14" i="23"/>
  <c r="AV14" i="23"/>
  <c r="AU14" i="23"/>
  <c r="AQ14" i="23"/>
  <c r="AP14" i="23"/>
  <c r="AO14" i="23"/>
  <c r="AN14" i="23"/>
  <c r="AM14" i="23"/>
  <c r="AL14" i="23"/>
  <c r="AK14" i="23"/>
  <c r="Z14" i="23"/>
  <c r="AA14" i="23" s="1"/>
  <c r="V14" i="23"/>
  <c r="N14" i="23"/>
  <c r="F14" i="23"/>
  <c r="E14" i="23"/>
  <c r="D14" i="23"/>
  <c r="C14" i="23"/>
  <c r="B14" i="23"/>
  <c r="BC13" i="23"/>
  <c r="AY13" i="23"/>
  <c r="AX13" i="23"/>
  <c r="AW13" i="23"/>
  <c r="AV13" i="23"/>
  <c r="AU13" i="23"/>
  <c r="AQ13" i="23"/>
  <c r="AP13" i="23"/>
  <c r="AO13" i="23"/>
  <c r="AN13" i="23"/>
  <c r="AM13" i="23"/>
  <c r="AL13" i="23"/>
  <c r="AK13" i="23"/>
  <c r="Z13" i="23"/>
  <c r="AA13" i="23" s="1"/>
  <c r="V13" i="23"/>
  <c r="N13" i="23"/>
  <c r="F13" i="23"/>
  <c r="E13" i="23"/>
  <c r="D13" i="23"/>
  <c r="C13" i="23"/>
  <c r="B13" i="23"/>
  <c r="BC12" i="23"/>
  <c r="AY12" i="23"/>
  <c r="AX12" i="23"/>
  <c r="AW12" i="23"/>
  <c r="AV12" i="23"/>
  <c r="AU12" i="23"/>
  <c r="AQ12" i="23"/>
  <c r="AP12" i="23"/>
  <c r="AO12" i="23"/>
  <c r="AN12" i="23"/>
  <c r="AM12" i="23"/>
  <c r="AL12" i="23"/>
  <c r="AK12" i="23"/>
  <c r="Z12" i="23"/>
  <c r="AA12" i="23" s="1"/>
  <c r="V12" i="23"/>
  <c r="N12" i="23"/>
  <c r="F12" i="23"/>
  <c r="E12" i="23"/>
  <c r="D12" i="23"/>
  <c r="C12" i="23"/>
  <c r="B12" i="23"/>
  <c r="BC11" i="23"/>
  <c r="AY11" i="23"/>
  <c r="AX11" i="23"/>
  <c r="AW11" i="23"/>
  <c r="AV11" i="23"/>
  <c r="AU11" i="23"/>
  <c r="AQ11" i="23"/>
  <c r="AP11" i="23"/>
  <c r="AO11" i="23"/>
  <c r="AN11" i="23"/>
  <c r="AM11" i="23"/>
  <c r="AL11" i="23"/>
  <c r="AK11" i="23"/>
  <c r="Z11" i="23"/>
  <c r="AA11" i="23" s="1"/>
  <c r="V11" i="23"/>
  <c r="N11" i="23"/>
  <c r="F11" i="23"/>
  <c r="E11" i="23"/>
  <c r="D11" i="23"/>
  <c r="C11" i="23"/>
  <c r="B11" i="23"/>
  <c r="AB10" i="23"/>
  <c r="AC10" i="23" s="1"/>
  <c r="Z10" i="23"/>
  <c r="AA10" i="23" s="1"/>
  <c r="V10" i="23"/>
  <c r="W10" i="23" s="1"/>
  <c r="X10" i="23" s="1"/>
  <c r="N10" i="23"/>
  <c r="B8" i="23"/>
  <c r="U6" i="23"/>
  <c r="A4" i="23"/>
  <c r="Y62" i="21"/>
  <c r="U62" i="21"/>
  <c r="T62" i="21"/>
  <c r="S62" i="21"/>
  <c r="R62" i="21"/>
  <c r="Q62" i="21"/>
  <c r="M62" i="21"/>
  <c r="L62" i="21"/>
  <c r="K62" i="21"/>
  <c r="J62" i="21"/>
  <c r="I62" i="21"/>
  <c r="H62" i="21"/>
  <c r="G62" i="21"/>
  <c r="Y61" i="21"/>
  <c r="U61" i="21"/>
  <c r="T61" i="21"/>
  <c r="S61" i="21"/>
  <c r="R61" i="21"/>
  <c r="Q61" i="21"/>
  <c r="M61" i="21"/>
  <c r="L61" i="21"/>
  <c r="K61" i="21"/>
  <c r="J61" i="21"/>
  <c r="I61" i="21"/>
  <c r="H61" i="21"/>
  <c r="G61" i="21"/>
  <c r="BC60" i="21"/>
  <c r="AY60" i="21"/>
  <c r="AX60" i="21"/>
  <c r="AW60" i="21"/>
  <c r="AV60" i="21"/>
  <c r="AU60" i="21"/>
  <c r="AQ60" i="21"/>
  <c r="AP60" i="21"/>
  <c r="AO60" i="21"/>
  <c r="AN60" i="21"/>
  <c r="AM60" i="21"/>
  <c r="AL60" i="21"/>
  <c r="AK60" i="21"/>
  <c r="AG60" i="21"/>
  <c r="Z60" i="21"/>
  <c r="AA60" i="21" s="1"/>
  <c r="V60" i="21"/>
  <c r="N60" i="21"/>
  <c r="F60" i="21"/>
  <c r="E60" i="21"/>
  <c r="D60" i="21"/>
  <c r="C60" i="21"/>
  <c r="B60" i="21"/>
  <c r="BC59" i="21"/>
  <c r="AY59" i="21"/>
  <c r="AX59" i="21"/>
  <c r="AW59" i="21"/>
  <c r="AV59" i="21"/>
  <c r="AU59" i="21"/>
  <c r="AQ59" i="21"/>
  <c r="AP59" i="21"/>
  <c r="AO59" i="21"/>
  <c r="AN59" i="21"/>
  <c r="AM59" i="21"/>
  <c r="AL59" i="21"/>
  <c r="AK59" i="21"/>
  <c r="AG59" i="21"/>
  <c r="Z59" i="21"/>
  <c r="AA59" i="21" s="1"/>
  <c r="V59" i="21"/>
  <c r="N59" i="21"/>
  <c r="F59" i="21"/>
  <c r="E59" i="21"/>
  <c r="D59" i="21"/>
  <c r="C59" i="21"/>
  <c r="B59" i="21"/>
  <c r="BC58" i="21"/>
  <c r="AY58" i="21"/>
  <c r="AX58" i="21"/>
  <c r="AW58" i="21"/>
  <c r="AV58" i="21"/>
  <c r="AU58" i="21"/>
  <c r="AQ58" i="21"/>
  <c r="AP58" i="21"/>
  <c r="AO58" i="21"/>
  <c r="AN58" i="21"/>
  <c r="AM58" i="21"/>
  <c r="AL58" i="21"/>
  <c r="AK58" i="21"/>
  <c r="AG58" i="21"/>
  <c r="Z58" i="21"/>
  <c r="AA58" i="21" s="1"/>
  <c r="V58" i="21"/>
  <c r="N58" i="21"/>
  <c r="F58" i="21"/>
  <c r="E58" i="21"/>
  <c r="D58" i="21"/>
  <c r="C58" i="21"/>
  <c r="B58" i="21"/>
  <c r="BC57" i="21"/>
  <c r="AY57" i="21"/>
  <c r="AX57" i="21"/>
  <c r="AW57" i="21"/>
  <c r="AV57" i="21"/>
  <c r="AU57" i="21"/>
  <c r="AQ57" i="21"/>
  <c r="AP57" i="21"/>
  <c r="AO57" i="21"/>
  <c r="AN57" i="21"/>
  <c r="AM57" i="21"/>
  <c r="AL57" i="21"/>
  <c r="AK57" i="21"/>
  <c r="AG57" i="21"/>
  <c r="Z57" i="21"/>
  <c r="AA57" i="21" s="1"/>
  <c r="V57" i="21"/>
  <c r="N57" i="21"/>
  <c r="F57" i="21"/>
  <c r="E57" i="21"/>
  <c r="D57" i="21"/>
  <c r="C57" i="21"/>
  <c r="B57" i="21"/>
  <c r="BC56" i="21"/>
  <c r="AY56" i="21"/>
  <c r="AX56" i="21"/>
  <c r="AW56" i="21"/>
  <c r="AV56" i="21"/>
  <c r="AU56" i="21"/>
  <c r="AQ56" i="21"/>
  <c r="AP56" i="21"/>
  <c r="AO56" i="21"/>
  <c r="AN56" i="21"/>
  <c r="AM56" i="21"/>
  <c r="AL56" i="21"/>
  <c r="AK56" i="21"/>
  <c r="AG56" i="21"/>
  <c r="Z56" i="21"/>
  <c r="AA56" i="21" s="1"/>
  <c r="V56" i="21"/>
  <c r="N56" i="21"/>
  <c r="F56" i="21"/>
  <c r="E56" i="21"/>
  <c r="D56" i="21"/>
  <c r="C56" i="21"/>
  <c r="B56" i="21"/>
  <c r="BC55" i="21"/>
  <c r="AY55" i="21"/>
  <c r="AX55" i="21"/>
  <c r="AW55" i="21"/>
  <c r="AV55" i="21"/>
  <c r="AU55" i="21"/>
  <c r="AQ55" i="21"/>
  <c r="AP55" i="21"/>
  <c r="AO55" i="21"/>
  <c r="AN55" i="21"/>
  <c r="AM55" i="21"/>
  <c r="AL55" i="21"/>
  <c r="AK55" i="21"/>
  <c r="AG55" i="21"/>
  <c r="Z55" i="21"/>
  <c r="AA55" i="21" s="1"/>
  <c r="V55" i="21"/>
  <c r="N55" i="21"/>
  <c r="F55" i="21"/>
  <c r="E55" i="21"/>
  <c r="D55" i="21"/>
  <c r="C55" i="21"/>
  <c r="B55" i="21"/>
  <c r="BC54" i="21"/>
  <c r="AY54" i="21"/>
  <c r="AX54" i="21"/>
  <c r="AW54" i="21"/>
  <c r="AV54" i="21"/>
  <c r="AU54" i="21"/>
  <c r="AQ54" i="21"/>
  <c r="AP54" i="21"/>
  <c r="AO54" i="21"/>
  <c r="AN54" i="21"/>
  <c r="AM54" i="21"/>
  <c r="AL54" i="21"/>
  <c r="AK54" i="21"/>
  <c r="Z54" i="21"/>
  <c r="AA54" i="21" s="1"/>
  <c r="V54" i="21"/>
  <c r="N54" i="21"/>
  <c r="F54" i="21"/>
  <c r="E54" i="21"/>
  <c r="D54" i="21"/>
  <c r="C54" i="21"/>
  <c r="B54" i="21"/>
  <c r="BC53" i="21"/>
  <c r="AY53" i="21"/>
  <c r="AX53" i="21"/>
  <c r="AW53" i="21"/>
  <c r="AV53" i="21"/>
  <c r="AU53" i="21"/>
  <c r="AQ53" i="21"/>
  <c r="AP53" i="21"/>
  <c r="AO53" i="21"/>
  <c r="AN53" i="21"/>
  <c r="AM53" i="21"/>
  <c r="AL53" i="21"/>
  <c r="AK53" i="21"/>
  <c r="Z53" i="21"/>
  <c r="AA53" i="21" s="1"/>
  <c r="V53" i="21"/>
  <c r="N53" i="21"/>
  <c r="F53" i="21"/>
  <c r="E53" i="21"/>
  <c r="D53" i="21"/>
  <c r="C53" i="21"/>
  <c r="B53" i="21"/>
  <c r="BC52" i="21"/>
  <c r="AY52" i="21"/>
  <c r="AX52" i="21"/>
  <c r="AW52" i="21"/>
  <c r="AV52" i="21"/>
  <c r="AU52" i="21"/>
  <c r="AQ52" i="21"/>
  <c r="AP52" i="21"/>
  <c r="AO52" i="21"/>
  <c r="AN52" i="21"/>
  <c r="AM52" i="21"/>
  <c r="AL52" i="21"/>
  <c r="AK52" i="21"/>
  <c r="Z52" i="21"/>
  <c r="AA52" i="21" s="1"/>
  <c r="V52" i="21"/>
  <c r="N52" i="21"/>
  <c r="F52" i="21"/>
  <c r="E52" i="21"/>
  <c r="D52" i="21"/>
  <c r="C52" i="21"/>
  <c r="B52" i="21"/>
  <c r="BC51" i="21"/>
  <c r="AY51" i="21"/>
  <c r="AX51" i="21"/>
  <c r="AW51" i="21"/>
  <c r="AV51" i="21"/>
  <c r="AU51" i="21"/>
  <c r="AQ51" i="21"/>
  <c r="AP51" i="21"/>
  <c r="AO51" i="21"/>
  <c r="AN51" i="21"/>
  <c r="AM51" i="21"/>
  <c r="AL51" i="21"/>
  <c r="AK51" i="21"/>
  <c r="Z51" i="21"/>
  <c r="AA51" i="21" s="1"/>
  <c r="V51" i="21"/>
  <c r="N51" i="21"/>
  <c r="F51" i="21"/>
  <c r="E51" i="21"/>
  <c r="D51" i="21"/>
  <c r="C51" i="21"/>
  <c r="B51" i="21"/>
  <c r="BC50" i="21"/>
  <c r="AY50" i="21"/>
  <c r="AX50" i="21"/>
  <c r="AW50" i="21"/>
  <c r="AV50" i="21"/>
  <c r="AU50" i="21"/>
  <c r="AQ50" i="21"/>
  <c r="AP50" i="21"/>
  <c r="AO50" i="21"/>
  <c r="AN50" i="21"/>
  <c r="AM50" i="21"/>
  <c r="AL50" i="21"/>
  <c r="AK50" i="21"/>
  <c r="AG50" i="21"/>
  <c r="Z50" i="21"/>
  <c r="AA50" i="21" s="1"/>
  <c r="V50" i="21"/>
  <c r="N50" i="21"/>
  <c r="F50" i="21"/>
  <c r="E50" i="21"/>
  <c r="D50" i="21"/>
  <c r="C50" i="21"/>
  <c r="B50" i="21"/>
  <c r="BC49" i="21"/>
  <c r="AY49" i="21"/>
  <c r="AX49" i="21"/>
  <c r="AW49" i="21"/>
  <c r="AV49" i="21"/>
  <c r="AU49" i="21"/>
  <c r="AQ49" i="21"/>
  <c r="AP49" i="21"/>
  <c r="AO49" i="21"/>
  <c r="AN49" i="21"/>
  <c r="AM49" i="21"/>
  <c r="AL49" i="21"/>
  <c r="AK49" i="21"/>
  <c r="AG49" i="21"/>
  <c r="Z49" i="21"/>
  <c r="AA49" i="21" s="1"/>
  <c r="V49" i="21"/>
  <c r="N49" i="21"/>
  <c r="F49" i="21"/>
  <c r="E49" i="21"/>
  <c r="D49" i="21"/>
  <c r="C49" i="21"/>
  <c r="B49" i="21"/>
  <c r="BC48" i="21"/>
  <c r="AY48" i="21"/>
  <c r="AX48" i="21"/>
  <c r="AW48" i="21"/>
  <c r="AV48" i="21"/>
  <c r="AU48" i="21"/>
  <c r="AQ48" i="21"/>
  <c r="AP48" i="21"/>
  <c r="AO48" i="21"/>
  <c r="AN48" i="21"/>
  <c r="AM48" i="21"/>
  <c r="AL48" i="21"/>
  <c r="AK48" i="21"/>
  <c r="AG48" i="21"/>
  <c r="Z48" i="21"/>
  <c r="AA48" i="21" s="1"/>
  <c r="V48" i="21"/>
  <c r="N48" i="21"/>
  <c r="F48" i="21"/>
  <c r="E48" i="21"/>
  <c r="D48" i="21"/>
  <c r="C48" i="21"/>
  <c r="B48" i="21"/>
  <c r="BC47" i="21"/>
  <c r="AY47" i="21"/>
  <c r="AX47" i="21"/>
  <c r="AW47" i="21"/>
  <c r="AV47" i="21"/>
  <c r="AU47" i="21"/>
  <c r="AQ47" i="21"/>
  <c r="AP47" i="21"/>
  <c r="AO47" i="21"/>
  <c r="AN47" i="21"/>
  <c r="AM47" i="21"/>
  <c r="AL47" i="21"/>
  <c r="AK47" i="21"/>
  <c r="AG47" i="21"/>
  <c r="Z47" i="21"/>
  <c r="AA47" i="21" s="1"/>
  <c r="V47" i="21"/>
  <c r="N47" i="21"/>
  <c r="F47" i="21"/>
  <c r="E47" i="21"/>
  <c r="D47" i="21"/>
  <c r="C47" i="21"/>
  <c r="B47" i="21"/>
  <c r="BC46" i="21"/>
  <c r="AY46" i="21"/>
  <c r="AX46" i="21"/>
  <c r="AW46" i="21"/>
  <c r="AV46" i="21"/>
  <c r="AU46" i="21"/>
  <c r="AQ46" i="21"/>
  <c r="AP46" i="21"/>
  <c r="AO46" i="21"/>
  <c r="AN46" i="21"/>
  <c r="AM46" i="21"/>
  <c r="AL46" i="21"/>
  <c r="AK46" i="21"/>
  <c r="AG46" i="21"/>
  <c r="Z46" i="21"/>
  <c r="AA46" i="21" s="1"/>
  <c r="V46" i="21"/>
  <c r="N46" i="21"/>
  <c r="F46" i="21"/>
  <c r="E46" i="21"/>
  <c r="D46" i="21"/>
  <c r="C46" i="21"/>
  <c r="B46" i="21"/>
  <c r="BC45" i="21"/>
  <c r="AY45" i="21"/>
  <c r="AX45" i="21"/>
  <c r="AW45" i="21"/>
  <c r="AV45" i="21"/>
  <c r="AU45" i="21"/>
  <c r="AQ45" i="21"/>
  <c r="AP45" i="21"/>
  <c r="AO45" i="21"/>
  <c r="AN45" i="21"/>
  <c r="AM45" i="21"/>
  <c r="AL45" i="21"/>
  <c r="AK45" i="21"/>
  <c r="AG45" i="21"/>
  <c r="Z45" i="21"/>
  <c r="AA45" i="21" s="1"/>
  <c r="V45" i="21"/>
  <c r="N45" i="21"/>
  <c r="F45" i="21"/>
  <c r="E45" i="21"/>
  <c r="D45" i="21"/>
  <c r="C45" i="21"/>
  <c r="B45" i="21"/>
  <c r="BC44" i="21"/>
  <c r="AY44" i="21"/>
  <c r="AX44" i="21"/>
  <c r="AW44" i="21"/>
  <c r="AV44" i="21"/>
  <c r="AU44" i="21"/>
  <c r="AQ44" i="21"/>
  <c r="AP44" i="21"/>
  <c r="AO44" i="21"/>
  <c r="AN44" i="21"/>
  <c r="AM44" i="21"/>
  <c r="AL44" i="21"/>
  <c r="AK44" i="21"/>
  <c r="AG44" i="21"/>
  <c r="Z44" i="21"/>
  <c r="AA44" i="21" s="1"/>
  <c r="V44" i="21"/>
  <c r="N44" i="21"/>
  <c r="F44" i="21"/>
  <c r="E44" i="21"/>
  <c r="D44" i="21"/>
  <c r="C44" i="21"/>
  <c r="B44" i="21"/>
  <c r="BC43" i="21"/>
  <c r="AY43" i="21"/>
  <c r="AX43" i="21"/>
  <c r="AW43" i="21"/>
  <c r="AV43" i="21"/>
  <c r="AU43" i="21"/>
  <c r="AQ43" i="21"/>
  <c r="AP43" i="21"/>
  <c r="AO43" i="21"/>
  <c r="AN43" i="21"/>
  <c r="AM43" i="21"/>
  <c r="AL43" i="21"/>
  <c r="AK43" i="21"/>
  <c r="AG43" i="21"/>
  <c r="Z43" i="21"/>
  <c r="AA43" i="21" s="1"/>
  <c r="V43" i="21"/>
  <c r="N43" i="21"/>
  <c r="F43" i="21"/>
  <c r="E43" i="21"/>
  <c r="D43" i="21"/>
  <c r="C43" i="21"/>
  <c r="B43" i="21"/>
  <c r="BC42" i="21"/>
  <c r="AY42" i="21"/>
  <c r="AX42" i="21"/>
  <c r="AW42" i="21"/>
  <c r="AV42" i="21"/>
  <c r="AU42" i="21"/>
  <c r="AQ42" i="21"/>
  <c r="AP42" i="21"/>
  <c r="AO42" i="21"/>
  <c r="AN42" i="21"/>
  <c r="AM42" i="21"/>
  <c r="AL42" i="21"/>
  <c r="AK42" i="21"/>
  <c r="AG42" i="21"/>
  <c r="Z42" i="21"/>
  <c r="AA42" i="21" s="1"/>
  <c r="V42" i="21"/>
  <c r="N42" i="21"/>
  <c r="F42" i="21"/>
  <c r="E42" i="21"/>
  <c r="D42" i="21"/>
  <c r="C42" i="21"/>
  <c r="B42" i="21"/>
  <c r="BC41" i="21"/>
  <c r="AY41" i="21"/>
  <c r="AX41" i="21"/>
  <c r="AW41" i="21"/>
  <c r="AV41" i="21"/>
  <c r="AU41" i="21"/>
  <c r="AQ41" i="21"/>
  <c r="AP41" i="21"/>
  <c r="AO41" i="21"/>
  <c r="AN41" i="21"/>
  <c r="AM41" i="21"/>
  <c r="AL41" i="21"/>
  <c r="AK41" i="21"/>
  <c r="AG41" i="21"/>
  <c r="Z41" i="21"/>
  <c r="AA41" i="21" s="1"/>
  <c r="V41" i="21"/>
  <c r="N41" i="21"/>
  <c r="F41" i="21"/>
  <c r="E41" i="21"/>
  <c r="D41" i="21"/>
  <c r="C41" i="21"/>
  <c r="B41" i="21"/>
  <c r="BC40" i="21"/>
  <c r="AY40" i="21"/>
  <c r="AX40" i="21"/>
  <c r="AW40" i="21"/>
  <c r="AV40" i="21"/>
  <c r="AU40" i="21"/>
  <c r="AQ40" i="21"/>
  <c r="AP40" i="21"/>
  <c r="AO40" i="21"/>
  <c r="AN40" i="21"/>
  <c r="AM40" i="21"/>
  <c r="AL40" i="21"/>
  <c r="AK40" i="21"/>
  <c r="AG40" i="21"/>
  <c r="Z40" i="21"/>
  <c r="AA40" i="21" s="1"/>
  <c r="V40" i="21"/>
  <c r="N40" i="21"/>
  <c r="F40" i="21"/>
  <c r="E40" i="21"/>
  <c r="D40" i="21"/>
  <c r="C40" i="21"/>
  <c r="B40" i="21"/>
  <c r="BC39" i="21"/>
  <c r="AY39" i="21"/>
  <c r="AX39" i="21"/>
  <c r="AW39" i="21"/>
  <c r="AV39" i="21"/>
  <c r="AU39" i="21"/>
  <c r="AQ39" i="21"/>
  <c r="AP39" i="21"/>
  <c r="AO39" i="21"/>
  <c r="AN39" i="21"/>
  <c r="AM39" i="21"/>
  <c r="AL39" i="21"/>
  <c r="AK39" i="21"/>
  <c r="AG39" i="21"/>
  <c r="Z39" i="21"/>
  <c r="AA39" i="21" s="1"/>
  <c r="V39" i="21"/>
  <c r="N39" i="21"/>
  <c r="F39" i="21"/>
  <c r="E39" i="21"/>
  <c r="D39" i="21"/>
  <c r="C39" i="21"/>
  <c r="B39" i="21"/>
  <c r="BC38" i="21"/>
  <c r="AY38" i="21"/>
  <c r="AX38" i="21"/>
  <c r="AW38" i="21"/>
  <c r="AV38" i="21"/>
  <c r="AU38" i="21"/>
  <c r="AQ38" i="21"/>
  <c r="AP38" i="21"/>
  <c r="AO38" i="21"/>
  <c r="AN38" i="21"/>
  <c r="AM38" i="21"/>
  <c r="AL38" i="21"/>
  <c r="AK38" i="21"/>
  <c r="AG38" i="21"/>
  <c r="Z38" i="21"/>
  <c r="AA38" i="21" s="1"/>
  <c r="V38" i="21"/>
  <c r="N38" i="21"/>
  <c r="F38" i="21"/>
  <c r="E38" i="21"/>
  <c r="D38" i="21"/>
  <c r="C38" i="21"/>
  <c r="B38" i="21"/>
  <c r="BC37" i="21"/>
  <c r="AY37" i="21"/>
  <c r="AX37" i="21"/>
  <c r="AW37" i="21"/>
  <c r="AV37" i="21"/>
  <c r="AU37" i="21"/>
  <c r="AQ37" i="21"/>
  <c r="AP37" i="21"/>
  <c r="AO37" i="21"/>
  <c r="AN37" i="21"/>
  <c r="AM37" i="21"/>
  <c r="AL37" i="21"/>
  <c r="AK37" i="21"/>
  <c r="AG37" i="21"/>
  <c r="Z37" i="21"/>
  <c r="AA37" i="21" s="1"/>
  <c r="V37" i="21"/>
  <c r="N37" i="21"/>
  <c r="F37" i="21"/>
  <c r="E37" i="21"/>
  <c r="D37" i="21"/>
  <c r="C37" i="21"/>
  <c r="B37" i="21"/>
  <c r="BC36" i="21"/>
  <c r="AY36" i="21"/>
  <c r="AX36" i="21"/>
  <c r="AW36" i="21"/>
  <c r="AV36" i="21"/>
  <c r="AU36" i="21"/>
  <c r="AQ36" i="21"/>
  <c r="AP36" i="21"/>
  <c r="AO36" i="21"/>
  <c r="AN36" i="21"/>
  <c r="AM36" i="21"/>
  <c r="AL36" i="21"/>
  <c r="AK36" i="21"/>
  <c r="AG36" i="21"/>
  <c r="Z36" i="21"/>
  <c r="AA36" i="21" s="1"/>
  <c r="V36" i="21"/>
  <c r="N36" i="21"/>
  <c r="F36" i="21"/>
  <c r="E36" i="21"/>
  <c r="D36" i="21"/>
  <c r="C36" i="21"/>
  <c r="B36" i="21"/>
  <c r="BC35" i="21"/>
  <c r="AY35" i="21"/>
  <c r="AX35" i="21"/>
  <c r="AW35" i="21"/>
  <c r="AV35" i="21"/>
  <c r="AU35" i="21"/>
  <c r="AQ35" i="21"/>
  <c r="AP35" i="21"/>
  <c r="AO35" i="21"/>
  <c r="AN35" i="21"/>
  <c r="AM35" i="21"/>
  <c r="AL35" i="21"/>
  <c r="AK35" i="21"/>
  <c r="AG35" i="21"/>
  <c r="Z35" i="21"/>
  <c r="AA35" i="21" s="1"/>
  <c r="V35" i="21"/>
  <c r="N35" i="21"/>
  <c r="F35" i="21"/>
  <c r="E35" i="21"/>
  <c r="D35" i="21"/>
  <c r="C35" i="21"/>
  <c r="B35" i="21"/>
  <c r="BC34" i="21"/>
  <c r="AY34" i="21"/>
  <c r="AX34" i="21"/>
  <c r="AW34" i="21"/>
  <c r="AV34" i="21"/>
  <c r="AU34" i="21"/>
  <c r="AQ34" i="21"/>
  <c r="AP34" i="21"/>
  <c r="AO34" i="21"/>
  <c r="AN34" i="21"/>
  <c r="AM34" i="21"/>
  <c r="AL34" i="21"/>
  <c r="AK34" i="21"/>
  <c r="AG34" i="21"/>
  <c r="Z34" i="21"/>
  <c r="AA34" i="21" s="1"/>
  <c r="V34" i="21"/>
  <c r="N34" i="21"/>
  <c r="F34" i="21"/>
  <c r="E34" i="21"/>
  <c r="D34" i="21"/>
  <c r="C34" i="21"/>
  <c r="B34" i="21"/>
  <c r="BC33" i="21"/>
  <c r="AY33" i="21"/>
  <c r="AX33" i="21"/>
  <c r="AW33" i="21"/>
  <c r="AV33" i="21"/>
  <c r="AU33" i="21"/>
  <c r="AQ33" i="21"/>
  <c r="AP33" i="21"/>
  <c r="AO33" i="21"/>
  <c r="AN33" i="21"/>
  <c r="AM33" i="21"/>
  <c r="AL33" i="21"/>
  <c r="AK33" i="21"/>
  <c r="AG33" i="21"/>
  <c r="Z33" i="21"/>
  <c r="AA33" i="21" s="1"/>
  <c r="V33" i="21"/>
  <c r="N33" i="21"/>
  <c r="F33" i="21"/>
  <c r="E33" i="21"/>
  <c r="D33" i="21"/>
  <c r="C33" i="21"/>
  <c r="B33" i="21"/>
  <c r="BC32" i="21"/>
  <c r="AY32" i="21"/>
  <c r="AX32" i="21"/>
  <c r="AW32" i="21"/>
  <c r="AV32" i="21"/>
  <c r="AU32" i="21"/>
  <c r="AQ32" i="21"/>
  <c r="AP32" i="21"/>
  <c r="AO32" i="21"/>
  <c r="AN32" i="21"/>
  <c r="AM32" i="21"/>
  <c r="AL32" i="21"/>
  <c r="AK32" i="21"/>
  <c r="AG32" i="21"/>
  <c r="Z32" i="21"/>
  <c r="AA32" i="21" s="1"/>
  <c r="V32" i="21"/>
  <c r="N32" i="21"/>
  <c r="F32" i="21"/>
  <c r="E32" i="21"/>
  <c r="D32" i="21"/>
  <c r="C32" i="21"/>
  <c r="B32" i="21"/>
  <c r="BC31" i="21"/>
  <c r="AY31" i="21"/>
  <c r="AX31" i="21"/>
  <c r="AW31" i="21"/>
  <c r="AV31" i="21"/>
  <c r="AU31" i="21"/>
  <c r="AQ31" i="21"/>
  <c r="AP31" i="21"/>
  <c r="AO31" i="21"/>
  <c r="AN31" i="21"/>
  <c r="AM31" i="21"/>
  <c r="AL31" i="21"/>
  <c r="AK31" i="21"/>
  <c r="AG31" i="21"/>
  <c r="Z31" i="21"/>
  <c r="AA31" i="21" s="1"/>
  <c r="V31" i="21"/>
  <c r="N31" i="21"/>
  <c r="F31" i="21"/>
  <c r="E31" i="21"/>
  <c r="D31" i="21"/>
  <c r="C31" i="21"/>
  <c r="B31" i="21"/>
  <c r="BC30" i="21"/>
  <c r="AY30" i="21"/>
  <c r="AX30" i="21"/>
  <c r="AW30" i="21"/>
  <c r="AV30" i="21"/>
  <c r="AU30" i="21"/>
  <c r="AQ30" i="21"/>
  <c r="AP30" i="21"/>
  <c r="AO30" i="21"/>
  <c r="AN30" i="21"/>
  <c r="AM30" i="21"/>
  <c r="AL30" i="21"/>
  <c r="AK30" i="21"/>
  <c r="AG30" i="21"/>
  <c r="Z30" i="21"/>
  <c r="AA30" i="21" s="1"/>
  <c r="V30" i="21"/>
  <c r="N30" i="21"/>
  <c r="F30" i="21"/>
  <c r="E30" i="21"/>
  <c r="D30" i="21"/>
  <c r="C30" i="21"/>
  <c r="B30" i="21"/>
  <c r="BC29" i="21"/>
  <c r="AY29" i="21"/>
  <c r="AX29" i="21"/>
  <c r="AW29" i="21"/>
  <c r="AV29" i="21"/>
  <c r="AU29" i="21"/>
  <c r="AQ29" i="21"/>
  <c r="AP29" i="21"/>
  <c r="AO29" i="21"/>
  <c r="AN29" i="21"/>
  <c r="AM29" i="21"/>
  <c r="AL29" i="21"/>
  <c r="AK29" i="21"/>
  <c r="AG29" i="21"/>
  <c r="Z29" i="21"/>
  <c r="AA29" i="21" s="1"/>
  <c r="V29" i="21"/>
  <c r="N29" i="21"/>
  <c r="F29" i="21"/>
  <c r="E29" i="21"/>
  <c r="D29" i="21"/>
  <c r="C29" i="21"/>
  <c r="B29" i="21"/>
  <c r="BC28" i="21"/>
  <c r="AY28" i="21"/>
  <c r="AX28" i="21"/>
  <c r="AW28" i="21"/>
  <c r="AV28" i="21"/>
  <c r="AU28" i="21"/>
  <c r="AQ28" i="21"/>
  <c r="AP28" i="21"/>
  <c r="AO28" i="21"/>
  <c r="AN28" i="21"/>
  <c r="AM28" i="21"/>
  <c r="AL28" i="21"/>
  <c r="AK28" i="21"/>
  <c r="AG28" i="21"/>
  <c r="Z28" i="21"/>
  <c r="AA28" i="21" s="1"/>
  <c r="V28" i="21"/>
  <c r="N28" i="21"/>
  <c r="F28" i="21"/>
  <c r="E28" i="21"/>
  <c r="D28" i="21"/>
  <c r="C28" i="21"/>
  <c r="B28" i="21"/>
  <c r="BC27" i="21"/>
  <c r="AY27" i="21"/>
  <c r="AX27" i="21"/>
  <c r="AW27" i="21"/>
  <c r="AV27" i="21"/>
  <c r="AU27" i="21"/>
  <c r="AQ27" i="21"/>
  <c r="AP27" i="21"/>
  <c r="AO27" i="21"/>
  <c r="AN27" i="21"/>
  <c r="AM27" i="21"/>
  <c r="AL27" i="21"/>
  <c r="AK27" i="21"/>
  <c r="AG27" i="21"/>
  <c r="Z27" i="21"/>
  <c r="AA27" i="21" s="1"/>
  <c r="V27" i="21"/>
  <c r="N27" i="21"/>
  <c r="F27" i="21"/>
  <c r="E27" i="21"/>
  <c r="D27" i="21"/>
  <c r="C27" i="21"/>
  <c r="B27" i="21"/>
  <c r="BC26" i="21"/>
  <c r="AY26" i="21"/>
  <c r="AX26" i="21"/>
  <c r="AW26" i="21"/>
  <c r="AV26" i="21"/>
  <c r="AU26" i="21"/>
  <c r="AQ26" i="21"/>
  <c r="AP26" i="21"/>
  <c r="AO26" i="21"/>
  <c r="AN26" i="21"/>
  <c r="AM26" i="21"/>
  <c r="AL26" i="21"/>
  <c r="AK26" i="21"/>
  <c r="AG26" i="21"/>
  <c r="Z26" i="21"/>
  <c r="AA26" i="21" s="1"/>
  <c r="V26" i="21"/>
  <c r="N26" i="21"/>
  <c r="F26" i="21"/>
  <c r="E26" i="21"/>
  <c r="D26" i="21"/>
  <c r="C26" i="21"/>
  <c r="B26" i="21"/>
  <c r="BC25" i="21"/>
  <c r="AY25" i="21"/>
  <c r="AX25" i="21"/>
  <c r="AW25" i="21"/>
  <c r="AV25" i="21"/>
  <c r="AU25" i="21"/>
  <c r="AQ25" i="21"/>
  <c r="AP25" i="21"/>
  <c r="AO25" i="21"/>
  <c r="AN25" i="21"/>
  <c r="AM25" i="21"/>
  <c r="AL25" i="21"/>
  <c r="AK25" i="21"/>
  <c r="AG25" i="21"/>
  <c r="Z25" i="21"/>
  <c r="AA25" i="21" s="1"/>
  <c r="V25" i="21"/>
  <c r="N25" i="21"/>
  <c r="F25" i="21"/>
  <c r="E25" i="21"/>
  <c r="D25" i="21"/>
  <c r="C25" i="21"/>
  <c r="B25" i="21"/>
  <c r="BC24" i="21"/>
  <c r="AY24" i="21"/>
  <c r="AX24" i="21"/>
  <c r="AW24" i="21"/>
  <c r="AV24" i="21"/>
  <c r="AU24" i="21"/>
  <c r="AQ24" i="21"/>
  <c r="AP24" i="21"/>
  <c r="AO24" i="21"/>
  <c r="AN24" i="21"/>
  <c r="AM24" i="21"/>
  <c r="AL24" i="21"/>
  <c r="AK24" i="21"/>
  <c r="AG24" i="21"/>
  <c r="Z24" i="21"/>
  <c r="AA24" i="21" s="1"/>
  <c r="V24" i="21"/>
  <c r="N24" i="21"/>
  <c r="F24" i="21"/>
  <c r="E24" i="21"/>
  <c r="D24" i="21"/>
  <c r="C24" i="21"/>
  <c r="B24" i="21"/>
  <c r="BC23" i="21"/>
  <c r="AY23" i="21"/>
  <c r="AX23" i="21"/>
  <c r="AW23" i="21"/>
  <c r="AV23" i="21"/>
  <c r="AU23" i="21"/>
  <c r="AQ23" i="21"/>
  <c r="AP23" i="21"/>
  <c r="AO23" i="21"/>
  <c r="AN23" i="21"/>
  <c r="AM23" i="21"/>
  <c r="AL23" i="21"/>
  <c r="AK23" i="21"/>
  <c r="AG23" i="21"/>
  <c r="Z23" i="21"/>
  <c r="AA23" i="21" s="1"/>
  <c r="V23" i="21"/>
  <c r="N23" i="21"/>
  <c r="F23" i="21"/>
  <c r="E23" i="21"/>
  <c r="D23" i="21"/>
  <c r="C23" i="21"/>
  <c r="B23" i="21"/>
  <c r="BC22" i="21"/>
  <c r="AY22" i="21"/>
  <c r="AX22" i="21"/>
  <c r="AW22" i="21"/>
  <c r="AV22" i="21"/>
  <c r="AU22" i="21"/>
  <c r="AQ22" i="21"/>
  <c r="AP22" i="21"/>
  <c r="AO22" i="21"/>
  <c r="AN22" i="21"/>
  <c r="AM22" i="21"/>
  <c r="AL22" i="21"/>
  <c r="AK22" i="21"/>
  <c r="AG22" i="21"/>
  <c r="Z22" i="21"/>
  <c r="AA22" i="21" s="1"/>
  <c r="V22" i="21"/>
  <c r="N22" i="21"/>
  <c r="F22" i="21"/>
  <c r="E22" i="21"/>
  <c r="D22" i="21"/>
  <c r="C22" i="21"/>
  <c r="B22" i="21"/>
  <c r="BC21" i="21"/>
  <c r="AY21" i="21"/>
  <c r="AX21" i="21"/>
  <c r="AW21" i="21"/>
  <c r="AV21" i="21"/>
  <c r="AU21" i="21"/>
  <c r="AQ21" i="21"/>
  <c r="AP21" i="21"/>
  <c r="AO21" i="21"/>
  <c r="AN21" i="21"/>
  <c r="AM21" i="21"/>
  <c r="AL21" i="21"/>
  <c r="AK21" i="21"/>
  <c r="AG21" i="21"/>
  <c r="Z21" i="21"/>
  <c r="AA21" i="21" s="1"/>
  <c r="V21" i="21"/>
  <c r="N21" i="21"/>
  <c r="F21" i="21"/>
  <c r="E21" i="21"/>
  <c r="D21" i="21"/>
  <c r="C21" i="21"/>
  <c r="B21" i="21"/>
  <c r="BC20" i="21"/>
  <c r="AY20" i="21"/>
  <c r="AX20" i="21"/>
  <c r="AW20" i="21"/>
  <c r="AV20" i="21"/>
  <c r="AU20" i="21"/>
  <c r="AQ20" i="21"/>
  <c r="AP20" i="21"/>
  <c r="AO20" i="21"/>
  <c r="AN20" i="21"/>
  <c r="AM20" i="21"/>
  <c r="AL20" i="21"/>
  <c r="AK20" i="21"/>
  <c r="AG20" i="21"/>
  <c r="Z20" i="21"/>
  <c r="AA20" i="21" s="1"/>
  <c r="V20" i="21"/>
  <c r="N20" i="21"/>
  <c r="F20" i="21"/>
  <c r="E20" i="21"/>
  <c r="D20" i="21"/>
  <c r="C20" i="21"/>
  <c r="B20" i="21"/>
  <c r="BC19" i="21"/>
  <c r="AY19" i="21"/>
  <c r="AX19" i="21"/>
  <c r="AW19" i="21"/>
  <c r="AV19" i="21"/>
  <c r="AU19" i="21"/>
  <c r="AQ19" i="21"/>
  <c r="AP19" i="21"/>
  <c r="AO19" i="21"/>
  <c r="AN19" i="21"/>
  <c r="AM19" i="21"/>
  <c r="AL19" i="21"/>
  <c r="AK19" i="21"/>
  <c r="AG19" i="21"/>
  <c r="Z19" i="21"/>
  <c r="AA19" i="21" s="1"/>
  <c r="V19" i="21"/>
  <c r="N19" i="21"/>
  <c r="F19" i="21"/>
  <c r="E19" i="21"/>
  <c r="D19" i="21"/>
  <c r="C19" i="21"/>
  <c r="B19" i="21"/>
  <c r="BC18" i="21"/>
  <c r="AY18" i="21"/>
  <c r="AX18" i="21"/>
  <c r="AW18" i="21"/>
  <c r="AV18" i="21"/>
  <c r="AU18" i="21"/>
  <c r="AQ18" i="21"/>
  <c r="AP18" i="21"/>
  <c r="AO18" i="21"/>
  <c r="AN18" i="21"/>
  <c r="AM18" i="21"/>
  <c r="AL18" i="21"/>
  <c r="AK18" i="21"/>
  <c r="AG18" i="21"/>
  <c r="Z18" i="21"/>
  <c r="AA18" i="21" s="1"/>
  <c r="V18" i="21"/>
  <c r="N18" i="21"/>
  <c r="F18" i="21"/>
  <c r="E18" i="21"/>
  <c r="D18" i="21"/>
  <c r="C18" i="21"/>
  <c r="B18" i="21"/>
  <c r="BC17" i="21"/>
  <c r="AY17" i="21"/>
  <c r="AX17" i="21"/>
  <c r="AW17" i="21"/>
  <c r="AV17" i="21"/>
  <c r="AU17" i="21"/>
  <c r="AQ17" i="21"/>
  <c r="AP17" i="21"/>
  <c r="AO17" i="21"/>
  <c r="AN17" i="21"/>
  <c r="AM17" i="21"/>
  <c r="AL17" i="21"/>
  <c r="AK17" i="21"/>
  <c r="AG17" i="21"/>
  <c r="Z17" i="21"/>
  <c r="AA17" i="21" s="1"/>
  <c r="V17" i="21"/>
  <c r="N17" i="21"/>
  <c r="F17" i="21"/>
  <c r="E17" i="21"/>
  <c r="D17" i="21"/>
  <c r="C17" i="21"/>
  <c r="B17" i="21"/>
  <c r="BC16" i="21"/>
  <c r="AY16" i="21"/>
  <c r="AX16" i="21"/>
  <c r="AW16" i="21"/>
  <c r="AV16" i="21"/>
  <c r="AU16" i="21"/>
  <c r="AQ16" i="21"/>
  <c r="AP16" i="21"/>
  <c r="AO16" i="21"/>
  <c r="AN16" i="21"/>
  <c r="AM16" i="21"/>
  <c r="AL16" i="21"/>
  <c r="AK16" i="21"/>
  <c r="AG16" i="21"/>
  <c r="Z16" i="21"/>
  <c r="AA16" i="21" s="1"/>
  <c r="V16" i="21"/>
  <c r="N16" i="21"/>
  <c r="F16" i="21"/>
  <c r="E16" i="21"/>
  <c r="D16" i="21"/>
  <c r="C16" i="21"/>
  <c r="B16" i="21"/>
  <c r="BC15" i="21"/>
  <c r="AY15" i="21"/>
  <c r="AX15" i="21"/>
  <c r="AW15" i="21"/>
  <c r="AV15" i="21"/>
  <c r="AU15" i="21"/>
  <c r="AQ15" i="21"/>
  <c r="AP15" i="21"/>
  <c r="AO15" i="21"/>
  <c r="AN15" i="21"/>
  <c r="AM15" i="21"/>
  <c r="AL15" i="21"/>
  <c r="AK15" i="21"/>
  <c r="Z15" i="21"/>
  <c r="AA15" i="21" s="1"/>
  <c r="V15" i="21"/>
  <c r="N15" i="21"/>
  <c r="F15" i="21"/>
  <c r="E15" i="21"/>
  <c r="D15" i="21"/>
  <c r="C15" i="21"/>
  <c r="B15" i="21"/>
  <c r="BC14" i="21"/>
  <c r="AY14" i="21"/>
  <c r="AX14" i="21"/>
  <c r="AW14" i="21"/>
  <c r="AV14" i="21"/>
  <c r="AU14" i="21"/>
  <c r="AQ14" i="21"/>
  <c r="AP14" i="21"/>
  <c r="AO14" i="21"/>
  <c r="AN14" i="21"/>
  <c r="AM14" i="21"/>
  <c r="AL14" i="21"/>
  <c r="AK14" i="21"/>
  <c r="Z14" i="21"/>
  <c r="AA14" i="21" s="1"/>
  <c r="V14" i="21"/>
  <c r="N14" i="21"/>
  <c r="F14" i="21"/>
  <c r="E14" i="21"/>
  <c r="D14" i="21"/>
  <c r="C14" i="21"/>
  <c r="B14" i="21"/>
  <c r="BC13" i="21"/>
  <c r="AY13" i="21"/>
  <c r="AX13" i="21"/>
  <c r="AW13" i="21"/>
  <c r="AV13" i="21"/>
  <c r="AU13" i="21"/>
  <c r="AQ13" i="21"/>
  <c r="AP13" i="21"/>
  <c r="AO13" i="21"/>
  <c r="AN13" i="21"/>
  <c r="AM13" i="21"/>
  <c r="AL13" i="21"/>
  <c r="AK13" i="21"/>
  <c r="Z13" i="21"/>
  <c r="AA13" i="21" s="1"/>
  <c r="V13" i="21"/>
  <c r="N13" i="21"/>
  <c r="F13" i="21"/>
  <c r="E13" i="21"/>
  <c r="D13" i="21"/>
  <c r="C13" i="21"/>
  <c r="B13" i="21"/>
  <c r="BC12" i="21"/>
  <c r="AY12" i="21"/>
  <c r="AX12" i="21"/>
  <c r="AW12" i="21"/>
  <c r="AV12" i="21"/>
  <c r="AU12" i="21"/>
  <c r="AQ12" i="21"/>
  <c r="AP12" i="21"/>
  <c r="AO12" i="21"/>
  <c r="AN12" i="21"/>
  <c r="AM12" i="21"/>
  <c r="AL12" i="21"/>
  <c r="AK12" i="21"/>
  <c r="Z12" i="21"/>
  <c r="AA12" i="21" s="1"/>
  <c r="V12" i="21"/>
  <c r="N12" i="21"/>
  <c r="F12" i="21"/>
  <c r="E12" i="21"/>
  <c r="D12" i="21"/>
  <c r="C12" i="21"/>
  <c r="B12" i="21"/>
  <c r="BC11" i="21"/>
  <c r="AY11" i="21"/>
  <c r="AX11" i="21"/>
  <c r="AW11" i="21"/>
  <c r="AV11" i="21"/>
  <c r="AU11" i="21"/>
  <c r="AQ11" i="21"/>
  <c r="AP11" i="21"/>
  <c r="AO11" i="21"/>
  <c r="AN11" i="21"/>
  <c r="AM11" i="21"/>
  <c r="AL11" i="21"/>
  <c r="AK11" i="21"/>
  <c r="Z11" i="21"/>
  <c r="AA11" i="21" s="1"/>
  <c r="V11" i="21"/>
  <c r="N11" i="21"/>
  <c r="F11" i="21"/>
  <c r="E11" i="21"/>
  <c r="D11" i="21"/>
  <c r="C11" i="21"/>
  <c r="B11" i="21"/>
  <c r="AB10" i="21"/>
  <c r="AC10" i="21" s="1"/>
  <c r="Z10" i="21"/>
  <c r="AA10" i="21" s="1"/>
  <c r="V10" i="21"/>
  <c r="W15" i="21" s="1"/>
  <c r="X15" i="21" s="1"/>
  <c r="N10" i="21"/>
  <c r="O10" i="21" s="1"/>
  <c r="P10" i="21" s="1"/>
  <c r="B8" i="21"/>
  <c r="U6" i="21"/>
  <c r="A4" i="21"/>
  <c r="B28" i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B10" i="1"/>
  <c r="E9" i="1"/>
  <c r="I8" i="1"/>
  <c r="W15" i="23" l="1"/>
  <c r="X15" i="23" s="1"/>
  <c r="W18" i="23"/>
  <c r="X18" i="23" s="1"/>
  <c r="W13" i="21"/>
  <c r="X13" i="21" s="1"/>
  <c r="O11" i="21"/>
  <c r="P11" i="21" s="1"/>
  <c r="W11" i="21"/>
  <c r="X11" i="21" s="1"/>
  <c r="O18" i="21"/>
  <c r="P18" i="21" s="1"/>
  <c r="O22" i="21"/>
  <c r="P22" i="21" s="1"/>
  <c r="W12" i="21"/>
  <c r="X12" i="21" s="1"/>
  <c r="O13" i="21"/>
  <c r="P13" i="21" s="1"/>
  <c r="O16" i="21"/>
  <c r="P16" i="21" s="1"/>
  <c r="O20" i="21"/>
  <c r="P20" i="21" s="1"/>
  <c r="O29" i="21"/>
  <c r="P29" i="21" s="1"/>
  <c r="O14" i="21"/>
  <c r="P14" i="21" s="1"/>
  <c r="W16" i="21"/>
  <c r="X16" i="21" s="1"/>
  <c r="AB16" i="21" s="1"/>
  <c r="AC16" i="21" s="1"/>
  <c r="O19" i="21"/>
  <c r="P19" i="21" s="1"/>
  <c r="W20" i="21"/>
  <c r="X20" i="21" s="1"/>
  <c r="O23" i="21"/>
  <c r="P23" i="21" s="1"/>
  <c r="AB23" i="21" s="1"/>
  <c r="AC23" i="21" s="1"/>
  <c r="G28" i="6" s="1"/>
  <c r="O28" i="21"/>
  <c r="P28" i="21" s="1"/>
  <c r="W12" i="23"/>
  <c r="X12" i="23" s="1"/>
  <c r="W14" i="23"/>
  <c r="X14" i="23" s="1"/>
  <c r="W19" i="23"/>
  <c r="X19" i="23" s="1"/>
  <c r="W21" i="23"/>
  <c r="X21" i="23" s="1"/>
  <c r="O12" i="21"/>
  <c r="P12" i="21" s="1"/>
  <c r="O15" i="21"/>
  <c r="P15" i="21" s="1"/>
  <c r="AB15" i="21" s="1"/>
  <c r="AC15" i="21" s="1"/>
  <c r="O17" i="21"/>
  <c r="P17" i="21" s="1"/>
  <c r="W28" i="21"/>
  <c r="X28" i="21" s="1"/>
  <c r="AB28" i="21" s="1"/>
  <c r="AC28" i="21" s="1"/>
  <c r="W31" i="21"/>
  <c r="X31" i="21" s="1"/>
  <c r="O15" i="23"/>
  <c r="P15" i="23" s="1"/>
  <c r="W14" i="21"/>
  <c r="X14" i="21" s="1"/>
  <c r="W17" i="21"/>
  <c r="X17" i="21" s="1"/>
  <c r="W19" i="21"/>
  <c r="X19" i="21" s="1"/>
  <c r="O21" i="21"/>
  <c r="P21" i="21" s="1"/>
  <c r="W11" i="23"/>
  <c r="X11" i="23" s="1"/>
  <c r="W13" i="23"/>
  <c r="X13" i="23" s="1"/>
  <c r="W17" i="23"/>
  <c r="X17" i="23" s="1"/>
  <c r="AB17" i="23" s="1"/>
  <c r="AC17" i="23" s="1"/>
  <c r="W20" i="23"/>
  <c r="X20" i="23" s="1"/>
  <c r="W27" i="23"/>
  <c r="X27" i="23" s="1"/>
  <c r="W29" i="23"/>
  <c r="X29" i="23" s="1"/>
  <c r="AN62" i="21"/>
  <c r="AN61" i="21"/>
  <c r="J63" i="21" s="1"/>
  <c r="J64" i="21" s="1"/>
  <c r="AY61" i="21"/>
  <c r="U63" i="21" s="1"/>
  <c r="AY62" i="21"/>
  <c r="AW61" i="21"/>
  <c r="S63" i="21" s="1"/>
  <c r="W59" i="21"/>
  <c r="X59" i="21" s="1"/>
  <c r="W55" i="21"/>
  <c r="X55" i="21" s="1"/>
  <c r="W53" i="21"/>
  <c r="X53" i="21" s="1"/>
  <c r="W51" i="21"/>
  <c r="X51" i="21" s="1"/>
  <c r="W47" i="21"/>
  <c r="X47" i="21" s="1"/>
  <c r="W43" i="21"/>
  <c r="X43" i="21" s="1"/>
  <c r="AB43" i="21" s="1"/>
  <c r="AC43" i="21" s="1"/>
  <c r="AD43" i="21" s="1"/>
  <c r="W57" i="21"/>
  <c r="X57" i="21" s="1"/>
  <c r="AB57" i="21" s="1"/>
  <c r="AC57" i="21" s="1"/>
  <c r="G62" i="6" s="1"/>
  <c r="W54" i="21"/>
  <c r="X54" i="21" s="1"/>
  <c r="W52" i="21"/>
  <c r="X52" i="21" s="1"/>
  <c r="W49" i="21"/>
  <c r="X49" i="21" s="1"/>
  <c r="W45" i="21"/>
  <c r="X45" i="21" s="1"/>
  <c r="W41" i="21"/>
  <c r="X41" i="21" s="1"/>
  <c r="W37" i="21"/>
  <c r="X37" i="21" s="1"/>
  <c r="AV62" i="21"/>
  <c r="AV61" i="21"/>
  <c r="R63" i="21" s="1"/>
  <c r="AB19" i="21"/>
  <c r="AC19" i="21" s="1"/>
  <c r="AD19" i="21" s="1"/>
  <c r="O60" i="21"/>
  <c r="P60" i="21" s="1"/>
  <c r="O56" i="21"/>
  <c r="P56" i="21" s="1"/>
  <c r="O48" i="21"/>
  <c r="P48" i="21" s="1"/>
  <c r="O44" i="21"/>
  <c r="P44" i="21" s="1"/>
  <c r="O40" i="21"/>
  <c r="P40" i="21" s="1"/>
  <c r="O58" i="21"/>
  <c r="P58" i="21" s="1"/>
  <c r="O50" i="21"/>
  <c r="P50" i="21" s="1"/>
  <c r="O46" i="21"/>
  <c r="P46" i="21" s="1"/>
  <c r="O42" i="21"/>
  <c r="P42" i="21" s="1"/>
  <c r="O38" i="21"/>
  <c r="P38" i="21" s="1"/>
  <c r="W10" i="21"/>
  <c r="X10" i="21" s="1"/>
  <c r="AL62" i="21"/>
  <c r="AL61" i="21"/>
  <c r="H63" i="21" s="1"/>
  <c r="H64" i="21" s="1"/>
  <c r="AP62" i="21"/>
  <c r="AP61" i="21"/>
  <c r="L63" i="21" s="1"/>
  <c r="W22" i="21"/>
  <c r="X22" i="21" s="1"/>
  <c r="AB22" i="21" s="1"/>
  <c r="AC22" i="21" s="1"/>
  <c r="G27" i="6" s="1"/>
  <c r="H27" i="6" s="1"/>
  <c r="O30" i="21"/>
  <c r="P30" i="21" s="1"/>
  <c r="W32" i="21"/>
  <c r="X32" i="21" s="1"/>
  <c r="W34" i="21"/>
  <c r="X34" i="21" s="1"/>
  <c r="W35" i="21"/>
  <c r="X35" i="21" s="1"/>
  <c r="O37" i="21"/>
  <c r="P37" i="21" s="1"/>
  <c r="O39" i="21"/>
  <c r="P39" i="21" s="1"/>
  <c r="W42" i="21"/>
  <c r="X42" i="21" s="1"/>
  <c r="W44" i="21"/>
  <c r="X44" i="21" s="1"/>
  <c r="O49" i="21"/>
  <c r="P49" i="21" s="1"/>
  <c r="O54" i="21"/>
  <c r="P54" i="21" s="1"/>
  <c r="W56" i="21"/>
  <c r="X56" i="21" s="1"/>
  <c r="AB56" i="21" s="1"/>
  <c r="AC56" i="21" s="1"/>
  <c r="R64" i="21"/>
  <c r="W18" i="21"/>
  <c r="X18" i="21" s="1"/>
  <c r="O24" i="21"/>
  <c r="P24" i="21" s="1"/>
  <c r="O26" i="21"/>
  <c r="P26" i="21" s="1"/>
  <c r="W27" i="21"/>
  <c r="X27" i="21" s="1"/>
  <c r="W29" i="21"/>
  <c r="X29" i="21" s="1"/>
  <c r="AB29" i="21" s="1"/>
  <c r="AC29" i="21" s="1"/>
  <c r="O31" i="21"/>
  <c r="P31" i="21" s="1"/>
  <c r="AB31" i="21" s="1"/>
  <c r="AC31" i="21" s="1"/>
  <c r="W33" i="21"/>
  <c r="X33" i="21" s="1"/>
  <c r="AB33" i="21" s="1"/>
  <c r="AC33" i="21" s="1"/>
  <c r="AD33" i="21" s="1"/>
  <c r="O36" i="21"/>
  <c r="P36" i="21" s="1"/>
  <c r="AB36" i="21" s="1"/>
  <c r="AC36" i="21" s="1"/>
  <c r="W39" i="21"/>
  <c r="X39" i="21" s="1"/>
  <c r="O41" i="21"/>
  <c r="P41" i="21" s="1"/>
  <c r="O43" i="21"/>
  <c r="P43" i="21" s="1"/>
  <c r="W46" i="21"/>
  <c r="X46" i="21" s="1"/>
  <c r="AB46" i="21" s="1"/>
  <c r="AC46" i="21" s="1"/>
  <c r="O51" i="21"/>
  <c r="P51" i="21" s="1"/>
  <c r="O55" i="21"/>
  <c r="P55" i="21" s="1"/>
  <c r="W58" i="21"/>
  <c r="X58" i="21" s="1"/>
  <c r="AB58" i="21" s="1"/>
  <c r="AC58" i="21" s="1"/>
  <c r="G63" i="6" s="1"/>
  <c r="H63" i="6" s="1"/>
  <c r="L64" i="21"/>
  <c r="AQ61" i="21"/>
  <c r="M63" i="21" s="1"/>
  <c r="M64" i="21" s="1"/>
  <c r="AQ62" i="21"/>
  <c r="AB11" i="21"/>
  <c r="AC11" i="21" s="1"/>
  <c r="G16" i="6" s="1"/>
  <c r="H16" i="6" s="1"/>
  <c r="W21" i="21"/>
  <c r="X21" i="21" s="1"/>
  <c r="AB21" i="21" s="1"/>
  <c r="AC21" i="21" s="1"/>
  <c r="W23" i="21"/>
  <c r="X23" i="21" s="1"/>
  <c r="W25" i="21"/>
  <c r="X25" i="21" s="1"/>
  <c r="O27" i="21"/>
  <c r="P27" i="21" s="1"/>
  <c r="AB30" i="21"/>
  <c r="AC30" i="21" s="1"/>
  <c r="G35" i="6" s="1"/>
  <c r="H35" i="6" s="1"/>
  <c r="W30" i="21"/>
  <c r="X30" i="21" s="1"/>
  <c r="O35" i="21"/>
  <c r="P35" i="21" s="1"/>
  <c r="W36" i="21"/>
  <c r="X36" i="21" s="1"/>
  <c r="O45" i="21"/>
  <c r="P45" i="21" s="1"/>
  <c r="AB45" i="21" s="1"/>
  <c r="AC45" i="21" s="1"/>
  <c r="W48" i="21"/>
  <c r="X48" i="21" s="1"/>
  <c r="O52" i="21"/>
  <c r="P52" i="21" s="1"/>
  <c r="AB52" i="21" s="1"/>
  <c r="AC52" i="21" s="1"/>
  <c r="AD52" i="21" s="1"/>
  <c r="O57" i="21"/>
  <c r="P57" i="21" s="1"/>
  <c r="W60" i="21"/>
  <c r="X60" i="21" s="1"/>
  <c r="AM61" i="21"/>
  <c r="I63" i="21" s="1"/>
  <c r="I64" i="21" s="1"/>
  <c r="AM62" i="21"/>
  <c r="AX62" i="21"/>
  <c r="AX61" i="21"/>
  <c r="T63" i="21" s="1"/>
  <c r="T64" i="21" s="1"/>
  <c r="AU62" i="21"/>
  <c r="AU61" i="21"/>
  <c r="Q63" i="21" s="1"/>
  <c r="Q64" i="21" s="1"/>
  <c r="AK62" i="21"/>
  <c r="AK61" i="21"/>
  <c r="G63" i="21" s="1"/>
  <c r="G64" i="21" s="1"/>
  <c r="AO62" i="21"/>
  <c r="AO61" i="21"/>
  <c r="K63" i="21" s="1"/>
  <c r="K64" i="21" s="1"/>
  <c r="BC62" i="21"/>
  <c r="BC61" i="21"/>
  <c r="Y63" i="21" s="1"/>
  <c r="Y64" i="21" s="1"/>
  <c r="W24" i="21"/>
  <c r="X24" i="21" s="1"/>
  <c r="O25" i="21"/>
  <c r="P25" i="21" s="1"/>
  <c r="AB25" i="21" s="1"/>
  <c r="AC25" i="21" s="1"/>
  <c r="W26" i="21"/>
  <c r="X26" i="21" s="1"/>
  <c r="AB26" i="21" s="1"/>
  <c r="AC26" i="21" s="1"/>
  <c r="G31" i="6" s="1"/>
  <c r="H31" i="6" s="1"/>
  <c r="O32" i="21"/>
  <c r="P32" i="21" s="1"/>
  <c r="O33" i="21"/>
  <c r="P33" i="21" s="1"/>
  <c r="O34" i="21"/>
  <c r="P34" i="21" s="1"/>
  <c r="W38" i="21"/>
  <c r="X38" i="21" s="1"/>
  <c r="W40" i="21"/>
  <c r="X40" i="21" s="1"/>
  <c r="AB40" i="21" s="1"/>
  <c r="AC40" i="21" s="1"/>
  <c r="O47" i="21"/>
  <c r="P47" i="21" s="1"/>
  <c r="AB47" i="21" s="1"/>
  <c r="AC47" i="21" s="1"/>
  <c r="G52" i="6" s="1"/>
  <c r="W50" i="21"/>
  <c r="X50" i="21" s="1"/>
  <c r="O53" i="21"/>
  <c r="P53" i="21" s="1"/>
  <c r="AB53" i="21" s="1"/>
  <c r="AC53" i="21" s="1"/>
  <c r="AD53" i="21" s="1"/>
  <c r="O59" i="21"/>
  <c r="P59" i="21" s="1"/>
  <c r="AB59" i="21" s="1"/>
  <c r="AC59" i="21" s="1"/>
  <c r="U64" i="21"/>
  <c r="AB37" i="21"/>
  <c r="AC37" i="21" s="1"/>
  <c r="AD37" i="21" s="1"/>
  <c r="AB54" i="21"/>
  <c r="AC54" i="21" s="1"/>
  <c r="G59" i="6" s="1"/>
  <c r="W60" i="23"/>
  <c r="X60" i="23" s="1"/>
  <c r="W56" i="23"/>
  <c r="X56" i="23" s="1"/>
  <c r="W57" i="23"/>
  <c r="X57" i="23" s="1"/>
  <c r="W54" i="23"/>
  <c r="X54" i="23" s="1"/>
  <c r="AB54" i="23" s="1"/>
  <c r="AC54" i="23" s="1"/>
  <c r="AD54" i="23" s="1"/>
  <c r="W52" i="23"/>
  <c r="X52" i="23" s="1"/>
  <c r="W50" i="23"/>
  <c r="X50" i="23" s="1"/>
  <c r="W46" i="23"/>
  <c r="X46" i="23" s="1"/>
  <c r="W42" i="23"/>
  <c r="X42" i="23" s="1"/>
  <c r="W38" i="23"/>
  <c r="X38" i="23" s="1"/>
  <c r="W34" i="23"/>
  <c r="X34" i="23" s="1"/>
  <c r="W30" i="23"/>
  <c r="X30" i="23" s="1"/>
  <c r="W26" i="23"/>
  <c r="X26" i="23" s="1"/>
  <c r="AB26" i="23" s="1"/>
  <c r="AC26" i="23" s="1"/>
  <c r="AD26" i="23" s="1"/>
  <c r="W22" i="23"/>
  <c r="X22" i="23" s="1"/>
  <c r="AB22" i="23" s="1"/>
  <c r="AC22" i="23" s="1"/>
  <c r="AK62" i="23"/>
  <c r="AK61" i="23"/>
  <c r="G63" i="23" s="1"/>
  <c r="AO61" i="23"/>
  <c r="K63" i="23" s="1"/>
  <c r="AV62" i="23"/>
  <c r="AV61" i="23"/>
  <c r="R63" i="23" s="1"/>
  <c r="R64" i="23" s="1"/>
  <c r="BC62" i="23"/>
  <c r="BC61" i="23"/>
  <c r="Y63" i="23" s="1"/>
  <c r="Y64" i="23" s="1"/>
  <c r="W16" i="23"/>
  <c r="X16" i="23" s="1"/>
  <c r="O21" i="23"/>
  <c r="P21" i="23" s="1"/>
  <c r="W24" i="23"/>
  <c r="X24" i="23" s="1"/>
  <c r="O26" i="23"/>
  <c r="P26" i="23" s="1"/>
  <c r="O28" i="23"/>
  <c r="P28" i="23" s="1"/>
  <c r="AB28" i="23" s="1"/>
  <c r="AC28" i="23" s="1"/>
  <c r="I33" i="6" s="1"/>
  <c r="J33" i="6" s="1"/>
  <c r="W31" i="23"/>
  <c r="X31" i="23" s="1"/>
  <c r="W33" i="23"/>
  <c r="X33" i="23" s="1"/>
  <c r="O37" i="23"/>
  <c r="P37" i="23" s="1"/>
  <c r="AB37" i="23" s="1"/>
  <c r="AC37" i="23" s="1"/>
  <c r="I42" i="6" s="1"/>
  <c r="J42" i="6" s="1"/>
  <c r="W40" i="23"/>
  <c r="X40" i="23" s="1"/>
  <c r="O42" i="23"/>
  <c r="P42" i="23" s="1"/>
  <c r="O44" i="23"/>
  <c r="P44" i="23" s="1"/>
  <c r="W47" i="23"/>
  <c r="X47" i="23" s="1"/>
  <c r="W49" i="23"/>
  <c r="X49" i="23" s="1"/>
  <c r="AB49" i="23" s="1"/>
  <c r="AC49" i="23" s="1"/>
  <c r="AD49" i="23" s="1"/>
  <c r="W53" i="23"/>
  <c r="X53" i="23" s="1"/>
  <c r="O59" i="23"/>
  <c r="P59" i="23" s="1"/>
  <c r="O57" i="23"/>
  <c r="P57" i="23" s="1"/>
  <c r="AB57" i="23" s="1"/>
  <c r="AC57" i="23" s="1"/>
  <c r="AD57" i="23" s="1"/>
  <c r="O54" i="23"/>
  <c r="P54" i="23" s="1"/>
  <c r="O52" i="23"/>
  <c r="P52" i="23" s="1"/>
  <c r="O58" i="23"/>
  <c r="P58" i="23" s="1"/>
  <c r="O51" i="23"/>
  <c r="P51" i="23" s="1"/>
  <c r="O47" i="23"/>
  <c r="P47" i="23" s="1"/>
  <c r="O43" i="23"/>
  <c r="P43" i="23" s="1"/>
  <c r="O39" i="23"/>
  <c r="P39" i="23" s="1"/>
  <c r="O35" i="23"/>
  <c r="P35" i="23" s="1"/>
  <c r="AB35" i="23" s="1"/>
  <c r="AC35" i="23" s="1"/>
  <c r="AD35" i="23" s="1"/>
  <c r="O31" i="23"/>
  <c r="P31" i="23" s="1"/>
  <c r="O27" i="23"/>
  <c r="P27" i="23" s="1"/>
  <c r="O23" i="23"/>
  <c r="P23" i="23" s="1"/>
  <c r="O19" i="23"/>
  <c r="P19" i="23" s="1"/>
  <c r="O11" i="23"/>
  <c r="P11" i="23" s="1"/>
  <c r="AB11" i="23" s="1"/>
  <c r="AC11" i="23" s="1"/>
  <c r="AL61" i="23"/>
  <c r="H63" i="23" s="1"/>
  <c r="AL62" i="23"/>
  <c r="AP62" i="23"/>
  <c r="AP61" i="23"/>
  <c r="L63" i="23" s="1"/>
  <c r="AW62" i="23"/>
  <c r="AW61" i="23"/>
  <c r="S63" i="23" s="1"/>
  <c r="S64" i="23" s="1"/>
  <c r="O13" i="23"/>
  <c r="P13" i="23" s="1"/>
  <c r="AB13" i="23" s="1"/>
  <c r="AC13" i="23" s="1"/>
  <c r="AD13" i="23" s="1"/>
  <c r="O18" i="23"/>
  <c r="P18" i="23" s="1"/>
  <c r="AB18" i="23" s="1"/>
  <c r="AC18" i="23" s="1"/>
  <c r="O25" i="23"/>
  <c r="P25" i="23" s="1"/>
  <c r="W28" i="23"/>
  <c r="X28" i="23" s="1"/>
  <c r="O30" i="23"/>
  <c r="P30" i="23" s="1"/>
  <c r="AB30" i="23" s="1"/>
  <c r="AC30" i="23" s="1"/>
  <c r="O32" i="23"/>
  <c r="P32" i="23" s="1"/>
  <c r="AB32" i="23" s="1"/>
  <c r="AC32" i="23" s="1"/>
  <c r="I37" i="6" s="1"/>
  <c r="J37" i="6" s="1"/>
  <c r="W35" i="23"/>
  <c r="X35" i="23" s="1"/>
  <c r="W37" i="23"/>
  <c r="X37" i="23" s="1"/>
  <c r="O41" i="23"/>
  <c r="P41" i="23" s="1"/>
  <c r="W44" i="23"/>
  <c r="X44" i="23" s="1"/>
  <c r="O46" i="23"/>
  <c r="P46" i="23" s="1"/>
  <c r="O48" i="23"/>
  <c r="P48" i="23" s="1"/>
  <c r="W51" i="23"/>
  <c r="X51" i="23" s="1"/>
  <c r="O56" i="23"/>
  <c r="P56" i="23" s="1"/>
  <c r="W59" i="23"/>
  <c r="X59" i="23" s="1"/>
  <c r="AB39" i="21"/>
  <c r="AC39" i="21" s="1"/>
  <c r="G44" i="6" s="1"/>
  <c r="AB55" i="21"/>
  <c r="AC55" i="21" s="1"/>
  <c r="G60" i="6" s="1"/>
  <c r="O10" i="23"/>
  <c r="P10" i="23" s="1"/>
  <c r="AM61" i="23"/>
  <c r="I63" i="23" s="1"/>
  <c r="I64" i="23" s="1"/>
  <c r="AM62" i="23"/>
  <c r="AQ61" i="23"/>
  <c r="M63" i="23" s="1"/>
  <c r="M64" i="23" s="1"/>
  <c r="AQ62" i="23"/>
  <c r="AX61" i="23"/>
  <c r="T63" i="23" s="1"/>
  <c r="T64" i="23" s="1"/>
  <c r="AX62" i="23"/>
  <c r="O14" i="23"/>
  <c r="P14" i="23" s="1"/>
  <c r="AB14" i="23" s="1"/>
  <c r="AC14" i="23" s="1"/>
  <c r="O16" i="23"/>
  <c r="P16" i="23" s="1"/>
  <c r="AB16" i="23" s="1"/>
  <c r="AC16" i="23" s="1"/>
  <c r="O17" i="23"/>
  <c r="P17" i="23" s="1"/>
  <c r="O20" i="23"/>
  <c r="P20" i="23" s="1"/>
  <c r="AB20" i="23" s="1"/>
  <c r="AC20" i="23" s="1"/>
  <c r="W23" i="23"/>
  <c r="X23" i="23" s="1"/>
  <c r="W25" i="23"/>
  <c r="X25" i="23" s="1"/>
  <c r="O29" i="23"/>
  <c r="P29" i="23" s="1"/>
  <c r="W32" i="23"/>
  <c r="X32" i="23" s="1"/>
  <c r="O34" i="23"/>
  <c r="P34" i="23" s="1"/>
  <c r="AB34" i="23" s="1"/>
  <c r="AC34" i="23" s="1"/>
  <c r="O36" i="23"/>
  <c r="P36" i="23" s="1"/>
  <c r="W39" i="23"/>
  <c r="X39" i="23" s="1"/>
  <c r="W41" i="23"/>
  <c r="X41" i="23" s="1"/>
  <c r="O45" i="23"/>
  <c r="P45" i="23" s="1"/>
  <c r="W48" i="23"/>
  <c r="X48" i="23" s="1"/>
  <c r="AB48" i="23" s="1"/>
  <c r="AC48" i="23" s="1"/>
  <c r="I53" i="6" s="1"/>
  <c r="J53" i="6" s="1"/>
  <c r="O50" i="23"/>
  <c r="P50" i="23" s="1"/>
  <c r="O55" i="23"/>
  <c r="P55" i="23" s="1"/>
  <c r="G64" i="23"/>
  <c r="AB42" i="21"/>
  <c r="AC42" i="21" s="1"/>
  <c r="G47" i="6" s="1"/>
  <c r="H47" i="6" s="1"/>
  <c r="AB50" i="21"/>
  <c r="AC50" i="21" s="1"/>
  <c r="G55" i="6" s="1"/>
  <c r="H55" i="6" s="1"/>
  <c r="AN62" i="23"/>
  <c r="AN61" i="23"/>
  <c r="J63" i="23" s="1"/>
  <c r="J64" i="23" s="1"/>
  <c r="AU62" i="23"/>
  <c r="AU61" i="23"/>
  <c r="Q63" i="23" s="1"/>
  <c r="Q64" i="23" s="1"/>
  <c r="AY62" i="23"/>
  <c r="AY61" i="23"/>
  <c r="U63" i="23" s="1"/>
  <c r="U64" i="23" s="1"/>
  <c r="O12" i="23"/>
  <c r="P12" i="23" s="1"/>
  <c r="AB12" i="23" s="1"/>
  <c r="AC12" i="23" s="1"/>
  <c r="O22" i="23"/>
  <c r="P22" i="23" s="1"/>
  <c r="O24" i="23"/>
  <c r="P24" i="23" s="1"/>
  <c r="AB24" i="23" s="1"/>
  <c r="AC24" i="23" s="1"/>
  <c r="O33" i="23"/>
  <c r="P33" i="23" s="1"/>
  <c r="AB33" i="23" s="1"/>
  <c r="AC33" i="23" s="1"/>
  <c r="W36" i="23"/>
  <c r="X36" i="23" s="1"/>
  <c r="O38" i="23"/>
  <c r="P38" i="23" s="1"/>
  <c r="O40" i="23"/>
  <c r="P40" i="23" s="1"/>
  <c r="W43" i="23"/>
  <c r="X43" i="23" s="1"/>
  <c r="AB43" i="23" s="1"/>
  <c r="AC43" i="23" s="1"/>
  <c r="AD43" i="23" s="1"/>
  <c r="W45" i="23"/>
  <c r="X45" i="23" s="1"/>
  <c r="O49" i="23"/>
  <c r="P49" i="23" s="1"/>
  <c r="O53" i="23"/>
  <c r="P53" i="23" s="1"/>
  <c r="AB53" i="23" s="1"/>
  <c r="AC53" i="23" s="1"/>
  <c r="W55" i="23"/>
  <c r="X55" i="23" s="1"/>
  <c r="W58" i="23"/>
  <c r="X58" i="23" s="1"/>
  <c r="O60" i="23"/>
  <c r="P60" i="23" s="1"/>
  <c r="H64" i="23"/>
  <c r="L64" i="23"/>
  <c r="AB15" i="23"/>
  <c r="AC15" i="23" s="1"/>
  <c r="I20" i="6" s="1"/>
  <c r="J20" i="6" s="1"/>
  <c r="AB46" i="23"/>
  <c r="AC46" i="23" s="1"/>
  <c r="I51" i="6" s="1"/>
  <c r="J51" i="6" s="1"/>
  <c r="AB50" i="23"/>
  <c r="AC50" i="23" s="1"/>
  <c r="I55" i="6" s="1"/>
  <c r="J55" i="6" s="1"/>
  <c r="AB56" i="23"/>
  <c r="AC56" i="23" s="1"/>
  <c r="AD56" i="23" s="1"/>
  <c r="AB44" i="23"/>
  <c r="AC44" i="23" s="1"/>
  <c r="I49" i="6" s="1"/>
  <c r="J49" i="6" s="1"/>
  <c r="AB59" i="23"/>
  <c r="AC59" i="23" s="1"/>
  <c r="AD59" i="23" s="1"/>
  <c r="AB19" i="23"/>
  <c r="AC19" i="23" s="1"/>
  <c r="I24" i="6" s="1"/>
  <c r="J24" i="6" s="1"/>
  <c r="AB31" i="23"/>
  <c r="AC31" i="23" s="1"/>
  <c r="I36" i="6" s="1"/>
  <c r="J36" i="6" s="1"/>
  <c r="AO62" i="23"/>
  <c r="S64" i="21"/>
  <c r="AW62" i="21"/>
  <c r="AB13" i="21"/>
  <c r="AC13" i="21" s="1"/>
  <c r="G18" i="6" s="1"/>
  <c r="H18" i="6" s="1"/>
  <c r="K64" i="23"/>
  <c r="AB51" i="23"/>
  <c r="AC51" i="23" s="1"/>
  <c r="I56" i="6" s="1"/>
  <c r="J56" i="6" s="1"/>
  <c r="BE10" i="1"/>
  <c r="BB57" i="1"/>
  <c r="BE57" i="1" s="1"/>
  <c r="BB53" i="1"/>
  <c r="BE53" i="1" s="1"/>
  <c r="BB49" i="1"/>
  <c r="BE49" i="1" s="1"/>
  <c r="BB45" i="1"/>
  <c r="BE45" i="1" s="1"/>
  <c r="BB41" i="1"/>
  <c r="BE41" i="1" s="1"/>
  <c r="BB37" i="1"/>
  <c r="BE37" i="1" s="1"/>
  <c r="BB33" i="1"/>
  <c r="BE33" i="1" s="1"/>
  <c r="BB29" i="1"/>
  <c r="BE29" i="1" s="1"/>
  <c r="BB25" i="1"/>
  <c r="BE25" i="1" s="1"/>
  <c r="BB21" i="1"/>
  <c r="BE21" i="1" s="1"/>
  <c r="BB17" i="1"/>
  <c r="BE17" i="1" s="1"/>
  <c r="BB13" i="1"/>
  <c r="BE13" i="1" s="1"/>
  <c r="BB60" i="1"/>
  <c r="BE60" i="1" s="1"/>
  <c r="BB56" i="1"/>
  <c r="BE56" i="1" s="1"/>
  <c r="BB52" i="1"/>
  <c r="BE52" i="1" s="1"/>
  <c r="BB48" i="1"/>
  <c r="BE48" i="1" s="1"/>
  <c r="BB44" i="1"/>
  <c r="BE44" i="1" s="1"/>
  <c r="BB40" i="1"/>
  <c r="BE40" i="1" s="1"/>
  <c r="BB36" i="1"/>
  <c r="BE36" i="1" s="1"/>
  <c r="BB32" i="1"/>
  <c r="BE32" i="1" s="1"/>
  <c r="BB28" i="1"/>
  <c r="BE28" i="1" s="1"/>
  <c r="BB24" i="1"/>
  <c r="BE24" i="1" s="1"/>
  <c r="BB20" i="1"/>
  <c r="BE20" i="1" s="1"/>
  <c r="BB16" i="1"/>
  <c r="BE16" i="1" s="1"/>
  <c r="BB12" i="1"/>
  <c r="BE12" i="1" s="1"/>
  <c r="BB59" i="1"/>
  <c r="BE59" i="1" s="1"/>
  <c r="BB55" i="1"/>
  <c r="BE55" i="1" s="1"/>
  <c r="BB51" i="1"/>
  <c r="BE51" i="1" s="1"/>
  <c r="BB47" i="1"/>
  <c r="BE47" i="1" s="1"/>
  <c r="BB43" i="1"/>
  <c r="BE43" i="1" s="1"/>
  <c r="BB39" i="1"/>
  <c r="BE39" i="1" s="1"/>
  <c r="BB35" i="1"/>
  <c r="BE35" i="1" s="1"/>
  <c r="BB31" i="1"/>
  <c r="BE31" i="1" s="1"/>
  <c r="BB27" i="1"/>
  <c r="BE27" i="1" s="1"/>
  <c r="BB23" i="1"/>
  <c r="BE23" i="1" s="1"/>
  <c r="BB19" i="1"/>
  <c r="BE19" i="1" s="1"/>
  <c r="BB15" i="1"/>
  <c r="BE15" i="1" s="1"/>
  <c r="BB11" i="1"/>
  <c r="BE11" i="1" s="1"/>
  <c r="BB58" i="1"/>
  <c r="BE58" i="1" s="1"/>
  <c r="BB54" i="1"/>
  <c r="BE54" i="1" s="1"/>
  <c r="BB50" i="1"/>
  <c r="BE50" i="1" s="1"/>
  <c r="BB46" i="1"/>
  <c r="BE46" i="1" s="1"/>
  <c r="BB42" i="1"/>
  <c r="BE42" i="1" s="1"/>
  <c r="BB38" i="1"/>
  <c r="BE38" i="1" s="1"/>
  <c r="BB34" i="1"/>
  <c r="BE34" i="1" s="1"/>
  <c r="BB30" i="1"/>
  <c r="BE30" i="1" s="1"/>
  <c r="BB26" i="1"/>
  <c r="BE26" i="1" s="1"/>
  <c r="BB22" i="1"/>
  <c r="BE22" i="1" s="1"/>
  <c r="BB18" i="1"/>
  <c r="BE18" i="1" s="1"/>
  <c r="BB14" i="1"/>
  <c r="BE14" i="1" s="1"/>
  <c r="A11" i="2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11" i="23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B24" i="21"/>
  <c r="AC24" i="21" s="1"/>
  <c r="AB32" i="21"/>
  <c r="AC32" i="21" s="1"/>
  <c r="AB44" i="21"/>
  <c r="AC44" i="21" s="1"/>
  <c r="AB48" i="21"/>
  <c r="AC48" i="21" s="1"/>
  <c r="AB12" i="21"/>
  <c r="AC12" i="21" s="1"/>
  <c r="AB14" i="21"/>
  <c r="AC14" i="21" s="1"/>
  <c r="AB20" i="21"/>
  <c r="AC20" i="21" s="1"/>
  <c r="A20" i="6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B21" i="23"/>
  <c r="AC21" i="23" s="1"/>
  <c r="AD44" i="23" l="1"/>
  <c r="I27" i="6"/>
  <c r="J27" i="6" s="1"/>
  <c r="AD22" i="23"/>
  <c r="AB55" i="23"/>
  <c r="AC55" i="23" s="1"/>
  <c r="AD55" i="23" s="1"/>
  <c r="I64" i="6"/>
  <c r="J64" i="6" s="1"/>
  <c r="AB60" i="23"/>
  <c r="AC60" i="23" s="1"/>
  <c r="AD60" i="23" s="1"/>
  <c r="AB38" i="23"/>
  <c r="AC38" i="23" s="1"/>
  <c r="AD38" i="23" s="1"/>
  <c r="AB29" i="23"/>
  <c r="AC29" i="23" s="1"/>
  <c r="AB40" i="23"/>
  <c r="AC40" i="23" s="1"/>
  <c r="I35" i="6"/>
  <c r="J35" i="6" s="1"/>
  <c r="AD30" i="23"/>
  <c r="I60" i="6"/>
  <c r="J60" i="6" s="1"/>
  <c r="I16" i="6"/>
  <c r="K16" i="6" s="1"/>
  <c r="M16" i="6" s="1"/>
  <c r="AD11" i="23"/>
  <c r="I61" i="6"/>
  <c r="J61" i="6" s="1"/>
  <c r="AD50" i="23"/>
  <c r="I31" i="6"/>
  <c r="J31" i="6" s="1"/>
  <c r="I59" i="6"/>
  <c r="J59" i="6" s="1"/>
  <c r="G24" i="6"/>
  <c r="AB34" i="21"/>
  <c r="AC34" i="21" s="1"/>
  <c r="AD34" i="21" s="1"/>
  <c r="AB51" i="21"/>
  <c r="AC51" i="21" s="1"/>
  <c r="G56" i="6" s="1"/>
  <c r="H56" i="6" s="1"/>
  <c r="AB49" i="21"/>
  <c r="AC49" i="21" s="1"/>
  <c r="AB35" i="21"/>
  <c r="AC35" i="21" s="1"/>
  <c r="AB41" i="21"/>
  <c r="AC41" i="21" s="1"/>
  <c r="AD41" i="21" s="1"/>
  <c r="AB17" i="21"/>
  <c r="AC17" i="21" s="1"/>
  <c r="G22" i="6" s="1"/>
  <c r="H22" i="6" s="1"/>
  <c r="AB18" i="21"/>
  <c r="AC18" i="21" s="1"/>
  <c r="AD18" i="21" s="1"/>
  <c r="AD46" i="23"/>
  <c r="AD15" i="23"/>
  <c r="I43" i="6"/>
  <c r="J43" i="6" s="1"/>
  <c r="I21" i="6"/>
  <c r="J21" i="6" s="1"/>
  <c r="AD16" i="23"/>
  <c r="I54" i="6"/>
  <c r="J54" i="6" s="1"/>
  <c r="AB36" i="23"/>
  <c r="AC36" i="23" s="1"/>
  <c r="I41" i="6" s="1"/>
  <c r="J41" i="6" s="1"/>
  <c r="AB27" i="23"/>
  <c r="AC27" i="23" s="1"/>
  <c r="AD27" i="23" s="1"/>
  <c r="AB52" i="23"/>
  <c r="AC52" i="23" s="1"/>
  <c r="AD52" i="23" s="1"/>
  <c r="AB42" i="23"/>
  <c r="AC42" i="23" s="1"/>
  <c r="AD42" i="23" s="1"/>
  <c r="AB41" i="23"/>
  <c r="AC41" i="23" s="1"/>
  <c r="AD41" i="23" s="1"/>
  <c r="AB47" i="23"/>
  <c r="AC47" i="23" s="1"/>
  <c r="AB25" i="23"/>
  <c r="AC25" i="23" s="1"/>
  <c r="I30" i="6" s="1"/>
  <c r="J30" i="6" s="1"/>
  <c r="I62" i="6"/>
  <c r="J62" i="6" s="1"/>
  <c r="AD37" i="23"/>
  <c r="I40" i="6"/>
  <c r="J40" i="6" s="1"/>
  <c r="AD28" i="23"/>
  <c r="AD48" i="23"/>
  <c r="AD31" i="23"/>
  <c r="AD11" i="21"/>
  <c r="AD59" i="21"/>
  <c r="G64" i="6"/>
  <c r="K64" i="6" s="1"/>
  <c r="G46" i="6"/>
  <c r="H46" i="6" s="1"/>
  <c r="G30" i="6"/>
  <c r="H30" i="6" s="1"/>
  <c r="AD25" i="21"/>
  <c r="AB38" i="21"/>
  <c r="AC38" i="21" s="1"/>
  <c r="G43" i="6" s="1"/>
  <c r="H43" i="6" s="1"/>
  <c r="AB27" i="21"/>
  <c r="AC27" i="21" s="1"/>
  <c r="AD27" i="21" s="1"/>
  <c r="AD57" i="21"/>
  <c r="AD55" i="21"/>
  <c r="G38" i="6"/>
  <c r="H38" i="6" s="1"/>
  <c r="AD39" i="21"/>
  <c r="AD22" i="21"/>
  <c r="AD50" i="21"/>
  <c r="G42" i="6"/>
  <c r="H42" i="6" s="1"/>
  <c r="AD26" i="21"/>
  <c r="AD42" i="21"/>
  <c r="AD30" i="21"/>
  <c r="G57" i="6"/>
  <c r="H57" i="6" s="1"/>
  <c r="AD54" i="21"/>
  <c r="AD23" i="21"/>
  <c r="AD47" i="21"/>
  <c r="AB60" i="21"/>
  <c r="AC60" i="21" s="1"/>
  <c r="AD60" i="21" s="1"/>
  <c r="AD58" i="21"/>
  <c r="G20" i="6"/>
  <c r="H20" i="6" s="1"/>
  <c r="AD15" i="21"/>
  <c r="AD18" i="23"/>
  <c r="I23" i="6"/>
  <c r="J23" i="6" s="1"/>
  <c r="I52" i="6"/>
  <c r="J52" i="6" s="1"/>
  <c r="AD47" i="23"/>
  <c r="G26" i="6"/>
  <c r="H26" i="6" s="1"/>
  <c r="AD21" i="21"/>
  <c r="AD29" i="21"/>
  <c r="G34" i="6"/>
  <c r="H34" i="6" s="1"/>
  <c r="G51" i="6"/>
  <c r="H51" i="6" s="1"/>
  <c r="AD46" i="21"/>
  <c r="AD49" i="21"/>
  <c r="G54" i="6"/>
  <c r="I39" i="6"/>
  <c r="J39" i="6" s="1"/>
  <c r="AD34" i="23"/>
  <c r="AD19" i="23"/>
  <c r="I48" i="6"/>
  <c r="J48" i="6" s="1"/>
  <c r="G48" i="6"/>
  <c r="H48" i="6" s="1"/>
  <c r="I18" i="6"/>
  <c r="J18" i="6" s="1"/>
  <c r="G58" i="6"/>
  <c r="H58" i="6" s="1"/>
  <c r="AB45" i="23"/>
  <c r="AC45" i="23" s="1"/>
  <c r="AD45" i="23" s="1"/>
  <c r="AB23" i="23"/>
  <c r="AC23" i="23" s="1"/>
  <c r="AD23" i="23" s="1"/>
  <c r="AB39" i="23"/>
  <c r="AC39" i="23" s="1"/>
  <c r="I44" i="6" s="1"/>
  <c r="AB58" i="23"/>
  <c r="AC58" i="23" s="1"/>
  <c r="AD58" i="23" s="1"/>
  <c r="I58" i="6"/>
  <c r="J58" i="6" s="1"/>
  <c r="AD53" i="23"/>
  <c r="I29" i="6"/>
  <c r="J29" i="6" s="1"/>
  <c r="AD24" i="23"/>
  <c r="I47" i="6"/>
  <c r="J47" i="6" s="1"/>
  <c r="G40" i="6"/>
  <c r="AD35" i="21"/>
  <c r="I19" i="6"/>
  <c r="J19" i="6" s="1"/>
  <c r="AD14" i="23"/>
  <c r="I28" i="6"/>
  <c r="J28" i="6" s="1"/>
  <c r="G50" i="6"/>
  <c r="H50" i="6" s="1"/>
  <c r="AD45" i="21"/>
  <c r="G36" i="6"/>
  <c r="H36" i="6" s="1"/>
  <c r="AD31" i="21"/>
  <c r="I17" i="6"/>
  <c r="J17" i="6" s="1"/>
  <c r="AD12" i="23"/>
  <c r="I25" i="6"/>
  <c r="J25" i="6" s="1"/>
  <c r="AD20" i="23"/>
  <c r="I45" i="6"/>
  <c r="J45" i="6" s="1"/>
  <c r="AD40" i="23"/>
  <c r="G32" i="6"/>
  <c r="AD13" i="21"/>
  <c r="AD32" i="23"/>
  <c r="AD51" i="23"/>
  <c r="K35" i="6"/>
  <c r="L35" i="6" s="1"/>
  <c r="AD25" i="23"/>
  <c r="I22" i="6"/>
  <c r="J22" i="6" s="1"/>
  <c r="AD17" i="23"/>
  <c r="K55" i="6"/>
  <c r="K31" i="6"/>
  <c r="G21" i="6"/>
  <c r="AD16" i="21"/>
  <c r="I38" i="6"/>
  <c r="J38" i="6" s="1"/>
  <c r="AD33" i="23"/>
  <c r="I34" i="6"/>
  <c r="J34" i="6" s="1"/>
  <c r="AD29" i="23"/>
  <c r="I26" i="6"/>
  <c r="J26" i="6" s="1"/>
  <c r="AD21" i="23"/>
  <c r="G19" i="6"/>
  <c r="AD14" i="21"/>
  <c r="G53" i="6"/>
  <c r="AD48" i="21"/>
  <c r="G45" i="6"/>
  <c r="AD40" i="21"/>
  <c r="G37" i="6"/>
  <c r="AD32" i="21"/>
  <c r="G29" i="6"/>
  <c r="AD24" i="21"/>
  <c r="J16" i="6"/>
  <c r="K42" i="6"/>
  <c r="H62" i="6"/>
  <c r="K24" i="6"/>
  <c r="H24" i="6"/>
  <c r="G17" i="6"/>
  <c r="AD12" i="21"/>
  <c r="H52" i="6"/>
  <c r="H28" i="6"/>
  <c r="G25" i="6"/>
  <c r="AD20" i="21"/>
  <c r="G61" i="6"/>
  <c r="AD56" i="21"/>
  <c r="G49" i="6"/>
  <c r="AD44" i="21"/>
  <c r="G41" i="6"/>
  <c r="AD36" i="21"/>
  <c r="G33" i="6"/>
  <c r="AD28" i="21"/>
  <c r="H44" i="6"/>
  <c r="H60" i="6"/>
  <c r="H59" i="6"/>
  <c r="K59" i="6"/>
  <c r="I65" i="6" l="1"/>
  <c r="J65" i="6" s="1"/>
  <c r="K27" i="6"/>
  <c r="M27" i="6" s="1"/>
  <c r="AD36" i="23"/>
  <c r="I63" i="6"/>
  <c r="K63" i="6" s="1"/>
  <c r="K60" i="6"/>
  <c r="I57" i="6"/>
  <c r="J57" i="6" s="1"/>
  <c r="I32" i="6"/>
  <c r="J32" i="6" s="1"/>
  <c r="H64" i="6"/>
  <c r="G39" i="6"/>
  <c r="G23" i="6"/>
  <c r="H23" i="6" s="1"/>
  <c r="AD17" i="21"/>
  <c r="AD51" i="21"/>
  <c r="K40" i="6"/>
  <c r="L40" i="6" s="1"/>
  <c r="I46" i="6"/>
  <c r="H40" i="6"/>
  <c r="AD38" i="21"/>
  <c r="K54" i="6"/>
  <c r="M54" i="6" s="1"/>
  <c r="K28" i="6"/>
  <c r="L28" i="6" s="1"/>
  <c r="K52" i="6"/>
  <c r="M52" i="6" s="1"/>
  <c r="K62" i="6"/>
  <c r="M62" i="6" s="1"/>
  <c r="AD39" i="23"/>
  <c r="I50" i="6"/>
  <c r="J50" i="6" s="1"/>
  <c r="K38" i="6"/>
  <c r="M38" i="6" s="1"/>
  <c r="J44" i="6"/>
  <c r="K44" i="6"/>
  <c r="L44" i="6" s="1"/>
  <c r="K18" i="6"/>
  <c r="M18" i="6" s="1"/>
  <c r="K48" i="6"/>
  <c r="M48" i="6" s="1"/>
  <c r="L16" i="6"/>
  <c r="H32" i="6"/>
  <c r="H54" i="6"/>
  <c r="K56" i="6"/>
  <c r="L56" i="6" s="1"/>
  <c r="K58" i="6"/>
  <c r="M58" i="6" s="1"/>
  <c r="K20" i="6"/>
  <c r="L20" i="6" s="1"/>
  <c r="K36" i="6"/>
  <c r="M36" i="6" s="1"/>
  <c r="G65" i="6"/>
  <c r="K65" i="6" s="1"/>
  <c r="M65" i="6" s="1"/>
  <c r="K43" i="6"/>
  <c r="K47" i="6"/>
  <c r="M47" i="6" s="1"/>
  <c r="K51" i="6"/>
  <c r="K22" i="6"/>
  <c r="M22" i="6" s="1"/>
  <c r="M35" i="6"/>
  <c r="J63" i="6"/>
  <c r="K26" i="6"/>
  <c r="L26" i="6" s="1"/>
  <c r="K37" i="6"/>
  <c r="H37" i="6"/>
  <c r="H21" i="6"/>
  <c r="K21" i="6"/>
  <c r="H25" i="6"/>
  <c r="K25" i="6"/>
  <c r="M24" i="6"/>
  <c r="L24" i="6"/>
  <c r="M31" i="6"/>
  <c r="L31" i="6"/>
  <c r="K33" i="6"/>
  <c r="H33" i="6"/>
  <c r="M40" i="6"/>
  <c r="M42" i="6"/>
  <c r="L42" i="6"/>
  <c r="M55" i="6"/>
  <c r="L55" i="6"/>
  <c r="K41" i="6"/>
  <c r="H41" i="6"/>
  <c r="K61" i="6"/>
  <c r="H61" i="6"/>
  <c r="L64" i="6"/>
  <c r="M64" i="6"/>
  <c r="L60" i="6"/>
  <c r="M60" i="6"/>
  <c r="K30" i="6"/>
  <c r="K34" i="6"/>
  <c r="K29" i="6"/>
  <c r="H29" i="6"/>
  <c r="K45" i="6"/>
  <c r="H45" i="6"/>
  <c r="H19" i="6"/>
  <c r="K19" i="6"/>
  <c r="L27" i="6"/>
  <c r="K49" i="6"/>
  <c r="H49" i="6"/>
  <c r="H17" i="6"/>
  <c r="K17" i="6"/>
  <c r="M59" i="6"/>
  <c r="L59" i="6"/>
  <c r="K53" i="6"/>
  <c r="H53" i="6"/>
  <c r="L48" i="6" l="1"/>
  <c r="K57" i="6"/>
  <c r="L57" i="6" s="1"/>
  <c r="M28" i="6"/>
  <c r="K32" i="6"/>
  <c r="L32" i="6" s="1"/>
  <c r="I66" i="6"/>
  <c r="J66" i="6" s="1"/>
  <c r="K50" i="6"/>
  <c r="L50" i="6" s="1"/>
  <c r="K23" i="6"/>
  <c r="M23" i="6" s="1"/>
  <c r="L62" i="6"/>
  <c r="H39" i="6"/>
  <c r="K39" i="6"/>
  <c r="M44" i="6"/>
  <c r="M32" i="6"/>
  <c r="J46" i="6"/>
  <c r="Q66" i="6" s="1"/>
  <c r="C3" i="7" s="1"/>
  <c r="K46" i="6"/>
  <c r="Q70" i="6"/>
  <c r="C7" i="7" s="1"/>
  <c r="L38" i="6"/>
  <c r="L54" i="6"/>
  <c r="M57" i="6"/>
  <c r="L52" i="6"/>
  <c r="L47" i="6"/>
  <c r="Q67" i="6"/>
  <c r="C4" i="7" s="1"/>
  <c r="I67" i="6"/>
  <c r="Q69" i="6"/>
  <c r="C6" i="7" s="1"/>
  <c r="L18" i="6"/>
  <c r="M56" i="6"/>
  <c r="G66" i="6"/>
  <c r="H66" i="6" s="1"/>
  <c r="L36" i="6"/>
  <c r="M26" i="6"/>
  <c r="L65" i="6"/>
  <c r="L58" i="6"/>
  <c r="L22" i="6"/>
  <c r="G67" i="6"/>
  <c r="H65" i="6"/>
  <c r="P67" i="6" s="1"/>
  <c r="B4" i="7" s="1"/>
  <c r="M20" i="6"/>
  <c r="L43" i="6"/>
  <c r="M43" i="6"/>
  <c r="M51" i="6"/>
  <c r="L51" i="6"/>
  <c r="L23" i="6"/>
  <c r="M63" i="6"/>
  <c r="L63" i="6"/>
  <c r="M49" i="6"/>
  <c r="L49" i="6"/>
  <c r="M45" i="6"/>
  <c r="L45" i="6"/>
  <c r="M53" i="6"/>
  <c r="L53" i="6"/>
  <c r="M29" i="6"/>
  <c r="L29" i="6"/>
  <c r="M34" i="6"/>
  <c r="L34" i="6"/>
  <c r="M21" i="6"/>
  <c r="L21" i="6"/>
  <c r="M30" i="6"/>
  <c r="L30" i="6"/>
  <c r="M41" i="6"/>
  <c r="L41" i="6"/>
  <c r="M33" i="6"/>
  <c r="L33" i="6"/>
  <c r="M25" i="6"/>
  <c r="L25" i="6"/>
  <c r="M17" i="6"/>
  <c r="L17" i="6"/>
  <c r="L19" i="6"/>
  <c r="M19" i="6"/>
  <c r="M61" i="6"/>
  <c r="L61" i="6"/>
  <c r="M37" i="6"/>
  <c r="L37" i="6"/>
  <c r="P66" i="6" l="1"/>
  <c r="B3" i="7" s="1"/>
  <c r="M50" i="6"/>
  <c r="K66" i="6"/>
  <c r="L66" i="6" s="1"/>
  <c r="K67" i="6"/>
  <c r="P68" i="6"/>
  <c r="B5" i="7" s="1"/>
  <c r="M39" i="6"/>
  <c r="L39" i="6"/>
  <c r="P69" i="6"/>
  <c r="B6" i="7" s="1"/>
  <c r="Q68" i="6"/>
  <c r="C5" i="7" s="1"/>
  <c r="M46" i="6"/>
  <c r="L46" i="6"/>
  <c r="P70" i="6"/>
  <c r="B7" i="7" s="1"/>
</calcChain>
</file>

<file path=xl/sharedStrings.xml><?xml version="1.0" encoding="utf-8"?>
<sst xmlns="http://schemas.openxmlformats.org/spreadsheetml/2006/main" count="127" uniqueCount="77">
  <si>
    <t>Teacher:</t>
  </si>
  <si>
    <t>DANILO B. BILBAO, JR.</t>
  </si>
  <si>
    <t>A</t>
  </si>
  <si>
    <t>Grade</t>
  </si>
  <si>
    <t>L</t>
  </si>
  <si>
    <t>Track:</t>
  </si>
  <si>
    <t>ABM</t>
  </si>
  <si>
    <t>SY2016-2017-1</t>
  </si>
  <si>
    <t>Section:</t>
  </si>
  <si>
    <t>ABM1A</t>
  </si>
  <si>
    <t>Paper Size</t>
  </si>
  <si>
    <t>SY2016-2017-2</t>
  </si>
  <si>
    <t>Schedule:</t>
  </si>
  <si>
    <t>MWF/7:00-9:00</t>
  </si>
  <si>
    <t>Class Record</t>
  </si>
  <si>
    <t>----&gt;&gt;</t>
  </si>
  <si>
    <t>Short</t>
  </si>
  <si>
    <t>SY2016-2017-3</t>
  </si>
  <si>
    <t>Subject:</t>
  </si>
  <si>
    <t>Computer</t>
  </si>
  <si>
    <t>Grade Sheet</t>
  </si>
  <si>
    <t>Long</t>
  </si>
  <si>
    <t>SY:</t>
  </si>
  <si>
    <r>
      <t xml:space="preserve">Total
No. of 
</t>
    </r>
    <r>
      <rPr>
        <b/>
        <sz val="9"/>
        <color theme="7" tint="-0.499984740745262"/>
        <rFont val="Arial Narrow"/>
        <family val="2"/>
      </rPr>
      <t>Meetings</t>
    </r>
  </si>
  <si>
    <t xml:space="preserve">No. of 
Days
Absent </t>
  </si>
  <si>
    <t>No. of 
Days
Tardy</t>
  </si>
  <si>
    <t xml:space="preserve">No. of 
Days
Present </t>
  </si>
  <si>
    <t>Stud. No.</t>
  </si>
  <si>
    <t>Last Name</t>
  </si>
  <si>
    <t>First Name</t>
  </si>
  <si>
    <t>MI</t>
  </si>
  <si>
    <t>Course</t>
  </si>
  <si>
    <t>DE LA SALLE ARANETA UNIVERSITY</t>
  </si>
  <si>
    <t>SENIOR HIGH SCHOOL</t>
  </si>
  <si>
    <t>Class Record: MIDTERM</t>
  </si>
  <si>
    <t>No.</t>
  </si>
  <si>
    <t>WRITTEN WORK</t>
  </si>
  <si>
    <t>PERFORMANCE TASK</t>
  </si>
  <si>
    <t>ME</t>
  </si>
  <si>
    <t>INITIAL GRADE</t>
  </si>
  <si>
    <t>FINAL GRADE</t>
  </si>
  <si>
    <t>LETTER GRADE</t>
  </si>
  <si>
    <t xml:space="preserve"> Total</t>
  </si>
  <si>
    <t xml:space="preserve"> EG</t>
  </si>
  <si>
    <t>Stud.No.</t>
  </si>
  <si>
    <t>DNME</t>
  </si>
  <si>
    <t>FS</t>
  </si>
  <si>
    <t>S</t>
  </si>
  <si>
    <t>VS</t>
  </si>
  <si>
    <t>O</t>
  </si>
  <si>
    <t>Average Score</t>
  </si>
  <si>
    <t>Total number of students took the test/activity</t>
  </si>
  <si>
    <t>Total number of students passed</t>
  </si>
  <si>
    <t>Percentage</t>
  </si>
  <si>
    <t>FE</t>
  </si>
  <si>
    <t>Salvador Araneta Campus, Victoneta Avenue, Malabon City</t>
  </si>
  <si>
    <t>GRADE SHEET</t>
  </si>
  <si>
    <t>STUD.NO.</t>
  </si>
  <si>
    <t>LAST NAME</t>
  </si>
  <si>
    <t>FIRST NAME</t>
  </si>
  <si>
    <t>COURSE</t>
  </si>
  <si>
    <t>MIDTERM</t>
  </si>
  <si>
    <t>FINALS</t>
  </si>
  <si>
    <t>FINAL
GRADE</t>
  </si>
  <si>
    <t>REMARKS</t>
  </si>
  <si>
    <t>Average</t>
  </si>
  <si>
    <t>Percentage of Passing</t>
  </si>
  <si>
    <t>Noted:</t>
  </si>
  <si>
    <t>Course Coordinator</t>
  </si>
  <si>
    <t>Teacher's Signature</t>
  </si>
  <si>
    <t>Midterm</t>
  </si>
  <si>
    <t>Finals</t>
  </si>
  <si>
    <t>Did Not Meet Expectations</t>
  </si>
  <si>
    <t>Fairly Satisfactory</t>
  </si>
  <si>
    <t>Satisfactory</t>
  </si>
  <si>
    <t>Very Satisfactory</t>
  </si>
  <si>
    <t>Oustanding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</si>
</sst>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/d/yy;@"/>
  </numFmts>
  <fonts count="81">
    <font>
      <sz val="10"/>
      <name val="Arial"/>
    </font>
    <font>
      <b/>
      <sz val="10"/>
      <color indexed="16"/>
      <name val="Arial"/>
      <family val="2"/>
    </font>
    <font>
      <b/>
      <sz val="12"/>
      <color indexed="18"/>
      <name val="Arial"/>
      <family val="2"/>
    </font>
    <font>
      <b/>
      <sz val="11"/>
      <color indexed="43"/>
      <name val="Arial"/>
      <family val="2"/>
    </font>
    <font>
      <sz val="10"/>
      <name val="Arial"/>
      <family val="2"/>
    </font>
    <font>
      <b/>
      <sz val="12"/>
      <color indexed="43"/>
      <name val="Arial"/>
      <family val="2"/>
    </font>
    <font>
      <sz val="10"/>
      <color indexed="43"/>
      <name val="Arial"/>
      <family val="2"/>
    </font>
    <font>
      <b/>
      <u/>
      <sz val="10"/>
      <color indexed="9"/>
      <name val="Arial"/>
      <family val="2"/>
    </font>
    <font>
      <b/>
      <sz val="12"/>
      <color indexed="16"/>
      <name val="Arial"/>
      <family val="2"/>
    </font>
    <font>
      <b/>
      <sz val="10"/>
      <color indexed="42"/>
      <name val="Arial"/>
      <family val="2"/>
    </font>
    <font>
      <b/>
      <sz val="11"/>
      <color indexed="10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9"/>
      <color indexed="51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 Narrow"/>
      <family val="2"/>
    </font>
    <font>
      <b/>
      <sz val="9"/>
      <color indexed="9"/>
      <name val="Arial Narrow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10"/>
      <color indexed="12"/>
      <name val="Arial Narrow"/>
      <family val="2"/>
    </font>
    <font>
      <sz val="10"/>
      <name val="Tahoma"/>
      <family val="2"/>
    </font>
    <font>
      <sz val="8"/>
      <name val="Arial Narrow"/>
      <family val="2"/>
    </font>
    <font>
      <b/>
      <sz val="11"/>
      <color indexed="6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u/>
      <sz val="9"/>
      <color indexed="9"/>
      <name val="Arial"/>
      <family val="2"/>
    </font>
    <font>
      <b/>
      <u/>
      <sz val="9"/>
      <name val="Arial"/>
      <family val="2"/>
    </font>
    <font>
      <b/>
      <sz val="10"/>
      <color indexed="60"/>
      <name val="Arial"/>
      <family val="2"/>
    </font>
    <font>
      <sz val="10"/>
      <name val="Arial"/>
      <family val="2"/>
    </font>
    <font>
      <sz val="8"/>
      <color indexed="9"/>
      <name val="Arial Narrow"/>
      <family val="2"/>
    </font>
    <font>
      <b/>
      <sz val="10"/>
      <color indexed="43"/>
      <name val="Arial Narrow"/>
      <family val="2"/>
    </font>
    <font>
      <sz val="10"/>
      <color rgb="FFFF0000"/>
      <name val="Arial"/>
      <family val="2"/>
    </font>
    <font>
      <b/>
      <sz val="9"/>
      <color theme="5" tint="-0.499984740745262"/>
      <name val="Arial Narrow"/>
      <family val="2"/>
    </font>
    <font>
      <b/>
      <sz val="12"/>
      <color theme="9" tint="-0.249977111117893"/>
      <name val="Arial"/>
      <family val="2"/>
    </font>
    <font>
      <b/>
      <sz val="12"/>
      <color theme="1" tint="0.34998626667073579"/>
      <name val="Arial"/>
      <family val="2"/>
    </font>
    <font>
      <b/>
      <sz val="10"/>
      <color rgb="FF000066"/>
      <name val="Arial"/>
      <family val="2"/>
    </font>
    <font>
      <b/>
      <sz val="10"/>
      <color rgb="FF000066"/>
      <name val="Arial Narrow"/>
      <family val="2"/>
    </font>
    <font>
      <b/>
      <sz val="11"/>
      <color theme="5" tint="-0.499984740745262"/>
      <name val="Arial Narrow"/>
      <family val="2"/>
    </font>
    <font>
      <b/>
      <sz val="10"/>
      <color rgb="FF0000FF"/>
      <name val="Arial Narrow"/>
      <family val="2"/>
    </font>
    <font>
      <b/>
      <sz val="10"/>
      <color theme="1" tint="0.34998626667073579"/>
      <name val="Arial Narrow"/>
      <family val="2"/>
    </font>
    <font>
      <b/>
      <sz val="12"/>
      <color theme="3" tint="-0.249977111117893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10"/>
      <color rgb="FFFFFFCC"/>
      <name val="Arial Narrow"/>
      <family val="2"/>
    </font>
    <font>
      <sz val="10"/>
      <color rgb="FFFFFFCC"/>
      <name val="Arial"/>
      <family val="2"/>
    </font>
    <font>
      <b/>
      <u/>
      <sz val="13"/>
      <color theme="7" tint="0.79998168889431442"/>
      <name val="Arial"/>
      <family val="2"/>
    </font>
    <font>
      <b/>
      <sz val="13"/>
      <color indexed="43"/>
      <name val="Arial"/>
      <family val="2"/>
    </font>
    <font>
      <b/>
      <sz val="12"/>
      <color indexed="51"/>
      <name val="Arial"/>
      <family val="2"/>
    </font>
    <font>
      <b/>
      <sz val="11"/>
      <color indexed="51"/>
      <name val="Arial"/>
      <family val="2"/>
    </font>
    <font>
      <sz val="10"/>
      <color indexed="18"/>
      <name val="Arial Narrow"/>
      <family val="2"/>
    </font>
    <font>
      <b/>
      <sz val="12"/>
      <color rgb="FF92D050"/>
      <name val="Times New Roman"/>
      <family val="1"/>
    </font>
    <font>
      <sz val="10"/>
      <name val="Arial Narrow"/>
      <family val="2"/>
    </font>
    <font>
      <b/>
      <sz val="15"/>
      <name val="Arial"/>
      <family val="2"/>
    </font>
    <font>
      <b/>
      <sz val="16"/>
      <name val="Times New Roman"/>
      <family val="1"/>
    </font>
    <font>
      <b/>
      <sz val="12"/>
      <color indexed="13"/>
      <name val="Arial"/>
      <family val="2"/>
    </font>
    <font>
      <b/>
      <u/>
      <sz val="12"/>
      <color indexed="9"/>
      <name val="Arial"/>
      <family val="2"/>
    </font>
    <font>
      <sz val="8"/>
      <color theme="2" tint="-9.9978637043366805E-2"/>
      <name val="Arial"/>
      <family val="2"/>
    </font>
    <font>
      <sz val="10"/>
      <color theme="1" tint="0.249977111117893"/>
      <name val="Arial"/>
      <family val="2"/>
    </font>
    <font>
      <b/>
      <sz val="11"/>
      <color theme="1" tint="0.249977111117893"/>
      <name val="Arial"/>
      <family val="2"/>
    </font>
    <font>
      <b/>
      <u/>
      <sz val="16"/>
      <color indexed="9"/>
      <name val="Arial"/>
      <family val="2"/>
    </font>
    <font>
      <b/>
      <sz val="10"/>
      <color rgb="FF7030A0"/>
      <name val="Arial"/>
      <family val="2"/>
    </font>
    <font>
      <b/>
      <sz val="11"/>
      <color rgb="FF0000CC"/>
      <name val="Arial"/>
      <family val="2"/>
    </font>
    <font>
      <b/>
      <sz val="12"/>
      <color theme="2"/>
      <name val="Arial"/>
      <family val="2"/>
    </font>
    <font>
      <b/>
      <sz val="10"/>
      <color theme="2" tint="-0.749992370372631"/>
      <name val="Arial Narrow"/>
      <family val="2"/>
    </font>
    <font>
      <b/>
      <sz val="10"/>
      <color theme="7" tint="-0.499984740745262"/>
      <name val="Arial Narrow"/>
      <family val="2"/>
    </font>
    <font>
      <b/>
      <sz val="9"/>
      <color theme="7" tint="-0.499984740745262"/>
      <name val="Arial Narrow"/>
      <family val="2"/>
    </font>
    <font>
      <b/>
      <sz val="10"/>
      <color theme="9" tint="-0.499984740745262"/>
      <name val="Arial Narrow"/>
      <family val="2"/>
    </font>
    <font>
      <b/>
      <sz val="10"/>
      <color theme="6" tint="-0.499984740745262"/>
      <name val="Arial Narrow"/>
      <family val="2"/>
    </font>
    <font>
      <b/>
      <sz val="13"/>
      <color theme="1" tint="0.249977111117893"/>
      <name val="Arial"/>
      <family val="2"/>
    </font>
    <font>
      <b/>
      <sz val="12"/>
      <color theme="5" tint="-0.499984740745262"/>
      <name val="Arial"/>
      <family val="2"/>
    </font>
    <font>
      <b/>
      <sz val="12"/>
      <color theme="9" tint="-0.499984740745262"/>
      <name val="Arial"/>
      <family val="2"/>
    </font>
    <font>
      <b/>
      <sz val="12"/>
      <color theme="6" tint="-0.499984740745262"/>
      <name val="Arial"/>
      <family val="2"/>
    </font>
    <font>
      <b/>
      <sz val="12"/>
      <color theme="2" tint="-0.89999084444715716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36" fillId="0" borderId="0" applyFont="0" applyFill="0" applyBorder="0" applyAlignment="0" applyProtection="0"/>
  </cellStyleXfs>
  <cellXfs count="252">
    <xf numFmtId="0" fontId="0" fillId="0" borderId="0" xfId="0"/>
    <xf numFmtId="0" fontId="0" fillId="2" borderId="0" xfId="0" applyFill="1" applyProtection="1">
      <protection hidden="1"/>
    </xf>
    <xf numFmtId="0" fontId="8" fillId="9" borderId="1" xfId="0" applyFont="1" applyFill="1" applyBorder="1" applyAlignment="1" applyProtection="1">
      <alignment horizontal="center"/>
      <protection hidden="1"/>
    </xf>
    <xf numFmtId="0" fontId="4" fillId="0" borderId="0" xfId="1" applyProtection="1">
      <protection hidden="1"/>
    </xf>
    <xf numFmtId="0" fontId="4" fillId="0" borderId="0" xfId="1" applyAlignment="1" applyProtection="1">
      <alignment horizontal="right"/>
      <protection hidden="1"/>
    </xf>
    <xf numFmtId="0" fontId="30" fillId="0" borderId="0" xfId="1" applyFont="1" applyAlignment="1" applyProtection="1">
      <alignment horizontal="left"/>
      <protection hidden="1"/>
    </xf>
    <xf numFmtId="0" fontId="30" fillId="0" borderId="0" xfId="1" applyFont="1" applyProtection="1">
      <protection hidden="1"/>
    </xf>
    <xf numFmtId="0" fontId="14" fillId="0" borderId="0" xfId="1" applyFont="1" applyAlignment="1" applyProtection="1">
      <alignment horizontal="center"/>
      <protection hidden="1"/>
    </xf>
    <xf numFmtId="0" fontId="30" fillId="0" borderId="2" xfId="1" applyFont="1" applyBorder="1" applyAlignment="1" applyProtection="1">
      <alignment horizontal="left"/>
      <protection hidden="1"/>
    </xf>
    <xf numFmtId="0" fontId="29" fillId="0" borderId="1" xfId="1" applyFont="1" applyBorder="1" applyAlignment="1" applyProtection="1">
      <alignment horizontal="left" vertical="center" shrinkToFit="1"/>
      <protection hidden="1"/>
    </xf>
    <xf numFmtId="2" fontId="29" fillId="0" borderId="1" xfId="1" applyNumberFormat="1" applyFont="1" applyBorder="1" applyAlignment="1" applyProtection="1">
      <alignment horizontal="center" vertical="center"/>
      <protection hidden="1"/>
    </xf>
    <xf numFmtId="0" fontId="29" fillId="0" borderId="1" xfId="1" applyFont="1" applyBorder="1" applyAlignment="1" applyProtection="1">
      <alignment horizontal="center" vertical="center"/>
      <protection hidden="1"/>
    </xf>
    <xf numFmtId="0" fontId="4" fillId="0" borderId="4" xfId="1" applyBorder="1" applyProtection="1">
      <protection hidden="1"/>
    </xf>
    <xf numFmtId="0" fontId="29" fillId="0" borderId="4" xfId="1" applyFont="1" applyBorder="1" applyAlignment="1" applyProtection="1">
      <alignment horizontal="right"/>
      <protection hidden="1"/>
    </xf>
    <xf numFmtId="2" fontId="29" fillId="0" borderId="1" xfId="1" applyNumberFormat="1" applyFont="1" applyBorder="1" applyAlignment="1" applyProtection="1">
      <alignment horizontal="center"/>
      <protection hidden="1"/>
    </xf>
    <xf numFmtId="0" fontId="29" fillId="0" borderId="5" xfId="1" applyFont="1" applyBorder="1" applyAlignment="1" applyProtection="1">
      <alignment horizontal="right"/>
      <protection hidden="1"/>
    </xf>
    <xf numFmtId="10" fontId="29" fillId="0" borderId="6" xfId="1" applyNumberFormat="1" applyFont="1" applyBorder="1" applyAlignment="1" applyProtection="1">
      <alignment horizontal="center" shrinkToFit="1"/>
      <protection hidden="1"/>
    </xf>
    <xf numFmtId="10" fontId="29" fillId="0" borderId="6" xfId="1" applyNumberFormat="1" applyFont="1" applyBorder="1" applyAlignment="1" applyProtection="1">
      <alignment horizontal="center"/>
      <protection hidden="1"/>
    </xf>
    <xf numFmtId="0" fontId="29" fillId="0" borderId="0" xfId="1" applyFont="1" applyAlignment="1" applyProtection="1">
      <alignment horizontal="right"/>
      <protection hidden="1"/>
    </xf>
    <xf numFmtId="10" fontId="29" fillId="0" borderId="0" xfId="1" applyNumberFormat="1" applyFont="1" applyAlignment="1" applyProtection="1">
      <alignment horizontal="center"/>
      <protection hidden="1"/>
    </xf>
    <xf numFmtId="0" fontId="4" fillId="0" borderId="0" xfId="1" applyAlignment="1" applyProtection="1">
      <alignment horizontal="left"/>
      <protection hidden="1"/>
    </xf>
    <xf numFmtId="0" fontId="4" fillId="0" borderId="7" xfId="1" applyBorder="1" applyProtection="1">
      <protection hidden="1"/>
    </xf>
    <xf numFmtId="0" fontId="29" fillId="0" borderId="0" xfId="1" applyFont="1" applyProtection="1">
      <protection hidden="1"/>
    </xf>
    <xf numFmtId="0" fontId="29" fillId="0" borderId="4" xfId="1" applyFont="1" applyBorder="1" applyProtection="1">
      <protection hidden="1"/>
    </xf>
    <xf numFmtId="0" fontId="4" fillId="0" borderId="0" xfId="0" applyFont="1"/>
    <xf numFmtId="0" fontId="12" fillId="2" borderId="0" xfId="1" applyFont="1" applyFill="1" applyAlignment="1" applyProtection="1">
      <alignment vertical="center"/>
      <protection hidden="1"/>
    </xf>
    <xf numFmtId="0" fontId="4" fillId="2" borderId="0" xfId="1" applyFill="1" applyAlignment="1" applyProtection="1">
      <alignment vertical="center"/>
      <protection hidden="1"/>
    </xf>
    <xf numFmtId="0" fontId="29" fillId="2" borderId="0" xfId="1" applyFont="1" applyFill="1" applyAlignment="1" applyProtection="1">
      <alignment vertical="center"/>
      <protection hidden="1"/>
    </xf>
    <xf numFmtId="0" fontId="15" fillId="2" borderId="0" xfId="1" applyFont="1" applyFill="1" applyAlignment="1" applyProtection="1">
      <alignment vertical="center"/>
      <protection hidden="1"/>
    </xf>
    <xf numFmtId="0" fontId="32" fillId="2" borderId="0" xfId="1" applyFont="1" applyFill="1" applyAlignment="1" applyProtection="1">
      <alignment vertical="center"/>
      <protection hidden="1"/>
    </xf>
    <xf numFmtId="0" fontId="14" fillId="2" borderId="0" xfId="1" applyFont="1" applyFill="1" applyAlignment="1" applyProtection="1">
      <alignment vertical="center"/>
      <protection hidden="1"/>
    </xf>
    <xf numFmtId="0" fontId="33" fillId="2" borderId="0" xfId="1" applyFont="1" applyFill="1" applyAlignment="1" applyProtection="1">
      <alignment vertical="center"/>
      <protection hidden="1"/>
    </xf>
    <xf numFmtId="0" fontId="34" fillId="2" borderId="0" xfId="1" applyFont="1" applyFill="1" applyAlignment="1" applyProtection="1">
      <alignment vertical="center"/>
      <protection hidden="1"/>
    </xf>
    <xf numFmtId="0" fontId="16" fillId="2" borderId="0" xfId="1" applyFont="1" applyFill="1" applyAlignment="1" applyProtection="1">
      <alignment horizontal="center" vertical="center"/>
      <protection hidden="1"/>
    </xf>
    <xf numFmtId="0" fontId="14" fillId="2" borderId="0" xfId="1" applyFont="1" applyFill="1" applyAlignment="1" applyProtection="1">
      <alignment horizontal="center" vertical="center"/>
      <protection hidden="1"/>
    </xf>
    <xf numFmtId="0" fontId="13" fillId="2" borderId="0" xfId="1" applyFont="1" applyFill="1" applyProtection="1">
      <protection hidden="1"/>
    </xf>
    <xf numFmtId="0" fontId="4" fillId="2" borderId="0" xfId="1" applyFill="1" applyProtection="1">
      <protection hidden="1"/>
    </xf>
    <xf numFmtId="0" fontId="4" fillId="2" borderId="0" xfId="1" applyFill="1" applyAlignment="1" applyProtection="1">
      <alignment textRotation="90" wrapText="1"/>
      <protection hidden="1"/>
    </xf>
    <xf numFmtId="0" fontId="39" fillId="2" borderId="0" xfId="1" applyFont="1" applyFill="1" applyProtection="1">
      <protection hidden="1"/>
    </xf>
    <xf numFmtId="2" fontId="40" fillId="10" borderId="10" xfId="1" applyNumberFormat="1" applyFont="1" applyFill="1" applyBorder="1" applyAlignment="1" applyProtection="1">
      <alignment horizontal="center" vertical="center" shrinkToFit="1"/>
      <protection hidden="1"/>
    </xf>
    <xf numFmtId="2" fontId="40" fillId="10" borderId="13" xfId="1" applyNumberFormat="1" applyFont="1" applyFill="1" applyBorder="1" applyAlignment="1" applyProtection="1">
      <alignment horizontal="center" vertical="center" shrinkToFit="1"/>
      <protection hidden="1"/>
    </xf>
    <xf numFmtId="0" fontId="28" fillId="2" borderId="0" xfId="1" applyFont="1" applyFill="1" applyProtection="1">
      <protection hidden="1"/>
    </xf>
    <xf numFmtId="0" fontId="4" fillId="2" borderId="0" xfId="1" applyFill="1" applyAlignment="1" applyProtection="1">
      <alignment horizontal="center"/>
      <protection hidden="1"/>
    </xf>
    <xf numFmtId="0" fontId="27" fillId="2" borderId="0" xfId="1" applyFont="1" applyFill="1" applyAlignment="1" applyProtection="1">
      <alignment horizontal="left"/>
      <protection hidden="1"/>
    </xf>
    <xf numFmtId="0" fontId="27" fillId="2" borderId="0" xfId="1" applyFont="1" applyFill="1" applyProtection="1">
      <protection hidden="1"/>
    </xf>
    <xf numFmtId="0" fontId="14" fillId="2" borderId="0" xfId="1" applyFont="1" applyFill="1" applyProtection="1">
      <protection hidden="1"/>
    </xf>
    <xf numFmtId="0" fontId="30" fillId="2" borderId="0" xfId="1" applyFont="1" applyFill="1" applyProtection="1">
      <protection hidden="1"/>
    </xf>
    <xf numFmtId="1" fontId="27" fillId="2" borderId="0" xfId="1" applyNumberFormat="1" applyFont="1" applyFill="1" applyProtection="1">
      <protection hidden="1"/>
    </xf>
    <xf numFmtId="0" fontId="4" fillId="2" borderId="0" xfId="1" applyFill="1" applyAlignment="1" applyProtection="1">
      <alignment horizontal="left"/>
      <protection hidden="1"/>
    </xf>
    <xf numFmtId="0" fontId="0" fillId="12" borderId="0" xfId="0" applyFill="1" applyProtection="1">
      <protection hidden="1"/>
    </xf>
    <xf numFmtId="0" fontId="3" fillId="12" borderId="0" xfId="0" applyFont="1" applyFill="1" applyAlignment="1" applyProtection="1">
      <alignment vertical="center"/>
      <protection hidden="1"/>
    </xf>
    <xf numFmtId="0" fontId="5" fillId="12" borderId="0" xfId="0" applyFont="1" applyFill="1" applyAlignment="1" applyProtection="1">
      <alignment vertical="center"/>
      <protection hidden="1"/>
    </xf>
    <xf numFmtId="22" fontId="6" fillId="12" borderId="0" xfId="0" applyNumberFormat="1" applyFont="1" applyFill="1" applyProtection="1">
      <protection hidden="1"/>
    </xf>
    <xf numFmtId="0" fontId="6" fillId="12" borderId="0" xfId="0" applyFont="1" applyFill="1" applyProtection="1">
      <protection hidden="1"/>
    </xf>
    <xf numFmtId="0" fontId="7" fillId="12" borderId="0" xfId="0" applyFont="1" applyFill="1" applyAlignment="1" applyProtection="1">
      <alignment horizontal="center"/>
      <protection hidden="1"/>
    </xf>
    <xf numFmtId="0" fontId="11" fillId="12" borderId="0" xfId="0" applyFont="1" applyFill="1" applyAlignment="1" applyProtection="1">
      <alignment horizontal="right"/>
      <protection hidden="1"/>
    </xf>
    <xf numFmtId="0" fontId="9" fillId="12" borderId="0" xfId="0" quotePrefix="1" applyFont="1" applyFill="1" applyAlignment="1" applyProtection="1">
      <alignment horizontal="center"/>
      <protection hidden="1"/>
    </xf>
    <xf numFmtId="0" fontId="10" fillId="12" borderId="0" xfId="0" applyFont="1" applyFill="1" applyAlignment="1" applyProtection="1">
      <alignment horizontal="center"/>
      <protection hidden="1"/>
    </xf>
    <xf numFmtId="0" fontId="42" fillId="5" borderId="1" xfId="0" applyFont="1" applyFill="1" applyBorder="1" applyAlignment="1" applyProtection="1">
      <alignment horizontal="left" shrinkToFit="1"/>
      <protection locked="0"/>
    </xf>
    <xf numFmtId="2" fontId="43" fillId="13" borderId="21" xfId="1" applyNumberFormat="1" applyFont="1" applyFill="1" applyBorder="1" applyAlignment="1" applyProtection="1">
      <alignment horizontal="center" vertical="center" shrinkToFit="1"/>
      <protection hidden="1"/>
    </xf>
    <xf numFmtId="0" fontId="13" fillId="13" borderId="0" xfId="1" applyFont="1" applyFill="1" applyAlignment="1" applyProtection="1">
      <alignment horizontal="left"/>
      <protection hidden="1"/>
    </xf>
    <xf numFmtId="164" fontId="27" fillId="13" borderId="0" xfId="1" applyNumberFormat="1" applyFont="1" applyFill="1" applyAlignment="1" applyProtection="1">
      <alignment horizontal="left"/>
      <protection hidden="1"/>
    </xf>
    <xf numFmtId="0" fontId="27" fillId="13" borderId="0" xfId="1" applyFont="1" applyFill="1" applyAlignment="1" applyProtection="1">
      <alignment horizontal="left"/>
      <protection hidden="1"/>
    </xf>
    <xf numFmtId="0" fontId="27" fillId="13" borderId="0" xfId="1" applyFont="1" applyFill="1" applyProtection="1">
      <protection hidden="1"/>
    </xf>
    <xf numFmtId="164" fontId="27" fillId="13" borderId="0" xfId="1" applyNumberFormat="1" applyFont="1" applyFill="1" applyProtection="1">
      <protection hidden="1"/>
    </xf>
    <xf numFmtId="0" fontId="27" fillId="13" borderId="0" xfId="1" applyFont="1" applyFill="1" applyAlignment="1" applyProtection="1">
      <alignment horizontal="center"/>
      <protection hidden="1"/>
    </xf>
    <xf numFmtId="0" fontId="14" fillId="13" borderId="0" xfId="1" applyFont="1" applyFill="1" applyProtection="1">
      <protection hidden="1"/>
    </xf>
    <xf numFmtId="0" fontId="4" fillId="13" borderId="0" xfId="1" applyFill="1" applyProtection="1">
      <protection hidden="1"/>
    </xf>
    <xf numFmtId="1" fontId="27" fillId="13" borderId="0" xfId="1" applyNumberFormat="1" applyFont="1" applyFill="1" applyProtection="1">
      <protection hidden="1"/>
    </xf>
    <xf numFmtId="0" fontId="13" fillId="13" borderId="0" xfId="1" applyFont="1" applyFill="1" applyProtection="1">
      <protection hidden="1"/>
    </xf>
    <xf numFmtId="2" fontId="44" fillId="13" borderId="21" xfId="1" applyNumberFormat="1" applyFont="1" applyFill="1" applyBorder="1" applyAlignment="1" applyProtection="1">
      <alignment horizontal="center" vertical="center" shrinkToFit="1"/>
      <protection hidden="1"/>
    </xf>
    <xf numFmtId="0" fontId="39" fillId="0" borderId="0" xfId="1" applyFont="1" applyAlignment="1" applyProtection="1">
      <alignment horizontal="right"/>
      <protection hidden="1"/>
    </xf>
    <xf numFmtId="2" fontId="43" fillId="13" borderId="22" xfId="1" applyNumberFormat="1" applyFont="1" applyFill="1" applyBorder="1" applyAlignment="1" applyProtection="1">
      <alignment horizontal="center" vertical="center" shrinkToFit="1"/>
      <protection hidden="1"/>
    </xf>
    <xf numFmtId="0" fontId="16" fillId="14" borderId="0" xfId="1" applyFont="1" applyFill="1" applyAlignment="1" applyProtection="1">
      <alignment horizontal="center" vertical="center"/>
      <protection hidden="1"/>
    </xf>
    <xf numFmtId="0" fontId="18" fillId="14" borderId="0" xfId="1" applyFont="1" applyFill="1" applyProtection="1">
      <protection hidden="1"/>
    </xf>
    <xf numFmtId="0" fontId="19" fillId="14" borderId="0" xfId="1" applyFont="1" applyFill="1" applyProtection="1">
      <protection hidden="1"/>
    </xf>
    <xf numFmtId="0" fontId="11" fillId="14" borderId="23" xfId="1" applyFont="1" applyFill="1" applyBorder="1" applyAlignment="1" applyProtection="1">
      <alignment horizontal="left"/>
      <protection hidden="1"/>
    </xf>
    <xf numFmtId="0" fontId="19" fillId="14" borderId="23" xfId="1" applyFont="1" applyFill="1" applyBorder="1" applyProtection="1">
      <protection hidden="1"/>
    </xf>
    <xf numFmtId="0" fontId="11" fillId="14" borderId="0" xfId="1" applyFont="1" applyFill="1" applyProtection="1">
      <protection hidden="1"/>
    </xf>
    <xf numFmtId="0" fontId="12" fillId="14" borderId="0" xfId="1" applyFont="1" applyFill="1" applyAlignment="1" applyProtection="1">
      <alignment vertical="center"/>
      <protection hidden="1"/>
    </xf>
    <xf numFmtId="0" fontId="4" fillId="14" borderId="0" xfId="1" applyFill="1" applyAlignment="1" applyProtection="1">
      <alignment vertical="center"/>
      <protection hidden="1"/>
    </xf>
    <xf numFmtId="0" fontId="15" fillId="14" borderId="0" xfId="1" applyFont="1" applyFill="1" applyAlignment="1" applyProtection="1">
      <alignment vertical="center"/>
      <protection hidden="1"/>
    </xf>
    <xf numFmtId="0" fontId="33" fillId="14" borderId="0" xfId="1" applyFont="1" applyFill="1" applyAlignment="1" applyProtection="1">
      <alignment vertical="center"/>
      <protection hidden="1"/>
    </xf>
    <xf numFmtId="0" fontId="17" fillId="14" borderId="0" xfId="1" applyFont="1" applyFill="1" applyProtection="1">
      <protection hidden="1"/>
    </xf>
    <xf numFmtId="0" fontId="4" fillId="14" borderId="0" xfId="1" applyFill="1" applyProtection="1">
      <protection hidden="1"/>
    </xf>
    <xf numFmtId="0" fontId="4" fillId="14" borderId="0" xfId="1" applyFill="1" applyAlignment="1" applyProtection="1">
      <alignment textRotation="90" wrapText="1"/>
      <protection hidden="1"/>
    </xf>
    <xf numFmtId="2" fontId="26" fillId="14" borderId="0" xfId="1" applyNumberFormat="1" applyFont="1" applyFill="1" applyProtection="1">
      <protection hidden="1"/>
    </xf>
    <xf numFmtId="0" fontId="14" fillId="14" borderId="0" xfId="1" applyFont="1" applyFill="1" applyProtection="1">
      <protection hidden="1"/>
    </xf>
    <xf numFmtId="0" fontId="26" fillId="14" borderId="0" xfId="1" applyFont="1" applyFill="1" applyProtection="1">
      <protection hidden="1"/>
    </xf>
    <xf numFmtId="2" fontId="4" fillId="14" borderId="0" xfId="1" applyNumberFormat="1" applyFill="1" applyProtection="1">
      <protection hidden="1"/>
    </xf>
    <xf numFmtId="0" fontId="4" fillId="14" borderId="0" xfId="1" applyFill="1" applyAlignment="1" applyProtection="1">
      <alignment horizontal="right"/>
      <protection hidden="1"/>
    </xf>
    <xf numFmtId="0" fontId="4" fillId="14" borderId="0" xfId="1" applyFill="1" applyAlignment="1" applyProtection="1">
      <alignment horizontal="center"/>
      <protection hidden="1"/>
    </xf>
    <xf numFmtId="0" fontId="37" fillId="15" borderId="27" xfId="1" applyFont="1" applyFill="1" applyBorder="1" applyAlignment="1" applyProtection="1">
      <alignment horizontal="center" vertical="center"/>
      <protection hidden="1"/>
    </xf>
    <xf numFmtId="0" fontId="37" fillId="15" borderId="10" xfId="1" applyFont="1" applyFill="1" applyBorder="1" applyAlignment="1" applyProtection="1">
      <alignment horizontal="center" vertical="center"/>
      <protection hidden="1"/>
    </xf>
    <xf numFmtId="0" fontId="37" fillId="15" borderId="13" xfId="1" applyFont="1" applyFill="1" applyBorder="1" applyAlignment="1" applyProtection="1">
      <alignment horizontal="center" vertical="center"/>
      <protection hidden="1"/>
    </xf>
    <xf numFmtId="0" fontId="11" fillId="12" borderId="15" xfId="1" applyFont="1" applyFill="1" applyBorder="1" applyAlignment="1" applyProtection="1">
      <alignment vertical="center" wrapText="1"/>
      <protection hidden="1"/>
    </xf>
    <xf numFmtId="0" fontId="11" fillId="12" borderId="28" xfId="1" applyFont="1" applyFill="1" applyBorder="1" applyAlignment="1" applyProtection="1">
      <alignment horizontal="center" vertical="center" wrapText="1"/>
      <protection hidden="1"/>
    </xf>
    <xf numFmtId="0" fontId="11" fillId="12" borderId="27" xfId="1" applyFont="1" applyFill="1" applyBorder="1" applyAlignment="1" applyProtection="1">
      <alignment horizontal="center" vertical="center" wrapText="1"/>
      <protection hidden="1"/>
    </xf>
    <xf numFmtId="0" fontId="11" fillId="12" borderId="7" xfId="1" applyFont="1" applyFill="1" applyBorder="1" applyAlignment="1" applyProtection="1">
      <alignment horizontal="center" vertical="center" wrapText="1"/>
      <protection hidden="1"/>
    </xf>
    <xf numFmtId="2" fontId="45" fillId="10" borderId="27" xfId="1" applyNumberFormat="1" applyFont="1" applyFill="1" applyBorder="1" applyAlignment="1" applyProtection="1">
      <alignment horizontal="center" vertical="center" shrinkToFit="1"/>
      <protection hidden="1"/>
    </xf>
    <xf numFmtId="1" fontId="35" fillId="6" borderId="21" xfId="1" applyNumberFormat="1" applyFont="1" applyFill="1" applyBorder="1" applyAlignment="1" applyProtection="1">
      <alignment horizontal="center" vertical="center" shrinkToFit="1"/>
      <protection hidden="1"/>
    </xf>
    <xf numFmtId="1" fontId="35" fillId="6" borderId="22" xfId="1" applyNumberFormat="1" applyFont="1" applyFill="1" applyBorder="1" applyAlignment="1" applyProtection="1">
      <alignment horizontal="center" vertical="center" shrinkToFit="1"/>
      <protection hidden="1"/>
    </xf>
    <xf numFmtId="0" fontId="23" fillId="7" borderId="32" xfId="1" applyFont="1" applyFill="1" applyBorder="1" applyAlignment="1" applyProtection="1">
      <alignment horizontal="center" vertical="center"/>
      <protection hidden="1"/>
    </xf>
    <xf numFmtId="0" fontId="24" fillId="7" borderId="32" xfId="1" applyFont="1" applyFill="1" applyBorder="1" applyAlignment="1" applyProtection="1">
      <alignment horizontal="center" vertical="center"/>
      <protection hidden="1"/>
    </xf>
    <xf numFmtId="2" fontId="21" fillId="4" borderId="34" xfId="1" applyNumberFormat="1" applyFont="1" applyFill="1" applyBorder="1" applyAlignment="1" applyProtection="1">
      <alignment horizontal="center" vertical="center"/>
      <protection hidden="1"/>
    </xf>
    <xf numFmtId="49" fontId="12" fillId="4" borderId="32" xfId="1" applyNumberFormat="1" applyFont="1" applyFill="1" applyBorder="1" applyAlignment="1" applyProtection="1">
      <alignment horizontal="center" textRotation="90" wrapText="1"/>
      <protection hidden="1"/>
    </xf>
    <xf numFmtId="49" fontId="12" fillId="4" borderId="33" xfId="1" applyNumberFormat="1" applyFont="1" applyFill="1" applyBorder="1" applyAlignment="1" applyProtection="1">
      <alignment horizontal="center" textRotation="90" wrapText="1"/>
      <protection hidden="1"/>
    </xf>
    <xf numFmtId="0" fontId="42" fillId="5" borderId="1" xfId="0" applyFont="1" applyFill="1" applyBorder="1" applyAlignment="1" applyProtection="1">
      <alignment horizontal="left"/>
      <protection locked="0"/>
    </xf>
    <xf numFmtId="0" fontId="51" fillId="15" borderId="28" xfId="1" applyFont="1" applyFill="1" applyBorder="1" applyAlignment="1" applyProtection="1">
      <alignment vertical="center" shrinkToFit="1"/>
      <protection hidden="1"/>
    </xf>
    <xf numFmtId="0" fontId="52" fillId="15" borderId="28" xfId="1" applyFont="1" applyFill="1" applyBorder="1" applyAlignment="1" applyProtection="1">
      <alignment vertical="center" shrinkToFit="1"/>
      <protection hidden="1"/>
    </xf>
    <xf numFmtId="0" fontId="52" fillId="15" borderId="41" xfId="1" applyFont="1" applyFill="1" applyBorder="1" applyAlignment="1" applyProtection="1">
      <alignment vertical="center" shrinkToFit="1"/>
      <protection hidden="1"/>
    </xf>
    <xf numFmtId="0" fontId="52" fillId="15" borderId="10" xfId="1" applyFont="1" applyFill="1" applyBorder="1" applyAlignment="1" applyProtection="1">
      <alignment vertical="center" shrinkToFit="1"/>
      <protection hidden="1"/>
    </xf>
    <xf numFmtId="0" fontId="52" fillId="15" borderId="42" xfId="1" applyFont="1" applyFill="1" applyBorder="1" applyAlignment="1" applyProtection="1">
      <alignment vertical="center" shrinkToFit="1"/>
      <protection hidden="1"/>
    </xf>
    <xf numFmtId="0" fontId="51" fillId="15" borderId="43" xfId="1" applyFont="1" applyFill="1" applyBorder="1" applyAlignment="1" applyProtection="1">
      <alignment vertical="center" shrinkToFit="1"/>
      <protection hidden="1"/>
    </xf>
    <xf numFmtId="0" fontId="52" fillId="15" borderId="43" xfId="1" applyFont="1" applyFill="1" applyBorder="1" applyAlignment="1" applyProtection="1">
      <alignment vertical="center" shrinkToFit="1"/>
      <protection hidden="1"/>
    </xf>
    <xf numFmtId="0" fontId="52" fillId="15" borderId="13" xfId="1" applyFont="1" applyFill="1" applyBorder="1" applyAlignment="1" applyProtection="1">
      <alignment vertical="center" shrinkToFit="1"/>
      <protection hidden="1"/>
    </xf>
    <xf numFmtId="0" fontId="52" fillId="15" borderId="44" xfId="1" applyFont="1" applyFill="1" applyBorder="1" applyAlignment="1" applyProtection="1">
      <alignment vertical="center" shrinkToFit="1"/>
      <protection hidden="1"/>
    </xf>
    <xf numFmtId="0" fontId="55" fillId="14" borderId="0" xfId="1" applyFont="1" applyFill="1" applyProtection="1">
      <protection hidden="1"/>
    </xf>
    <xf numFmtId="0" fontId="21" fillId="15" borderId="3" xfId="1" applyFont="1" applyFill="1" applyBorder="1" applyAlignment="1" applyProtection="1">
      <alignment horizontal="center" vertical="center"/>
      <protection hidden="1"/>
    </xf>
    <xf numFmtId="2" fontId="38" fillId="15" borderId="29" xfId="1" applyNumberFormat="1" applyFont="1" applyFill="1" applyBorder="1" applyAlignment="1" applyProtection="1">
      <alignment horizontal="center" vertical="center"/>
      <protection hidden="1"/>
    </xf>
    <xf numFmtId="0" fontId="21" fillId="15" borderId="1" xfId="1" applyFont="1" applyFill="1" applyBorder="1" applyAlignment="1" applyProtection="1">
      <alignment horizontal="center" vertical="center"/>
      <protection hidden="1"/>
    </xf>
    <xf numFmtId="2" fontId="38" fillId="15" borderId="30" xfId="1" applyNumberFormat="1" applyFont="1" applyFill="1" applyBorder="1" applyAlignment="1" applyProtection="1">
      <alignment horizontal="center" vertical="center"/>
      <protection hidden="1"/>
    </xf>
    <xf numFmtId="0" fontId="21" fillId="15" borderId="11" xfId="1" applyFont="1" applyFill="1" applyBorder="1" applyAlignment="1" applyProtection="1">
      <alignment horizontal="center" vertical="center"/>
      <protection hidden="1"/>
    </xf>
    <xf numFmtId="2" fontId="38" fillId="15" borderId="31" xfId="1" applyNumberFormat="1" applyFont="1" applyFill="1" applyBorder="1" applyAlignment="1" applyProtection="1">
      <alignment horizontal="center" vertical="center"/>
      <protection hidden="1"/>
    </xf>
    <xf numFmtId="0" fontId="4" fillId="14" borderId="0" xfId="1" applyFill="1" applyAlignment="1" applyProtection="1">
      <alignment horizontal="left"/>
      <protection hidden="1"/>
    </xf>
    <xf numFmtId="0" fontId="13" fillId="14" borderId="0" xfId="1" applyFont="1" applyFill="1" applyProtection="1">
      <protection hidden="1"/>
    </xf>
    <xf numFmtId="0" fontId="28" fillId="14" borderId="0" xfId="1" applyFont="1" applyFill="1" applyProtection="1">
      <protection hidden="1"/>
    </xf>
    <xf numFmtId="49" fontId="47" fillId="17" borderId="33" xfId="1" applyNumberFormat="1" applyFont="1" applyFill="1" applyBorder="1" applyAlignment="1" applyProtection="1">
      <alignment horizontal="center" textRotation="90" wrapText="1"/>
      <protection locked="0" hidden="1"/>
    </xf>
    <xf numFmtId="49" fontId="47" fillId="17" borderId="32" xfId="1" applyNumberFormat="1" applyFont="1" applyFill="1" applyBorder="1" applyAlignment="1" applyProtection="1">
      <alignment horizontal="center" textRotation="90" wrapText="1"/>
      <protection locked="0" hidden="1"/>
    </xf>
    <xf numFmtId="0" fontId="25" fillId="5" borderId="33" xfId="1" applyFont="1" applyFill="1" applyBorder="1" applyAlignment="1" applyProtection="1">
      <alignment horizontal="center" vertical="center"/>
      <protection locked="0" hidden="1"/>
    </xf>
    <xf numFmtId="0" fontId="25" fillId="5" borderId="32" xfId="1" applyFont="1" applyFill="1" applyBorder="1" applyAlignment="1" applyProtection="1">
      <alignment horizontal="center" vertical="center"/>
      <protection locked="0" hidden="1"/>
    </xf>
    <xf numFmtId="0" fontId="57" fillId="0" borderId="9" xfId="1" applyFont="1" applyBorder="1" applyAlignment="1" applyProtection="1">
      <alignment horizontal="center" vertical="center"/>
      <protection locked="0" hidden="1"/>
    </xf>
    <xf numFmtId="0" fontId="57" fillId="0" borderId="1" xfId="1" applyFont="1" applyBorder="1" applyAlignment="1" applyProtection="1">
      <alignment horizontal="center" vertical="center"/>
      <protection locked="0" hidden="1"/>
    </xf>
    <xf numFmtId="0" fontId="57" fillId="0" borderId="12" xfId="1" applyFont="1" applyBorder="1" applyAlignment="1" applyProtection="1">
      <alignment horizontal="center" vertical="center"/>
      <protection locked="0" hidden="1"/>
    </xf>
    <xf numFmtId="0" fontId="57" fillId="0" borderId="11" xfId="1" applyFont="1" applyBorder="1" applyAlignment="1" applyProtection="1">
      <alignment horizontal="center" vertical="center"/>
      <protection locked="0" hidden="1"/>
    </xf>
    <xf numFmtId="9" fontId="48" fillId="17" borderId="34" xfId="1" applyNumberFormat="1" applyFont="1" applyFill="1" applyBorder="1" applyAlignment="1" applyProtection="1">
      <alignment horizontal="center" vertical="center" wrapText="1"/>
      <protection locked="0" hidden="1"/>
    </xf>
    <xf numFmtId="0" fontId="46" fillId="17" borderId="33" xfId="1" applyFont="1" applyFill="1" applyBorder="1" applyAlignment="1" applyProtection="1">
      <alignment horizontal="center" vertical="center"/>
      <protection locked="0" hidden="1"/>
    </xf>
    <xf numFmtId="1" fontId="21" fillId="3" borderId="45" xfId="1" applyNumberFormat="1" applyFont="1" applyFill="1" applyBorder="1" applyAlignment="1" applyProtection="1">
      <alignment horizontal="center"/>
      <protection hidden="1"/>
    </xf>
    <xf numFmtId="1" fontId="21" fillId="16" borderId="45" xfId="2" applyNumberFormat="1" applyFont="1" applyFill="1" applyBorder="1" applyAlignment="1" applyProtection="1">
      <alignment horizontal="center"/>
      <protection hidden="1"/>
    </xf>
    <xf numFmtId="0" fontId="23" fillId="7" borderId="19" xfId="1" applyFont="1" applyFill="1" applyBorder="1" applyAlignment="1" applyProtection="1">
      <alignment horizontal="center" vertical="center"/>
      <protection hidden="1"/>
    </xf>
    <xf numFmtId="0" fontId="24" fillId="7" borderId="19" xfId="1" applyFont="1" applyFill="1" applyBorder="1" applyAlignment="1" applyProtection="1">
      <alignment horizontal="center" vertical="center"/>
      <protection hidden="1"/>
    </xf>
    <xf numFmtId="2" fontId="21" fillId="4" borderId="47" xfId="1" applyNumberFormat="1" applyFont="1" applyFill="1" applyBorder="1" applyAlignment="1" applyProtection="1">
      <alignment horizontal="center" vertical="center"/>
      <protection hidden="1"/>
    </xf>
    <xf numFmtId="0" fontId="57" fillId="0" borderId="48" xfId="1" applyFont="1" applyBorder="1" applyAlignment="1" applyProtection="1">
      <alignment horizontal="center" vertical="center"/>
      <protection locked="0" hidden="1"/>
    </xf>
    <xf numFmtId="0" fontId="57" fillId="0" borderId="49" xfId="1" applyFont="1" applyBorder="1" applyAlignment="1" applyProtection="1">
      <alignment horizontal="center" vertical="center"/>
      <protection locked="0" hidden="1"/>
    </xf>
    <xf numFmtId="0" fontId="21" fillId="15" borderId="49" xfId="1" applyFont="1" applyFill="1" applyBorder="1" applyAlignment="1" applyProtection="1">
      <alignment horizontal="center" vertical="center"/>
      <protection hidden="1"/>
    </xf>
    <xf numFmtId="2" fontId="38" fillId="15" borderId="50" xfId="1" applyNumberFormat="1" applyFont="1" applyFill="1" applyBorder="1" applyAlignment="1" applyProtection="1">
      <alignment horizontal="center" vertical="center"/>
      <protection hidden="1"/>
    </xf>
    <xf numFmtId="1" fontId="25" fillId="5" borderId="46" xfId="1" applyNumberFormat="1" applyFont="1" applyFill="1" applyBorder="1" applyAlignment="1" applyProtection="1">
      <alignment horizontal="center" vertical="center"/>
      <protection locked="0" hidden="1"/>
    </xf>
    <xf numFmtId="1" fontId="25" fillId="5" borderId="19" xfId="1" applyNumberFormat="1" applyFont="1" applyFill="1" applyBorder="1" applyAlignment="1" applyProtection="1">
      <alignment horizontal="center" vertical="center"/>
      <protection locked="0" hidden="1"/>
    </xf>
    <xf numFmtId="0" fontId="4" fillId="0" borderId="1" xfId="1" applyBorder="1" applyAlignment="1" applyProtection="1">
      <alignment horizontal="left" vertical="center" shrinkToFit="1"/>
      <protection hidden="1"/>
    </xf>
    <xf numFmtId="0" fontId="59" fillId="0" borderId="3" xfId="1" applyFont="1" applyBorder="1" applyAlignment="1" applyProtection="1">
      <alignment horizontal="right" vertical="center"/>
      <protection hidden="1"/>
    </xf>
    <xf numFmtId="2" fontId="30" fillId="0" borderId="1" xfId="1" applyNumberFormat="1" applyFont="1" applyBorder="1" applyAlignment="1" applyProtection="1">
      <alignment horizontal="center" vertical="center"/>
      <protection hidden="1"/>
    </xf>
    <xf numFmtId="2" fontId="30" fillId="0" borderId="1" xfId="1" applyNumberFormat="1" applyFont="1" applyBorder="1" applyAlignment="1" applyProtection="1">
      <alignment horizontal="center"/>
      <protection hidden="1"/>
    </xf>
    <xf numFmtId="10" fontId="30" fillId="0" borderId="6" xfId="1" applyNumberFormat="1" applyFont="1" applyBorder="1" applyAlignment="1" applyProtection="1">
      <alignment horizontal="center" shrinkToFit="1"/>
      <protection hidden="1"/>
    </xf>
    <xf numFmtId="10" fontId="30" fillId="0" borderId="6" xfId="1" applyNumberFormat="1" applyFont="1" applyBorder="1" applyAlignment="1" applyProtection="1">
      <alignment horizontal="center"/>
      <protection hidden="1"/>
    </xf>
    <xf numFmtId="0" fontId="30" fillId="0" borderId="2" xfId="1" applyFont="1" applyBorder="1" applyProtection="1">
      <protection hidden="1"/>
    </xf>
    <xf numFmtId="0" fontId="4" fillId="0" borderId="0" xfId="1" applyAlignment="1" applyProtection="1">
      <alignment horizontal="center"/>
      <protection hidden="1"/>
    </xf>
    <xf numFmtId="0" fontId="62" fillId="12" borderId="0" xfId="0" applyFont="1" applyFill="1" applyAlignment="1" applyProtection="1">
      <alignment horizontal="right"/>
      <protection hidden="1"/>
    </xf>
    <xf numFmtId="0" fontId="63" fillId="12" borderId="0" xfId="0" applyFont="1" applyFill="1" applyAlignment="1" applyProtection="1">
      <alignment horizontal="center"/>
      <protection hidden="1"/>
    </xf>
    <xf numFmtId="0" fontId="41" fillId="12" borderId="0" xfId="0" applyFont="1" applyFill="1" applyAlignment="1" applyProtection="1">
      <alignment horizontal="center"/>
      <protection hidden="1"/>
    </xf>
    <xf numFmtId="0" fontId="14" fillId="14" borderId="7" xfId="1" applyFont="1" applyFill="1" applyBorder="1" applyAlignment="1" applyProtection="1">
      <alignment vertical="center" shrinkToFit="1"/>
      <protection hidden="1"/>
    </xf>
    <xf numFmtId="0" fontId="16" fillId="14" borderId="7" xfId="1" applyFont="1" applyFill="1" applyBorder="1" applyAlignment="1" applyProtection="1">
      <alignment vertical="center" shrinkToFit="1"/>
      <protection hidden="1"/>
    </xf>
    <xf numFmtId="0" fontId="39" fillId="0" borderId="0" xfId="1" applyFont="1" applyProtection="1">
      <protection hidden="1"/>
    </xf>
    <xf numFmtId="9" fontId="16" fillId="14" borderId="7" xfId="2" applyFont="1" applyFill="1" applyBorder="1" applyAlignment="1" applyProtection="1">
      <alignment vertical="center" shrinkToFit="1"/>
      <protection hidden="1"/>
    </xf>
    <xf numFmtId="0" fontId="65" fillId="12" borderId="0" xfId="0" applyFont="1" applyFill="1" applyProtection="1">
      <protection hidden="1"/>
    </xf>
    <xf numFmtId="0" fontId="66" fillId="12" borderId="0" xfId="0" applyFont="1" applyFill="1" applyAlignment="1" applyProtection="1">
      <alignment vertical="center"/>
      <protection hidden="1"/>
    </xf>
    <xf numFmtId="0" fontId="29" fillId="12" borderId="0" xfId="0" applyFont="1" applyFill="1" applyProtection="1">
      <protection hidden="1"/>
    </xf>
    <xf numFmtId="0" fontId="29" fillId="2" borderId="0" xfId="0" applyFont="1" applyFill="1" applyProtection="1">
      <protection hidden="1"/>
    </xf>
    <xf numFmtId="0" fontId="68" fillId="9" borderId="1" xfId="0" applyFont="1" applyFill="1" applyBorder="1" applyAlignment="1" applyProtection="1">
      <alignment horizontal="center" vertical="center"/>
      <protection hidden="1"/>
    </xf>
    <xf numFmtId="0" fontId="70" fillId="23" borderId="1" xfId="0" applyFont="1" applyFill="1" applyBorder="1" applyAlignment="1" applyProtection="1">
      <alignment horizontal="center" vertical="center"/>
      <protection hidden="1"/>
    </xf>
    <xf numFmtId="0" fontId="70" fillId="11" borderId="1" xfId="0" applyFont="1" applyFill="1" applyBorder="1" applyAlignment="1" applyProtection="1">
      <alignment horizontal="center" vertical="center"/>
      <protection hidden="1"/>
    </xf>
    <xf numFmtId="0" fontId="70" fillId="26" borderId="1" xfId="0" applyFont="1" applyFill="1" applyBorder="1" applyAlignment="1" applyProtection="1">
      <alignment horizontal="center" vertical="center"/>
      <protection hidden="1"/>
    </xf>
    <xf numFmtId="0" fontId="70" fillId="27" borderId="1" xfId="0" applyFont="1" applyFill="1" applyBorder="1" applyAlignment="1" applyProtection="1">
      <alignment horizontal="center" vertical="center"/>
      <protection hidden="1"/>
    </xf>
    <xf numFmtId="165" fontId="72" fillId="22" borderId="1" xfId="0" applyNumberFormat="1" applyFont="1" applyFill="1" applyBorder="1" applyAlignment="1" applyProtection="1">
      <alignment horizontal="center" vertical="center" wrapText="1" shrinkToFit="1"/>
      <protection hidden="1"/>
    </xf>
    <xf numFmtId="165" fontId="74" fillId="24" borderId="1" xfId="0" applyNumberFormat="1" applyFont="1" applyFill="1" applyBorder="1" applyAlignment="1" applyProtection="1">
      <alignment horizontal="center" vertical="center" wrapText="1" shrinkToFit="1"/>
      <protection hidden="1"/>
    </xf>
    <xf numFmtId="165" fontId="75" fillId="9" borderId="1" xfId="0" applyNumberFormat="1" applyFont="1" applyFill="1" applyBorder="1" applyAlignment="1" applyProtection="1">
      <alignment horizontal="center" vertical="center" wrapText="1" shrinkToFit="1"/>
      <protection hidden="1"/>
    </xf>
    <xf numFmtId="165" fontId="71" fillId="25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67" fillId="12" borderId="0" xfId="0" quotePrefix="1" applyFont="1" applyFill="1" applyAlignment="1" applyProtection="1">
      <alignment horizontal="left"/>
      <protection hidden="1"/>
    </xf>
    <xf numFmtId="165" fontId="69" fillId="17" borderId="1" xfId="0" applyNumberFormat="1" applyFont="1" applyFill="1" applyBorder="1" applyAlignment="1" applyProtection="1">
      <alignment horizontal="left" textRotation="90"/>
      <protection locked="0" hidden="1"/>
    </xf>
    <xf numFmtId="0" fontId="77" fillId="22" borderId="1" xfId="0" applyFont="1" applyFill="1" applyBorder="1" applyAlignment="1" applyProtection="1">
      <alignment horizontal="center" vertical="center"/>
      <protection hidden="1"/>
    </xf>
    <xf numFmtId="0" fontId="78" fillId="24" borderId="1" xfId="0" applyFont="1" applyFill="1" applyBorder="1" applyAlignment="1" applyProtection="1">
      <alignment horizontal="center" vertical="center"/>
      <protection hidden="1"/>
    </xf>
    <xf numFmtId="0" fontId="79" fillId="9" borderId="1" xfId="0" applyFont="1" applyFill="1" applyBorder="1" applyAlignment="1" applyProtection="1">
      <alignment horizontal="center" vertical="center"/>
      <protection hidden="1"/>
    </xf>
    <xf numFmtId="0" fontId="80" fillId="25" borderId="1" xfId="0" applyFont="1" applyFill="1" applyBorder="1" applyAlignment="1" applyProtection="1">
      <alignment horizontal="center" vertical="center"/>
      <protection hidden="1"/>
    </xf>
    <xf numFmtId="0" fontId="68" fillId="0" borderId="1" xfId="0" applyFont="1" applyBorder="1" applyAlignment="1" applyProtection="1">
      <alignment horizontal="center" vertical="center"/>
      <protection locked="0" hidden="1"/>
    </xf>
    <xf numFmtId="2" fontId="16" fillId="14" borderId="53" xfId="1" applyNumberFormat="1" applyFont="1" applyFill="1" applyBorder="1" applyAlignment="1" applyProtection="1">
      <alignment vertical="center" shrinkToFit="1"/>
      <protection hidden="1"/>
    </xf>
    <xf numFmtId="2" fontId="14" fillId="14" borderId="7" xfId="1" applyNumberFormat="1" applyFont="1" applyFill="1" applyBorder="1" applyAlignment="1" applyProtection="1">
      <alignment vertical="center" shrinkToFit="1"/>
      <protection hidden="1"/>
    </xf>
    <xf numFmtId="0" fontId="76" fillId="12" borderId="7" xfId="0" applyFont="1" applyFill="1" applyBorder="1" applyAlignment="1" applyProtection="1">
      <alignment horizontal="center" vertical="center" wrapText="1"/>
      <protection hidden="1"/>
    </xf>
    <xf numFmtId="0" fontId="2" fillId="21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0" fontId="2" fillId="0" borderId="20" xfId="0" applyFont="1" applyBorder="1" applyAlignment="1" applyProtection="1">
      <alignment horizontal="center" vertical="center" shrinkToFit="1"/>
      <protection locked="0"/>
    </xf>
    <xf numFmtId="0" fontId="2" fillId="0" borderId="6" xfId="0" applyFont="1" applyBorder="1" applyAlignment="1" applyProtection="1">
      <alignment horizontal="center" vertical="center" shrinkToFi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20" borderId="1" xfId="0" applyFont="1" applyFill="1" applyBorder="1" applyAlignment="1" applyProtection="1">
      <alignment horizontal="right" vertical="center"/>
      <protection hidden="1"/>
    </xf>
    <xf numFmtId="0" fontId="56" fillId="14" borderId="0" xfId="1" applyFont="1" applyFill="1" applyAlignment="1" applyProtection="1">
      <alignment horizontal="center" shrinkToFit="1"/>
      <protection hidden="1"/>
    </xf>
    <xf numFmtId="0" fontId="64" fillId="14" borderId="53" xfId="1" applyFont="1" applyFill="1" applyBorder="1" applyAlignment="1" applyProtection="1">
      <alignment horizontal="right" vertical="center" shrinkToFit="1"/>
      <protection hidden="1"/>
    </xf>
    <xf numFmtId="0" fontId="64" fillId="14" borderId="42" xfId="1" applyFont="1" applyFill="1" applyBorder="1" applyAlignment="1" applyProtection="1">
      <alignment horizontal="right" vertical="center" shrinkToFit="1"/>
      <protection hidden="1"/>
    </xf>
    <xf numFmtId="0" fontId="58" fillId="14" borderId="0" xfId="1" applyFont="1" applyFill="1" applyAlignment="1" applyProtection="1">
      <alignment horizontal="center" vertical="center"/>
      <protection hidden="1"/>
    </xf>
    <xf numFmtId="0" fontId="53" fillId="14" borderId="0" xfId="1" applyFont="1" applyFill="1" applyAlignment="1" applyProtection="1">
      <alignment horizontal="center" vertical="center"/>
      <protection hidden="1"/>
    </xf>
    <xf numFmtId="0" fontId="20" fillId="14" borderId="0" xfId="1" applyFont="1" applyFill="1" applyAlignment="1" applyProtection="1">
      <alignment horizontal="center" vertical="center"/>
      <protection hidden="1"/>
    </xf>
    <xf numFmtId="49" fontId="22" fillId="16" borderId="16" xfId="1" applyNumberFormat="1" applyFont="1" applyFill="1" applyBorder="1" applyAlignment="1" applyProtection="1">
      <alignment horizontal="center" textRotation="90"/>
      <protection hidden="1"/>
    </xf>
    <xf numFmtId="49" fontId="22" fillId="16" borderId="14" xfId="1" applyNumberFormat="1" applyFont="1" applyFill="1" applyBorder="1" applyAlignment="1" applyProtection="1">
      <alignment horizontal="center" textRotation="90"/>
      <protection hidden="1"/>
    </xf>
    <xf numFmtId="0" fontId="19" fillId="12" borderId="16" xfId="1" applyFont="1" applyFill="1" applyBorder="1" applyAlignment="1" applyProtection="1">
      <alignment horizontal="left" textRotation="90" wrapText="1"/>
      <protection hidden="1"/>
    </xf>
    <xf numFmtId="0" fontId="19" fillId="12" borderId="14" xfId="1" applyFont="1" applyFill="1" applyBorder="1" applyAlignment="1" applyProtection="1">
      <alignment horizontal="left" textRotation="90" wrapText="1"/>
      <protection hidden="1"/>
    </xf>
    <xf numFmtId="0" fontId="19" fillId="12" borderId="15" xfId="1" applyFont="1" applyFill="1" applyBorder="1" applyAlignment="1" applyProtection="1">
      <alignment horizontal="left" textRotation="90" wrapText="1"/>
      <protection hidden="1"/>
    </xf>
    <xf numFmtId="0" fontId="21" fillId="18" borderId="35" xfId="1" applyFont="1" applyFill="1" applyBorder="1" applyAlignment="1" applyProtection="1">
      <alignment horizontal="center" vertical="center" shrinkToFit="1"/>
      <protection hidden="1"/>
    </xf>
    <xf numFmtId="0" fontId="21" fillId="18" borderId="36" xfId="1" applyFont="1" applyFill="1" applyBorder="1" applyAlignment="1" applyProtection="1">
      <alignment horizontal="center" vertical="center" shrinkToFit="1"/>
      <protection hidden="1"/>
    </xf>
    <xf numFmtId="0" fontId="21" fillId="18" borderId="37" xfId="1" applyFont="1" applyFill="1" applyBorder="1" applyAlignment="1" applyProtection="1">
      <alignment horizontal="center" vertical="center" shrinkToFit="1"/>
      <protection hidden="1"/>
    </xf>
    <xf numFmtId="0" fontId="21" fillId="19" borderId="35" xfId="1" applyFont="1" applyFill="1" applyBorder="1" applyAlignment="1" applyProtection="1">
      <alignment horizontal="center" vertical="center" shrinkToFit="1"/>
      <protection hidden="1"/>
    </xf>
    <xf numFmtId="0" fontId="21" fillId="19" borderId="36" xfId="1" applyFont="1" applyFill="1" applyBorder="1" applyAlignment="1" applyProtection="1">
      <alignment horizontal="center" vertical="center" shrinkToFit="1"/>
      <protection hidden="1"/>
    </xf>
    <xf numFmtId="0" fontId="21" fillId="19" borderId="37" xfId="1" applyFont="1" applyFill="1" applyBorder="1" applyAlignment="1" applyProtection="1">
      <alignment horizontal="center" vertical="center" shrinkToFit="1"/>
      <protection hidden="1"/>
    </xf>
    <xf numFmtId="0" fontId="21" fillId="8" borderId="38" xfId="1" applyFont="1" applyFill="1" applyBorder="1" applyAlignment="1" applyProtection="1">
      <alignment horizontal="center" vertical="center" shrinkToFit="1"/>
      <protection hidden="1"/>
    </xf>
    <xf numFmtId="0" fontId="21" fillId="8" borderId="39" xfId="1" applyFont="1" applyFill="1" applyBorder="1" applyAlignment="1" applyProtection="1">
      <alignment horizontal="center" vertical="center" shrinkToFit="1"/>
      <protection hidden="1"/>
    </xf>
    <xf numFmtId="0" fontId="21" fillId="8" borderId="40" xfId="1" applyFont="1" applyFill="1" applyBorder="1" applyAlignment="1" applyProtection="1">
      <alignment horizontal="center" vertical="center" shrinkToFit="1"/>
      <protection hidden="1"/>
    </xf>
    <xf numFmtId="49" fontId="15" fillId="11" borderId="16" xfId="1" applyNumberFormat="1" applyFont="1" applyFill="1" applyBorder="1" applyAlignment="1" applyProtection="1">
      <alignment horizontal="center" textRotation="90" shrinkToFit="1"/>
      <protection hidden="1"/>
    </xf>
    <xf numFmtId="49" fontId="15" fillId="11" borderId="14" xfId="1" applyNumberFormat="1" applyFont="1" applyFill="1" applyBorder="1" applyAlignment="1" applyProtection="1">
      <alignment horizontal="center" textRotation="90" shrinkToFit="1"/>
      <protection hidden="1"/>
    </xf>
    <xf numFmtId="49" fontId="15" fillId="11" borderId="15" xfId="1" applyNumberFormat="1" applyFont="1" applyFill="1" applyBorder="1" applyAlignment="1" applyProtection="1">
      <alignment horizontal="center" textRotation="90" shrinkToFit="1"/>
      <protection hidden="1"/>
    </xf>
    <xf numFmtId="0" fontId="54" fillId="12" borderId="24" xfId="1" applyFont="1" applyFill="1" applyBorder="1" applyAlignment="1" applyProtection="1">
      <alignment horizontal="center" vertical="center" wrapText="1"/>
      <protection hidden="1"/>
    </xf>
    <xf numFmtId="0" fontId="54" fillId="12" borderId="25" xfId="1" applyFont="1" applyFill="1" applyBorder="1" applyAlignment="1" applyProtection="1">
      <alignment horizontal="center" vertical="center" wrapText="1"/>
      <protection hidden="1"/>
    </xf>
    <xf numFmtId="0" fontId="54" fillId="12" borderId="26" xfId="1" applyFont="1" applyFill="1" applyBorder="1" applyAlignment="1" applyProtection="1">
      <alignment horizontal="center" vertical="center" wrapText="1"/>
      <protection hidden="1"/>
    </xf>
    <xf numFmtId="0" fontId="54" fillId="12" borderId="23" xfId="1" applyFont="1" applyFill="1" applyBorder="1" applyAlignment="1" applyProtection="1">
      <alignment horizontal="center" vertical="center" wrapText="1"/>
      <protection hidden="1"/>
    </xf>
    <xf numFmtId="49" fontId="22" fillId="3" borderId="16" xfId="1" applyNumberFormat="1" applyFont="1" applyFill="1" applyBorder="1" applyAlignment="1" applyProtection="1">
      <alignment horizontal="center" textRotation="90" wrapText="1"/>
      <protection hidden="1"/>
    </xf>
    <xf numFmtId="49" fontId="22" fillId="3" borderId="14" xfId="1" applyNumberFormat="1" applyFont="1" applyFill="1" applyBorder="1" applyAlignment="1" applyProtection="1">
      <alignment horizontal="center" textRotation="90" wrapText="1"/>
      <protection hidden="1"/>
    </xf>
    <xf numFmtId="0" fontId="55" fillId="14" borderId="0" xfId="1" applyFont="1" applyFill="1" applyAlignment="1" applyProtection="1">
      <alignment horizontal="left" shrinkToFit="1"/>
      <protection hidden="1"/>
    </xf>
    <xf numFmtId="0" fontId="30" fillId="0" borderId="0" xfId="1" applyFont="1" applyAlignment="1" applyProtection="1">
      <alignment horizontal="left" shrinkToFit="1"/>
      <protection hidden="1"/>
    </xf>
    <xf numFmtId="0" fontId="30" fillId="0" borderId="0" xfId="1" applyFont="1" applyAlignment="1" applyProtection="1">
      <alignment horizontal="left"/>
      <protection hidden="1"/>
    </xf>
    <xf numFmtId="0" fontId="30" fillId="0" borderId="2" xfId="1" applyFont="1" applyBorder="1" applyAlignment="1" applyProtection="1">
      <alignment horizontal="left" shrinkToFit="1"/>
      <protection hidden="1"/>
    </xf>
    <xf numFmtId="0" fontId="29" fillId="0" borderId="4" xfId="1" applyFont="1" applyBorder="1" applyAlignment="1" applyProtection="1">
      <alignment horizontal="center"/>
      <protection hidden="1"/>
    </xf>
    <xf numFmtId="0" fontId="4" fillId="0" borderId="7" xfId="1" applyBorder="1" applyAlignment="1" applyProtection="1">
      <alignment horizontal="center"/>
      <protection hidden="1"/>
    </xf>
    <xf numFmtId="0" fontId="29" fillId="0" borderId="3" xfId="1" applyFont="1" applyBorder="1" applyAlignment="1" applyProtection="1">
      <alignment horizontal="center"/>
      <protection hidden="1"/>
    </xf>
    <xf numFmtId="0" fontId="29" fillId="0" borderId="1" xfId="1" applyFont="1" applyBorder="1" applyAlignment="1" applyProtection="1">
      <alignment horizontal="center"/>
      <protection hidden="1"/>
    </xf>
    <xf numFmtId="0" fontId="4" fillId="0" borderId="17" xfId="1" applyBorder="1" applyAlignment="1" applyProtection="1">
      <alignment horizontal="center"/>
      <protection hidden="1"/>
    </xf>
    <xf numFmtId="0" fontId="4" fillId="0" borderId="18" xfId="1" applyBorder="1" applyAlignment="1" applyProtection="1">
      <alignment horizontal="center"/>
      <protection hidden="1"/>
    </xf>
    <xf numFmtId="0" fontId="30" fillId="0" borderId="17" xfId="1" applyFont="1" applyBorder="1" applyAlignment="1" applyProtection="1">
      <alignment horizontal="center" vertical="center" wrapText="1"/>
      <protection hidden="1"/>
    </xf>
    <xf numFmtId="0" fontId="30" fillId="0" borderId="5" xfId="1" applyFont="1" applyBorder="1" applyAlignment="1" applyProtection="1">
      <alignment horizontal="center" vertical="center" wrapText="1"/>
      <protection hidden="1"/>
    </xf>
    <xf numFmtId="0" fontId="30" fillId="0" borderId="18" xfId="1" applyFont="1" applyBorder="1" applyAlignment="1" applyProtection="1">
      <alignment horizontal="center" vertical="center" wrapText="1"/>
      <protection hidden="1"/>
    </xf>
    <xf numFmtId="0" fontId="30" fillId="0" borderId="8" xfId="1" applyFont="1" applyBorder="1" applyAlignment="1" applyProtection="1">
      <alignment horizontal="center" vertical="center" wrapText="1"/>
      <protection hidden="1"/>
    </xf>
    <xf numFmtId="0" fontId="30" fillId="0" borderId="19" xfId="1" applyFont="1" applyBorder="1" applyAlignment="1" applyProtection="1">
      <alignment horizontal="center" vertical="center" wrapText="1"/>
      <protection hidden="1"/>
    </xf>
    <xf numFmtId="0" fontId="30" fillId="0" borderId="19" xfId="1" applyFont="1" applyBorder="1" applyAlignment="1" applyProtection="1">
      <alignment horizontal="center" vertical="center"/>
      <protection hidden="1"/>
    </xf>
    <xf numFmtId="0" fontId="30" fillId="0" borderId="3" xfId="1" applyFont="1" applyBorder="1" applyAlignment="1" applyProtection="1">
      <alignment horizontal="center" vertical="center"/>
      <protection hidden="1"/>
    </xf>
    <xf numFmtId="0" fontId="31" fillId="0" borderId="51" xfId="1" applyFont="1" applyBorder="1" applyAlignment="1" applyProtection="1">
      <alignment horizontal="center" vertical="center"/>
      <protection hidden="1"/>
    </xf>
    <xf numFmtId="0" fontId="31" fillId="0" borderId="52" xfId="1" applyFont="1" applyBorder="1" applyAlignment="1" applyProtection="1">
      <alignment horizontal="center" vertical="center"/>
      <protection hidden="1"/>
    </xf>
    <xf numFmtId="0" fontId="31" fillId="0" borderId="0" xfId="1" applyFont="1" applyAlignment="1" applyProtection="1">
      <alignment horizontal="center" vertical="center"/>
      <protection hidden="1"/>
    </xf>
    <xf numFmtId="0" fontId="31" fillId="0" borderId="5" xfId="1" applyFont="1" applyBorder="1" applyAlignment="1" applyProtection="1">
      <alignment horizontal="center" vertical="center"/>
      <protection hidden="1"/>
    </xf>
    <xf numFmtId="0" fontId="31" fillId="0" borderId="7" xfId="1" applyFont="1" applyBorder="1" applyAlignment="1" applyProtection="1">
      <alignment horizontal="center" vertical="center"/>
      <protection hidden="1"/>
    </xf>
    <xf numFmtId="0" fontId="31" fillId="0" borderId="8" xfId="1" applyFont="1" applyBorder="1" applyAlignment="1" applyProtection="1">
      <alignment horizontal="center" vertical="center"/>
      <protection hidden="1"/>
    </xf>
    <xf numFmtId="0" fontId="49" fillId="0" borderId="0" xfId="1" applyFont="1" applyAlignment="1" applyProtection="1">
      <alignment horizontal="center"/>
      <protection hidden="1"/>
    </xf>
    <xf numFmtId="0" fontId="50" fillId="0" borderId="0" xfId="1" applyFont="1" applyAlignment="1" applyProtection="1">
      <alignment horizontal="center"/>
      <protection hidden="1"/>
    </xf>
    <xf numFmtId="0" fontId="4" fillId="0" borderId="0" xfId="1" applyAlignment="1" applyProtection="1">
      <alignment horizontal="center"/>
      <protection hidden="1"/>
    </xf>
    <xf numFmtId="0" fontId="61" fillId="0" borderId="0" xfId="1" applyFont="1" applyAlignment="1" applyProtection="1">
      <alignment horizontal="center"/>
      <protection hidden="1"/>
    </xf>
    <xf numFmtId="0" fontId="29" fillId="0" borderId="0" xfId="1" applyFont="1" applyAlignment="1" applyProtection="1">
      <alignment horizontal="center"/>
      <protection hidden="1"/>
    </xf>
    <xf numFmtId="0" fontId="60" fillId="0" borderId="0" xfId="1" applyFont="1" applyAlignment="1" applyProtection="1">
      <alignment horizontal="center" vertical="center"/>
      <protection hidden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3">
    <cellStyle name="Normal" xfId="0" builtinId="0"/>
    <cellStyle name="Normal 2" xfId="1" xr:uid="{00000000-0005-0000-0000-000001000000}"/>
    <cellStyle name="Percent" xfId="2" builtinId="5"/>
  </cellStyles>
  <dxfs count="6"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color theme="0"/>
      </font>
      <fill>
        <patternFill>
          <bgColor rgb="FF800000"/>
        </patternFill>
      </fill>
    </dxf>
    <dxf>
      <font>
        <color theme="0"/>
      </font>
      <fill>
        <patternFill>
          <bgColor rgb="FF800000"/>
        </patternFill>
      </fill>
    </dxf>
    <dxf>
      <font>
        <color theme="0"/>
      </font>
      <fill>
        <patternFill>
          <bgColor rgb="FF800000"/>
        </patternFill>
      </fill>
    </dxf>
    <dxf>
      <font>
        <b/>
        <i val="0"/>
        <condense val="0"/>
        <extend val="0"/>
        <color indexed="9"/>
      </font>
      <fill>
        <patternFill>
          <bgColor indexed="16"/>
        </patternFill>
      </fill>
    </dxf>
  </dxfs>
  <tableStyles count="0" defaultTableStyle="TableStyleMedium2" defaultPivotStyle="PivotStyleLight16"/>
  <colors>
    <mruColors>
      <color rgb="FF800000"/>
      <color rgb="FFA50021"/>
      <color rgb="FF0000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Sheet1!$A$1</c:f>
          <c:strCache>
            <c:ptCount val="1"/>
            <c:pt idx="0">
              <c:v>ABM1A Performance in Computer for SY SY2016-2017-1</c:v>
            </c:pt>
          </c:strCache>
        </c:strRef>
      </c:tx>
      <c:layout>
        <c:manualLayout>
          <c:xMode val="edge"/>
          <c:yMode val="edge"/>
          <c:x val="8.7608974434391793E-2"/>
          <c:y val="1.4137042486185773E-2"/>
        </c:manualLayout>
      </c:layout>
      <c:overlay val="0"/>
      <c:txPr>
        <a:bodyPr/>
        <a:lstStyle/>
        <a:p>
          <a:pPr>
            <a:defRPr sz="2000">
              <a:solidFill>
                <a:srgbClr val="C00000"/>
              </a:solidFill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Midterm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300" b="1">
                    <a:solidFill>
                      <a:schemeClr val="accent2">
                        <a:lumMod val="75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Sheet1!$A$3:$A$7</c:f>
              <c:strCache>
                <c:ptCount val="5"/>
                <c:pt idx="0">
                  <c:v>Did Not Meet Expectations</c:v>
                </c:pt>
                <c:pt idx="1">
                  <c:v>Fairly Satisfactory</c:v>
                </c:pt>
                <c:pt idx="2">
                  <c:v>Satisfactory</c:v>
                </c:pt>
                <c:pt idx="3">
                  <c:v>Very Satisfactory</c:v>
                </c:pt>
                <c:pt idx="4">
                  <c:v>Oustanding</c:v>
                </c:pt>
              </c:strCache>
            </c:strRef>
          </c:cat>
          <c:val>
            <c:numRef>
              <c:f>Sheet1!$B$3:$B$7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39-4257-AAAD-25CDC9BA9B21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Finals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300" b="1">
                    <a:solidFill>
                      <a:schemeClr val="accent1">
                        <a:lumMod val="75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Sheet1!$C$3:$C$7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39-4257-AAAD-25CDC9BA9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0545792"/>
        <c:axId val="160552064"/>
      </c:barChart>
      <c:catAx>
        <c:axId val="16054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80008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Levels of Performance</a:t>
                </a:r>
              </a:p>
            </c:rich>
          </c:tx>
          <c:overlay val="0"/>
          <c:spPr>
            <a:solidFill>
              <a:schemeClr val="bg2"/>
            </a:solidFill>
          </c:spPr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solidFill>
                  <a:schemeClr val="accent3">
                    <a:lumMod val="50000"/>
                  </a:schemeClr>
                </a:solidFill>
              </a:defRPr>
            </a:pPr>
            <a:endParaRPr lang="en-US"/>
          </a:p>
        </c:txPr>
        <c:crossAx val="160552064"/>
        <c:crosses val="autoZero"/>
        <c:auto val="1"/>
        <c:lblAlgn val="ctr"/>
        <c:lblOffset val="100"/>
        <c:noMultiLvlLbl val="0"/>
      </c:catAx>
      <c:valAx>
        <c:axId val="1605520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80008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Number of Students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="1">
                <a:solidFill>
                  <a:schemeClr val="accent6">
                    <a:lumMod val="50000"/>
                  </a:schemeClr>
                </a:solidFill>
              </a:defRPr>
            </a:pPr>
            <a:endParaRPr lang="en-US"/>
          </a:p>
        </c:txPr>
        <c:crossAx val="16054579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>
    <tabColor rgb="FFFFFF00"/>
  </sheetPr>
  <sheetViews>
    <sheetView zoomScale="115" workbookViewId="0"/>
  </sheetViews>
  <sheetProtection password="ECAC" content="1" objects="1"/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1260230</xdr:colOff>
      <xdr:row>0</xdr:row>
      <xdr:rowOff>0</xdr:rowOff>
    </xdr:from>
    <xdr:to>
      <xdr:col>5</xdr:col>
      <xdr:colOff>161192</xdr:colOff>
      <xdr:row>6</xdr:row>
      <xdr:rowOff>14126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20000" contrast="50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9" t="5675" r="4932" b="4108"/>
        <a:stretch>
          <a:fillRect/>
        </a:stretch>
      </xdr:blipFill>
      <xdr:spPr bwMode="auto">
        <a:xfrm>
          <a:off x="3333749" y="0"/>
          <a:ext cx="798636" cy="82741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1260230</xdr:colOff>
      <xdr:row>0</xdr:row>
      <xdr:rowOff>0</xdr:rowOff>
    </xdr:from>
    <xdr:to>
      <xdr:col>5</xdr:col>
      <xdr:colOff>161192</xdr:colOff>
      <xdr:row>6</xdr:row>
      <xdr:rowOff>14126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20000" contrast="50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9" t="5675" r="4932" b="4108"/>
        <a:stretch>
          <a:fillRect/>
        </a:stretch>
      </xdr:blipFill>
      <xdr:spPr bwMode="auto">
        <a:xfrm>
          <a:off x="3460505" y="0"/>
          <a:ext cx="796437" cy="82375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257176</xdr:colOff>
      <xdr:row>0</xdr:row>
      <xdr:rowOff>76200</xdr:rowOff>
    </xdr:from>
    <xdr:to>
      <xdr:col>2</xdr:col>
      <xdr:colOff>1362076</xdr:colOff>
      <xdr:row>7</xdr:row>
      <xdr:rowOff>20766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20000" contrast="50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9" t="5675" r="4932" b="4108"/>
        <a:stretch>
          <a:fillRect/>
        </a:stretch>
      </xdr:blipFill>
      <xdr:spPr bwMode="auto">
        <a:xfrm>
          <a:off x="1485901" y="76200"/>
          <a:ext cx="1104900" cy="114471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8"/>
    <pageSetUpPr fitToPage="1"/>
  </sheetPr>
  <dimension ref="A1:IX63"/>
  <sheetViews>
    <sheetView tabSelected="1" zoomScaleNormal="100" workbookViewId="0">
      <selection activeCell="C11" sqref="C11:G60"/>
    </sheetView>
  </sheetViews>
  <sheetFormatPr defaultColWidth="0" defaultRowHeight="12.75" zeroHeight="1"/>
  <cols>
    <col min="1" max="1" width="9" style="1" customWidth="1"/>
    <col min="2" max="2" width="3" style="1" customWidth="1"/>
    <col min="3" max="3" width="20.28515625" style="1" customWidth="1"/>
    <col min="4" max="4" width="22.28515625" style="1" customWidth="1"/>
    <col min="5" max="5" width="31.7109375" style="1" customWidth="1"/>
    <col min="6" max="6" width="5" style="1" customWidth="1"/>
    <col min="7" max="7" width="11.28515625" style="1" customWidth="1"/>
    <col min="8" max="8" width="0.5703125" style="1" customWidth="1"/>
    <col min="9" max="53" width="2.85546875" style="1" customWidth="1"/>
    <col min="54" max="54" width="7" style="1" customWidth="1"/>
    <col min="55" max="57" width="7" style="166" customWidth="1"/>
    <col min="58" max="58" width="2.85546875" style="1" customWidth="1"/>
    <col min="59" max="78" width="2.85546875" style="1" hidden="1" customWidth="1"/>
    <col min="79" max="257" width="9.140625" style="1" hidden="1" customWidth="1"/>
    <col min="258" max="258" width="0" style="1" hidden="1" customWidth="1"/>
    <col min="259" max="16384" width="9.140625" style="1" hidden="1"/>
  </cols>
  <sheetData>
    <row r="1" spans="1:58" ht="16.5" customHeight="1">
      <c r="A1" s="191" t="s">
        <v>0</v>
      </c>
      <c r="B1" s="191"/>
      <c r="C1" s="187" t="s">
        <v>1</v>
      </c>
      <c r="D1" s="187"/>
      <c r="E1" s="49"/>
      <c r="F1" s="49"/>
      <c r="G1" s="49"/>
      <c r="H1" s="49"/>
      <c r="I1" s="49"/>
      <c r="J1" s="163">
        <v>11</v>
      </c>
      <c r="K1" s="163" t="s">
        <v>2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165"/>
      <c r="BD1" s="165"/>
      <c r="BE1" s="165"/>
      <c r="BF1" s="49"/>
    </row>
    <row r="2" spans="1:58" ht="15.75">
      <c r="A2" s="191" t="s">
        <v>3</v>
      </c>
      <c r="B2" s="191"/>
      <c r="C2" s="186">
        <v>12</v>
      </c>
      <c r="D2" s="186"/>
      <c r="E2" s="49"/>
      <c r="F2" s="49"/>
      <c r="G2" s="49"/>
      <c r="H2" s="50"/>
      <c r="I2" s="50"/>
      <c r="J2" s="163">
        <v>12</v>
      </c>
      <c r="K2" s="164" t="s">
        <v>4</v>
      </c>
      <c r="L2" s="50"/>
      <c r="M2" s="50"/>
      <c r="N2" s="50"/>
      <c r="O2" s="50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165"/>
      <c r="BD2" s="165"/>
      <c r="BE2" s="165"/>
      <c r="BF2" s="49"/>
    </row>
    <row r="3" spans="1:58" ht="15.75">
      <c r="A3" s="191" t="s">
        <v>5</v>
      </c>
      <c r="B3" s="191"/>
      <c r="C3" s="190" t="s">
        <v>6</v>
      </c>
      <c r="D3" s="190"/>
      <c r="E3" s="49"/>
      <c r="F3" s="49"/>
      <c r="G3" s="54"/>
      <c r="H3" s="54"/>
      <c r="I3" s="50"/>
      <c r="J3" s="163" t="s">
        <v>7</v>
      </c>
      <c r="K3" s="164"/>
      <c r="L3" s="50"/>
      <c r="M3" s="50"/>
      <c r="N3" s="50"/>
      <c r="O3" s="50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165"/>
      <c r="BD3" s="165"/>
      <c r="BE3" s="165"/>
      <c r="BF3" s="49"/>
    </row>
    <row r="4" spans="1:58" ht="15.75">
      <c r="A4" s="191" t="s">
        <v>8</v>
      </c>
      <c r="B4" s="191"/>
      <c r="C4" s="190" t="s">
        <v>9</v>
      </c>
      <c r="D4" s="190"/>
      <c r="E4" s="49"/>
      <c r="F4" s="49"/>
      <c r="G4" s="157" t="s">
        <v>10</v>
      </c>
      <c r="H4" s="57"/>
      <c r="I4" s="49"/>
      <c r="J4" s="163" t="s">
        <v>11</v>
      </c>
      <c r="K4" s="163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165"/>
      <c r="BD4" s="165"/>
      <c r="BE4" s="165"/>
      <c r="BF4" s="49"/>
    </row>
    <row r="5" spans="1:58" ht="15.75">
      <c r="A5" s="191" t="s">
        <v>12</v>
      </c>
      <c r="B5" s="191"/>
      <c r="C5" s="190" t="s">
        <v>13</v>
      </c>
      <c r="D5" s="190"/>
      <c r="E5" s="156" t="s">
        <v>14</v>
      </c>
      <c r="F5" s="56" t="s">
        <v>15</v>
      </c>
      <c r="G5" s="158" t="s">
        <v>16</v>
      </c>
      <c r="H5" s="57"/>
      <c r="I5" s="49"/>
      <c r="J5" s="163" t="s">
        <v>17</v>
      </c>
      <c r="K5" s="163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165"/>
      <c r="BD5" s="165"/>
      <c r="BE5" s="165"/>
      <c r="BF5" s="49"/>
    </row>
    <row r="6" spans="1:58" ht="15.75">
      <c r="A6" s="191" t="s">
        <v>18</v>
      </c>
      <c r="B6" s="191"/>
      <c r="C6" s="188" t="s">
        <v>19</v>
      </c>
      <c r="D6" s="189"/>
      <c r="E6" s="156" t="s">
        <v>20</v>
      </c>
      <c r="F6" s="56" t="s">
        <v>15</v>
      </c>
      <c r="G6" s="158" t="s">
        <v>21</v>
      </c>
      <c r="H6" s="49"/>
      <c r="I6" s="49"/>
      <c r="J6" s="163"/>
      <c r="K6" s="163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165"/>
      <c r="BD6" s="165"/>
      <c r="BE6" s="165"/>
      <c r="BF6" s="49"/>
    </row>
    <row r="7" spans="1:58" ht="15.75">
      <c r="A7" s="191" t="s">
        <v>22</v>
      </c>
      <c r="B7" s="191"/>
      <c r="C7" s="186" t="s">
        <v>7</v>
      </c>
      <c r="D7" s="186"/>
      <c r="E7" s="51"/>
      <c r="F7" s="51"/>
      <c r="G7" s="51"/>
      <c r="H7" s="52"/>
      <c r="I7" s="53"/>
      <c r="J7" s="53"/>
      <c r="K7" s="53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165"/>
      <c r="BD7" s="165"/>
      <c r="BE7" s="165"/>
      <c r="BF7" s="49"/>
    </row>
    <row r="8" spans="1:58" ht="20.25">
      <c r="A8" s="49"/>
      <c r="B8" s="49"/>
      <c r="C8" s="49"/>
      <c r="D8" s="49"/>
      <c r="E8" s="49"/>
      <c r="F8" s="49"/>
      <c r="G8" s="49"/>
      <c r="H8" s="49"/>
      <c r="I8" s="176" t="str">
        <f>"Attendance " &amp;C7</f>
        <v>Attendance SY2016-2017-1</v>
      </c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165"/>
      <c r="BD8" s="165"/>
      <c r="BE8" s="165"/>
      <c r="BF8" s="49"/>
    </row>
    <row r="9" spans="1:58" ht="50.25" customHeight="1">
      <c r="A9" s="49"/>
      <c r="B9" s="49"/>
      <c r="C9" s="185" t="str">
        <f>C6 &amp; "                         " &amp; "                       " &amp;
 "Grade " &amp; C2 &amp; " - " &amp; C4 &amp; "                 "&amp; "                 " &amp;C5</f>
        <v>Computer                                                Grade 12 - ABM1A                                  MWF/7:00-9:00</v>
      </c>
      <c r="D9" s="185"/>
      <c r="E9" s="185" t="str">
        <f>PROPER(C1) &amp; "                                                                                      "</f>
        <v xml:space="preserve">Danilo B. Bilbao, Jr.                                                                                      </v>
      </c>
      <c r="F9" s="185"/>
      <c r="G9" s="49"/>
      <c r="H9" s="49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2" t="s">
        <v>23</v>
      </c>
      <c r="BC9" s="173" t="s">
        <v>24</v>
      </c>
      <c r="BD9" s="174" t="s">
        <v>25</v>
      </c>
      <c r="BE9" s="175" t="s">
        <v>26</v>
      </c>
      <c r="BF9" s="49"/>
    </row>
    <row r="10" spans="1:58" ht="15.75">
      <c r="A10" s="49"/>
      <c r="B10" s="49"/>
      <c r="C10" s="2" t="s">
        <v>27</v>
      </c>
      <c r="D10" s="2" t="s">
        <v>28</v>
      </c>
      <c r="E10" s="2" t="s">
        <v>29</v>
      </c>
      <c r="F10" s="2" t="s">
        <v>30</v>
      </c>
      <c r="G10" s="2" t="s">
        <v>31</v>
      </c>
      <c r="H10" s="49"/>
      <c r="I10" s="167">
        <v>1</v>
      </c>
      <c r="J10" s="167">
        <v>2</v>
      </c>
      <c r="K10" s="167">
        <v>3</v>
      </c>
      <c r="L10" s="167">
        <v>4</v>
      </c>
      <c r="M10" s="167">
        <v>5</v>
      </c>
      <c r="N10" s="167">
        <v>6</v>
      </c>
      <c r="O10" s="167">
        <v>7</v>
      </c>
      <c r="P10" s="167">
        <v>8</v>
      </c>
      <c r="Q10" s="167">
        <v>9</v>
      </c>
      <c r="R10" s="167">
        <v>10</v>
      </c>
      <c r="S10" s="167">
        <v>11</v>
      </c>
      <c r="T10" s="167">
        <v>12</v>
      </c>
      <c r="U10" s="167">
        <v>13</v>
      </c>
      <c r="V10" s="167">
        <v>14</v>
      </c>
      <c r="W10" s="167">
        <v>15</v>
      </c>
      <c r="X10" s="167">
        <v>16</v>
      </c>
      <c r="Y10" s="167">
        <v>17</v>
      </c>
      <c r="Z10" s="167">
        <v>18</v>
      </c>
      <c r="AA10" s="167">
        <v>19</v>
      </c>
      <c r="AB10" s="167">
        <v>20</v>
      </c>
      <c r="AC10" s="167">
        <v>21</v>
      </c>
      <c r="AD10" s="167">
        <v>22</v>
      </c>
      <c r="AE10" s="167">
        <v>23</v>
      </c>
      <c r="AF10" s="167">
        <v>24</v>
      </c>
      <c r="AG10" s="167">
        <v>25</v>
      </c>
      <c r="AH10" s="167">
        <v>26</v>
      </c>
      <c r="AI10" s="167">
        <v>27</v>
      </c>
      <c r="AJ10" s="167">
        <v>28</v>
      </c>
      <c r="AK10" s="167">
        <v>29</v>
      </c>
      <c r="AL10" s="167">
        <v>30</v>
      </c>
      <c r="AM10" s="167">
        <v>31</v>
      </c>
      <c r="AN10" s="167">
        <v>32</v>
      </c>
      <c r="AO10" s="167">
        <v>33</v>
      </c>
      <c r="AP10" s="167">
        <v>34</v>
      </c>
      <c r="AQ10" s="167">
        <v>35</v>
      </c>
      <c r="AR10" s="167">
        <v>36</v>
      </c>
      <c r="AS10" s="167">
        <v>37</v>
      </c>
      <c r="AT10" s="167">
        <v>38</v>
      </c>
      <c r="AU10" s="167">
        <v>39</v>
      </c>
      <c r="AV10" s="167">
        <v>40</v>
      </c>
      <c r="AW10" s="167">
        <v>41</v>
      </c>
      <c r="AX10" s="167">
        <v>42</v>
      </c>
      <c r="AY10" s="167">
        <v>43</v>
      </c>
      <c r="AZ10" s="167">
        <v>44</v>
      </c>
      <c r="BA10" s="167">
        <v>45</v>
      </c>
      <c r="BB10" s="168">
        <f>45-COUNTBLANK(I9:BA9)</f>
        <v>0</v>
      </c>
      <c r="BC10" s="169" t="s">
        <v>2</v>
      </c>
      <c r="BD10" s="170" t="s">
        <v>4</v>
      </c>
      <c r="BE10" s="171">
        <f>BB10</f>
        <v>0</v>
      </c>
      <c r="BF10" s="49"/>
    </row>
    <row r="11" spans="1:58" ht="15.75">
      <c r="A11" s="49"/>
      <c r="B11" s="55" t="str">
        <f t="shared" ref="B11:B42" si="0">IF(C11="","",B10+1 &amp; ".")</f>
        <v/>
      </c>
      <c r="C11" s="107"/>
      <c r="D11" s="58"/>
      <c r="E11" s="58"/>
      <c r="F11" s="107"/>
      <c r="G11" s="107"/>
      <c r="H11" s="49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82"/>
      <c r="AY11" s="182"/>
      <c r="AZ11" s="182"/>
      <c r="BA11" s="182"/>
      <c r="BB11" s="178">
        <f>$BB$10</f>
        <v>0</v>
      </c>
      <c r="BC11" s="179">
        <f>COUNTIF(I11:BA11,"A")</f>
        <v>0</v>
      </c>
      <c r="BD11" s="180">
        <f>COUNTIF(I11:BA11,"L")</f>
        <v>0</v>
      </c>
      <c r="BE11" s="181">
        <f>BB11-BC11</f>
        <v>0</v>
      </c>
      <c r="BF11" s="49"/>
    </row>
    <row r="12" spans="1:58" ht="15.75">
      <c r="A12" s="49"/>
      <c r="B12" s="55" t="str">
        <f t="shared" si="0"/>
        <v/>
      </c>
      <c r="C12" s="107"/>
      <c r="D12" s="58"/>
      <c r="E12" s="58"/>
      <c r="F12" s="107"/>
      <c r="G12" s="107"/>
      <c r="H12" s="49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82"/>
      <c r="AY12" s="182"/>
      <c r="AZ12" s="182"/>
      <c r="BA12" s="182"/>
      <c r="BB12" s="178">
        <f t="shared" ref="BB12:BB60" si="1">$BB$10</f>
        <v>0</v>
      </c>
      <c r="BC12" s="179">
        <f t="shared" ref="BC12:BC60" si="2">COUNTIF(I12:BA12,"A")</f>
        <v>0</v>
      </c>
      <c r="BD12" s="180">
        <f t="shared" ref="BD12:BD60" si="3">COUNTIF(I12:BA12,"L")</f>
        <v>0</v>
      </c>
      <c r="BE12" s="181">
        <f t="shared" ref="BE12:BE60" si="4">BB12-BC12</f>
        <v>0</v>
      </c>
      <c r="BF12" s="49"/>
    </row>
    <row r="13" spans="1:58" ht="15.75">
      <c r="A13" s="49"/>
      <c r="B13" s="55" t="str">
        <f t="shared" si="0"/>
        <v/>
      </c>
      <c r="C13" s="107"/>
      <c r="D13" s="58"/>
      <c r="E13" s="58"/>
      <c r="F13" s="107"/>
      <c r="G13" s="107"/>
      <c r="H13" s="49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  <c r="AU13" s="182"/>
      <c r="AV13" s="182"/>
      <c r="AW13" s="182"/>
      <c r="AX13" s="182"/>
      <c r="AY13" s="182"/>
      <c r="AZ13" s="182"/>
      <c r="BA13" s="182"/>
      <c r="BB13" s="178">
        <f t="shared" si="1"/>
        <v>0</v>
      </c>
      <c r="BC13" s="179">
        <f t="shared" si="2"/>
        <v>0</v>
      </c>
      <c r="BD13" s="180">
        <f t="shared" si="3"/>
        <v>0</v>
      </c>
      <c r="BE13" s="181">
        <f t="shared" si="4"/>
        <v>0</v>
      </c>
      <c r="BF13" s="49"/>
    </row>
    <row r="14" spans="1:58" ht="15.75">
      <c r="A14" s="49"/>
      <c r="B14" s="55" t="str">
        <f t="shared" si="0"/>
        <v/>
      </c>
      <c r="C14" s="107"/>
      <c r="D14" s="58"/>
      <c r="E14" s="58"/>
      <c r="F14" s="107"/>
      <c r="G14" s="107"/>
      <c r="H14" s="49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182"/>
      <c r="AR14" s="182"/>
      <c r="AS14" s="182"/>
      <c r="AT14" s="182"/>
      <c r="AU14" s="182"/>
      <c r="AV14" s="182"/>
      <c r="AW14" s="182"/>
      <c r="AX14" s="182"/>
      <c r="AY14" s="182"/>
      <c r="AZ14" s="182"/>
      <c r="BA14" s="182"/>
      <c r="BB14" s="178">
        <f t="shared" si="1"/>
        <v>0</v>
      </c>
      <c r="BC14" s="179">
        <f t="shared" si="2"/>
        <v>0</v>
      </c>
      <c r="BD14" s="180">
        <f t="shared" si="3"/>
        <v>0</v>
      </c>
      <c r="BE14" s="181">
        <f t="shared" si="4"/>
        <v>0</v>
      </c>
      <c r="BF14" s="49"/>
    </row>
    <row r="15" spans="1:58" ht="15.75">
      <c r="A15" s="49"/>
      <c r="B15" s="55" t="str">
        <f t="shared" si="0"/>
        <v/>
      </c>
      <c r="C15" s="107"/>
      <c r="D15" s="58"/>
      <c r="E15" s="58"/>
      <c r="F15" s="107"/>
      <c r="G15" s="107"/>
      <c r="H15" s="49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182"/>
      <c r="AH15" s="182"/>
      <c r="AI15" s="182"/>
      <c r="AJ15" s="182"/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82"/>
      <c r="AY15" s="182"/>
      <c r="AZ15" s="182"/>
      <c r="BA15" s="182"/>
      <c r="BB15" s="178">
        <f t="shared" si="1"/>
        <v>0</v>
      </c>
      <c r="BC15" s="179">
        <f t="shared" si="2"/>
        <v>0</v>
      </c>
      <c r="BD15" s="180">
        <f t="shared" si="3"/>
        <v>0</v>
      </c>
      <c r="BE15" s="181">
        <f t="shared" si="4"/>
        <v>0</v>
      </c>
      <c r="BF15" s="49"/>
    </row>
    <row r="16" spans="1:58" ht="15.75">
      <c r="A16" s="49"/>
      <c r="B16" s="55" t="str">
        <f t="shared" si="0"/>
        <v/>
      </c>
      <c r="C16" s="107"/>
      <c r="D16" s="58"/>
      <c r="E16" s="58"/>
      <c r="F16" s="107"/>
      <c r="G16" s="107"/>
      <c r="H16" s="49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82"/>
      <c r="AY16" s="182"/>
      <c r="AZ16" s="182"/>
      <c r="BA16" s="182"/>
      <c r="BB16" s="178">
        <f t="shared" si="1"/>
        <v>0</v>
      </c>
      <c r="BC16" s="179">
        <f t="shared" si="2"/>
        <v>0</v>
      </c>
      <c r="BD16" s="180">
        <f t="shared" si="3"/>
        <v>0</v>
      </c>
      <c r="BE16" s="181">
        <f t="shared" si="4"/>
        <v>0</v>
      </c>
      <c r="BF16" s="49"/>
    </row>
    <row r="17" spans="1:58" ht="15.75">
      <c r="A17" s="49"/>
      <c r="B17" s="55" t="str">
        <f t="shared" si="0"/>
        <v/>
      </c>
      <c r="C17" s="107"/>
      <c r="D17" s="58"/>
      <c r="E17" s="58"/>
      <c r="F17" s="107"/>
      <c r="G17" s="107"/>
      <c r="H17" s="49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82"/>
      <c r="BB17" s="178">
        <f t="shared" si="1"/>
        <v>0</v>
      </c>
      <c r="BC17" s="179">
        <f t="shared" si="2"/>
        <v>0</v>
      </c>
      <c r="BD17" s="180">
        <f t="shared" si="3"/>
        <v>0</v>
      </c>
      <c r="BE17" s="181">
        <f t="shared" si="4"/>
        <v>0</v>
      </c>
      <c r="BF17" s="49"/>
    </row>
    <row r="18" spans="1:58" ht="15.75">
      <c r="A18" s="49"/>
      <c r="B18" s="55" t="str">
        <f t="shared" si="0"/>
        <v/>
      </c>
      <c r="C18" s="107"/>
      <c r="D18" s="58"/>
      <c r="E18" s="58"/>
      <c r="F18" s="107"/>
      <c r="G18" s="107"/>
      <c r="H18" s="49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2"/>
      <c r="AG18" s="182"/>
      <c r="AH18" s="182"/>
      <c r="AI18" s="182"/>
      <c r="AJ18" s="182"/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82"/>
      <c r="AY18" s="182"/>
      <c r="AZ18" s="182"/>
      <c r="BA18" s="182"/>
      <c r="BB18" s="178">
        <f t="shared" si="1"/>
        <v>0</v>
      </c>
      <c r="BC18" s="179">
        <f t="shared" si="2"/>
        <v>0</v>
      </c>
      <c r="BD18" s="180">
        <f t="shared" si="3"/>
        <v>0</v>
      </c>
      <c r="BE18" s="181">
        <f t="shared" si="4"/>
        <v>0</v>
      </c>
      <c r="BF18" s="49"/>
    </row>
    <row r="19" spans="1:58" ht="15.75">
      <c r="A19" s="49"/>
      <c r="B19" s="55" t="str">
        <f t="shared" si="0"/>
        <v/>
      </c>
      <c r="C19" s="107"/>
      <c r="D19" s="58"/>
      <c r="E19" s="58"/>
      <c r="F19" s="107"/>
      <c r="G19" s="107"/>
      <c r="H19" s="49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82"/>
      <c r="AY19" s="182"/>
      <c r="AZ19" s="182"/>
      <c r="BA19" s="182"/>
      <c r="BB19" s="178">
        <f t="shared" si="1"/>
        <v>0</v>
      </c>
      <c r="BC19" s="179">
        <f t="shared" si="2"/>
        <v>0</v>
      </c>
      <c r="BD19" s="180">
        <f t="shared" si="3"/>
        <v>0</v>
      </c>
      <c r="BE19" s="181">
        <f t="shared" si="4"/>
        <v>0</v>
      </c>
      <c r="BF19" s="49"/>
    </row>
    <row r="20" spans="1:58" ht="15.75">
      <c r="A20" s="49"/>
      <c r="B20" s="55" t="str">
        <f t="shared" si="0"/>
        <v/>
      </c>
      <c r="C20" s="107"/>
      <c r="D20" s="58"/>
      <c r="E20" s="58"/>
      <c r="F20" s="107"/>
      <c r="G20" s="107"/>
      <c r="H20" s="49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82"/>
      <c r="AY20" s="182"/>
      <c r="AZ20" s="182"/>
      <c r="BA20" s="182"/>
      <c r="BB20" s="178">
        <f t="shared" si="1"/>
        <v>0</v>
      </c>
      <c r="BC20" s="179">
        <f t="shared" si="2"/>
        <v>0</v>
      </c>
      <c r="BD20" s="180">
        <f t="shared" si="3"/>
        <v>0</v>
      </c>
      <c r="BE20" s="181">
        <f t="shared" si="4"/>
        <v>0</v>
      </c>
      <c r="BF20" s="49"/>
    </row>
    <row r="21" spans="1:58" ht="15.75">
      <c r="A21" s="49"/>
      <c r="B21" s="55" t="str">
        <f t="shared" si="0"/>
        <v/>
      </c>
      <c r="C21" s="107"/>
      <c r="D21" s="58"/>
      <c r="E21" s="58"/>
      <c r="F21" s="107"/>
      <c r="G21" s="107"/>
      <c r="H21" s="49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82"/>
      <c r="AI21" s="182"/>
      <c r="AJ21" s="182"/>
      <c r="AK21" s="182"/>
      <c r="AL21" s="182"/>
      <c r="AM21" s="182"/>
      <c r="AN21" s="182"/>
      <c r="AO21" s="182"/>
      <c r="AP21" s="182"/>
      <c r="AQ21" s="182"/>
      <c r="AR21" s="182"/>
      <c r="AS21" s="182"/>
      <c r="AT21" s="182"/>
      <c r="AU21" s="182"/>
      <c r="AV21" s="182"/>
      <c r="AW21" s="182"/>
      <c r="AX21" s="182"/>
      <c r="AY21" s="182"/>
      <c r="AZ21" s="182"/>
      <c r="BA21" s="182"/>
      <c r="BB21" s="178">
        <f t="shared" si="1"/>
        <v>0</v>
      </c>
      <c r="BC21" s="179">
        <f t="shared" si="2"/>
        <v>0</v>
      </c>
      <c r="BD21" s="180">
        <f t="shared" si="3"/>
        <v>0</v>
      </c>
      <c r="BE21" s="181">
        <f t="shared" si="4"/>
        <v>0</v>
      </c>
      <c r="BF21" s="49"/>
    </row>
    <row r="22" spans="1:58" ht="15.75">
      <c r="A22" s="49"/>
      <c r="B22" s="55" t="str">
        <f t="shared" si="0"/>
        <v/>
      </c>
      <c r="C22" s="107"/>
      <c r="D22" s="58"/>
      <c r="E22" s="58"/>
      <c r="F22" s="107"/>
      <c r="G22" s="107"/>
      <c r="H22" s="49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2"/>
      <c r="AT22" s="182"/>
      <c r="AU22" s="182"/>
      <c r="AV22" s="182"/>
      <c r="AW22" s="182"/>
      <c r="AX22" s="182"/>
      <c r="AY22" s="182"/>
      <c r="AZ22" s="182"/>
      <c r="BA22" s="182"/>
      <c r="BB22" s="178">
        <f t="shared" si="1"/>
        <v>0</v>
      </c>
      <c r="BC22" s="179">
        <f t="shared" si="2"/>
        <v>0</v>
      </c>
      <c r="BD22" s="180">
        <f t="shared" si="3"/>
        <v>0</v>
      </c>
      <c r="BE22" s="181">
        <f t="shared" si="4"/>
        <v>0</v>
      </c>
      <c r="BF22" s="49"/>
    </row>
    <row r="23" spans="1:58" ht="15.75">
      <c r="A23" s="49"/>
      <c r="B23" s="55" t="str">
        <f t="shared" si="0"/>
        <v/>
      </c>
      <c r="C23" s="107"/>
      <c r="D23" s="58"/>
      <c r="E23" s="58"/>
      <c r="F23" s="107"/>
      <c r="G23" s="107"/>
      <c r="H23" s="49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182"/>
      <c r="BB23" s="178">
        <f t="shared" si="1"/>
        <v>0</v>
      </c>
      <c r="BC23" s="179">
        <f t="shared" si="2"/>
        <v>0</v>
      </c>
      <c r="BD23" s="180">
        <f t="shared" si="3"/>
        <v>0</v>
      </c>
      <c r="BE23" s="181">
        <f t="shared" si="4"/>
        <v>0</v>
      </c>
      <c r="BF23" s="49"/>
    </row>
    <row r="24" spans="1:58" ht="15.75">
      <c r="A24" s="49"/>
      <c r="B24" s="55" t="str">
        <f t="shared" si="0"/>
        <v/>
      </c>
      <c r="C24" s="107"/>
      <c r="D24" s="58"/>
      <c r="E24" s="58"/>
      <c r="F24" s="107"/>
      <c r="G24" s="107"/>
      <c r="H24" s="49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  <c r="AH24" s="182"/>
      <c r="AI24" s="182"/>
      <c r="AJ24" s="182"/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82"/>
      <c r="AY24" s="182"/>
      <c r="AZ24" s="182"/>
      <c r="BA24" s="182"/>
      <c r="BB24" s="178">
        <f t="shared" si="1"/>
        <v>0</v>
      </c>
      <c r="BC24" s="179">
        <f t="shared" si="2"/>
        <v>0</v>
      </c>
      <c r="BD24" s="180">
        <f t="shared" si="3"/>
        <v>0</v>
      </c>
      <c r="BE24" s="181">
        <f t="shared" si="4"/>
        <v>0</v>
      </c>
      <c r="BF24" s="49"/>
    </row>
    <row r="25" spans="1:58" ht="15.75">
      <c r="A25" s="49"/>
      <c r="B25" s="55" t="str">
        <f t="shared" si="0"/>
        <v/>
      </c>
      <c r="C25" s="107"/>
      <c r="D25" s="58"/>
      <c r="E25" s="58"/>
      <c r="F25" s="107"/>
      <c r="G25" s="107"/>
      <c r="H25" s="49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82"/>
      <c r="AY25" s="182"/>
      <c r="AZ25" s="182"/>
      <c r="BA25" s="182"/>
      <c r="BB25" s="178">
        <f t="shared" si="1"/>
        <v>0</v>
      </c>
      <c r="BC25" s="179">
        <f t="shared" si="2"/>
        <v>0</v>
      </c>
      <c r="BD25" s="180">
        <f t="shared" si="3"/>
        <v>0</v>
      </c>
      <c r="BE25" s="181">
        <f t="shared" si="4"/>
        <v>0</v>
      </c>
      <c r="BF25" s="49"/>
    </row>
    <row r="26" spans="1:58" ht="15.75">
      <c r="A26" s="49"/>
      <c r="B26" s="55" t="str">
        <f t="shared" si="0"/>
        <v/>
      </c>
      <c r="C26" s="107"/>
      <c r="D26" s="58"/>
      <c r="E26" s="58"/>
      <c r="F26" s="107"/>
      <c r="G26" s="107"/>
      <c r="H26" s="49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  <c r="AH26" s="182"/>
      <c r="AI26" s="182"/>
      <c r="AJ26" s="182"/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182"/>
      <c r="AY26" s="182"/>
      <c r="AZ26" s="182"/>
      <c r="BA26" s="182"/>
      <c r="BB26" s="178">
        <f t="shared" si="1"/>
        <v>0</v>
      </c>
      <c r="BC26" s="179">
        <f t="shared" si="2"/>
        <v>0</v>
      </c>
      <c r="BD26" s="180">
        <f t="shared" si="3"/>
        <v>0</v>
      </c>
      <c r="BE26" s="181">
        <f t="shared" si="4"/>
        <v>0</v>
      </c>
      <c r="BF26" s="49"/>
    </row>
    <row r="27" spans="1:58" ht="15.75">
      <c r="A27" s="49"/>
      <c r="B27" s="55" t="str">
        <f t="shared" si="0"/>
        <v/>
      </c>
      <c r="C27" s="107"/>
      <c r="D27" s="58"/>
      <c r="E27" s="58"/>
      <c r="F27" s="107"/>
      <c r="G27" s="107"/>
      <c r="H27" s="49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AC27" s="182"/>
      <c r="AD27" s="182"/>
      <c r="AE27" s="182"/>
      <c r="AF27" s="182"/>
      <c r="AG27" s="182"/>
      <c r="AH27" s="182"/>
      <c r="AI27" s="182"/>
      <c r="AJ27" s="182"/>
      <c r="AK27" s="182"/>
      <c r="AL27" s="182"/>
      <c r="AM27" s="182"/>
      <c r="AN27" s="182"/>
      <c r="AO27" s="182"/>
      <c r="AP27" s="182"/>
      <c r="AQ27" s="182"/>
      <c r="AR27" s="182"/>
      <c r="AS27" s="182"/>
      <c r="AT27" s="182"/>
      <c r="AU27" s="182"/>
      <c r="AV27" s="182"/>
      <c r="AW27" s="182"/>
      <c r="AX27" s="182"/>
      <c r="AY27" s="182"/>
      <c r="AZ27" s="182"/>
      <c r="BA27" s="182"/>
      <c r="BB27" s="178">
        <f t="shared" si="1"/>
        <v>0</v>
      </c>
      <c r="BC27" s="179">
        <f t="shared" si="2"/>
        <v>0</v>
      </c>
      <c r="BD27" s="180">
        <f t="shared" si="3"/>
        <v>0</v>
      </c>
      <c r="BE27" s="181">
        <f t="shared" si="4"/>
        <v>0</v>
      </c>
      <c r="BF27" s="49"/>
    </row>
    <row r="28" spans="1:58" ht="15.75">
      <c r="A28" s="49"/>
      <c r="B28" s="55" t="str">
        <f t="shared" si="0"/>
        <v/>
      </c>
      <c r="C28" s="107"/>
      <c r="D28" s="58"/>
      <c r="E28" s="58"/>
      <c r="F28" s="107"/>
      <c r="G28" s="107"/>
      <c r="H28" s="4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2"/>
      <c r="AA28" s="182"/>
      <c r="AB28" s="182"/>
      <c r="AC28" s="182"/>
      <c r="AD28" s="182"/>
      <c r="AE28" s="182"/>
      <c r="AF28" s="182"/>
      <c r="AG28" s="182"/>
      <c r="AH28" s="182"/>
      <c r="AI28" s="182"/>
      <c r="AJ28" s="182"/>
      <c r="AK28" s="182"/>
      <c r="AL28" s="182"/>
      <c r="AM28" s="182"/>
      <c r="AN28" s="182"/>
      <c r="AO28" s="182"/>
      <c r="AP28" s="182"/>
      <c r="AQ28" s="182"/>
      <c r="AR28" s="182"/>
      <c r="AS28" s="182"/>
      <c r="AT28" s="182"/>
      <c r="AU28" s="182"/>
      <c r="AV28" s="182"/>
      <c r="AW28" s="182"/>
      <c r="AX28" s="182"/>
      <c r="AY28" s="182"/>
      <c r="AZ28" s="182"/>
      <c r="BA28" s="182"/>
      <c r="BB28" s="178">
        <f t="shared" si="1"/>
        <v>0</v>
      </c>
      <c r="BC28" s="179">
        <f t="shared" si="2"/>
        <v>0</v>
      </c>
      <c r="BD28" s="180">
        <f t="shared" si="3"/>
        <v>0</v>
      </c>
      <c r="BE28" s="181">
        <f t="shared" si="4"/>
        <v>0</v>
      </c>
      <c r="BF28" s="49"/>
    </row>
    <row r="29" spans="1:58" ht="15.75">
      <c r="A29" s="49"/>
      <c r="B29" s="55" t="str">
        <f t="shared" si="0"/>
        <v/>
      </c>
      <c r="C29" s="107"/>
      <c r="D29" s="58"/>
      <c r="E29" s="58"/>
      <c r="F29" s="107"/>
      <c r="G29" s="107"/>
      <c r="H29" s="49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  <c r="AU29" s="182"/>
      <c r="AV29" s="182"/>
      <c r="AW29" s="182"/>
      <c r="AX29" s="182"/>
      <c r="AY29" s="182"/>
      <c r="AZ29" s="182"/>
      <c r="BA29" s="182"/>
      <c r="BB29" s="178">
        <f t="shared" si="1"/>
        <v>0</v>
      </c>
      <c r="BC29" s="179">
        <f t="shared" si="2"/>
        <v>0</v>
      </c>
      <c r="BD29" s="180">
        <f t="shared" si="3"/>
        <v>0</v>
      </c>
      <c r="BE29" s="181">
        <f t="shared" si="4"/>
        <v>0</v>
      </c>
      <c r="BF29" s="49"/>
    </row>
    <row r="30" spans="1:58" ht="15.75">
      <c r="A30" s="49"/>
      <c r="B30" s="55" t="str">
        <f t="shared" si="0"/>
        <v/>
      </c>
      <c r="C30" s="107"/>
      <c r="D30" s="58"/>
      <c r="E30" s="58"/>
      <c r="F30" s="107"/>
      <c r="G30" s="107"/>
      <c r="H30" s="49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82"/>
      <c r="AI30" s="182"/>
      <c r="AJ30" s="182"/>
      <c r="AK30" s="182"/>
      <c r="AL30" s="182"/>
      <c r="AM30" s="182"/>
      <c r="AN30" s="182"/>
      <c r="AO30" s="182"/>
      <c r="AP30" s="182"/>
      <c r="AQ30" s="182"/>
      <c r="AR30" s="182"/>
      <c r="AS30" s="182"/>
      <c r="AT30" s="182"/>
      <c r="AU30" s="182"/>
      <c r="AV30" s="182"/>
      <c r="AW30" s="182"/>
      <c r="AX30" s="182"/>
      <c r="AY30" s="182"/>
      <c r="AZ30" s="182"/>
      <c r="BA30" s="182"/>
      <c r="BB30" s="178">
        <f t="shared" si="1"/>
        <v>0</v>
      </c>
      <c r="BC30" s="179">
        <f t="shared" si="2"/>
        <v>0</v>
      </c>
      <c r="BD30" s="180">
        <f t="shared" si="3"/>
        <v>0</v>
      </c>
      <c r="BE30" s="181">
        <f t="shared" si="4"/>
        <v>0</v>
      </c>
      <c r="BF30" s="49"/>
    </row>
    <row r="31" spans="1:58" ht="15.75">
      <c r="A31" s="49"/>
      <c r="B31" s="55" t="str">
        <f t="shared" si="0"/>
        <v/>
      </c>
      <c r="C31" s="107"/>
      <c r="D31" s="58"/>
      <c r="E31" s="58"/>
      <c r="F31" s="107"/>
      <c r="G31" s="107"/>
      <c r="H31" s="49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2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2"/>
      <c r="AY31" s="182"/>
      <c r="AZ31" s="182"/>
      <c r="BA31" s="182"/>
      <c r="BB31" s="178">
        <f t="shared" si="1"/>
        <v>0</v>
      </c>
      <c r="BC31" s="179">
        <f t="shared" si="2"/>
        <v>0</v>
      </c>
      <c r="BD31" s="180">
        <f t="shared" si="3"/>
        <v>0</v>
      </c>
      <c r="BE31" s="181">
        <f t="shared" si="4"/>
        <v>0</v>
      </c>
      <c r="BF31" s="49"/>
    </row>
    <row r="32" spans="1:58" ht="15.75">
      <c r="A32" s="49"/>
      <c r="B32" s="55" t="str">
        <f t="shared" si="0"/>
        <v/>
      </c>
      <c r="C32" s="107"/>
      <c r="D32" s="58"/>
      <c r="E32" s="58"/>
      <c r="F32" s="107"/>
      <c r="G32" s="107"/>
      <c r="H32" s="49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78">
        <f t="shared" si="1"/>
        <v>0</v>
      </c>
      <c r="BC32" s="179">
        <f t="shared" si="2"/>
        <v>0</v>
      </c>
      <c r="BD32" s="180">
        <f t="shared" si="3"/>
        <v>0</v>
      </c>
      <c r="BE32" s="181">
        <f t="shared" si="4"/>
        <v>0</v>
      </c>
      <c r="BF32" s="49"/>
    </row>
    <row r="33" spans="1:58" ht="15.75">
      <c r="A33" s="49"/>
      <c r="B33" s="55" t="str">
        <f t="shared" si="0"/>
        <v/>
      </c>
      <c r="C33" s="107"/>
      <c r="D33" s="58"/>
      <c r="E33" s="58"/>
      <c r="F33" s="107"/>
      <c r="G33" s="107"/>
      <c r="H33" s="49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82"/>
      <c r="AJ33" s="182"/>
      <c r="AK33" s="182"/>
      <c r="AL33" s="182"/>
      <c r="AM33" s="182"/>
      <c r="AN33" s="182"/>
      <c r="AO33" s="182"/>
      <c r="AP33" s="182"/>
      <c r="AQ33" s="182"/>
      <c r="AR33" s="182"/>
      <c r="AS33" s="182"/>
      <c r="AT33" s="182"/>
      <c r="AU33" s="182"/>
      <c r="AV33" s="182"/>
      <c r="AW33" s="182"/>
      <c r="AX33" s="182"/>
      <c r="AY33" s="182"/>
      <c r="AZ33" s="182"/>
      <c r="BA33" s="182"/>
      <c r="BB33" s="178">
        <f t="shared" si="1"/>
        <v>0</v>
      </c>
      <c r="BC33" s="179">
        <f t="shared" si="2"/>
        <v>0</v>
      </c>
      <c r="BD33" s="180">
        <f t="shared" si="3"/>
        <v>0</v>
      </c>
      <c r="BE33" s="181">
        <f t="shared" si="4"/>
        <v>0</v>
      </c>
      <c r="BF33" s="49"/>
    </row>
    <row r="34" spans="1:58" ht="15.75">
      <c r="A34" s="49"/>
      <c r="B34" s="55" t="str">
        <f t="shared" si="0"/>
        <v/>
      </c>
      <c r="C34" s="107"/>
      <c r="D34" s="58"/>
      <c r="E34" s="58"/>
      <c r="F34" s="107"/>
      <c r="G34" s="107"/>
      <c r="H34" s="49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2"/>
      <c r="AG34" s="182"/>
      <c r="AH34" s="182"/>
      <c r="AI34" s="182"/>
      <c r="AJ34" s="182"/>
      <c r="AK34" s="182"/>
      <c r="AL34" s="182"/>
      <c r="AM34" s="182"/>
      <c r="AN34" s="182"/>
      <c r="AO34" s="182"/>
      <c r="AP34" s="182"/>
      <c r="AQ34" s="182"/>
      <c r="AR34" s="182"/>
      <c r="AS34" s="182"/>
      <c r="AT34" s="182"/>
      <c r="AU34" s="182"/>
      <c r="AV34" s="182"/>
      <c r="AW34" s="182"/>
      <c r="AX34" s="182"/>
      <c r="AY34" s="182"/>
      <c r="AZ34" s="182"/>
      <c r="BA34" s="182"/>
      <c r="BB34" s="178">
        <f t="shared" si="1"/>
        <v>0</v>
      </c>
      <c r="BC34" s="179">
        <f t="shared" si="2"/>
        <v>0</v>
      </c>
      <c r="BD34" s="180">
        <f t="shared" si="3"/>
        <v>0</v>
      </c>
      <c r="BE34" s="181">
        <f t="shared" si="4"/>
        <v>0</v>
      </c>
      <c r="BF34" s="49"/>
    </row>
    <row r="35" spans="1:58" ht="15.75">
      <c r="A35" s="49"/>
      <c r="B35" s="55" t="str">
        <f t="shared" si="0"/>
        <v/>
      </c>
      <c r="C35" s="107"/>
      <c r="D35" s="58"/>
      <c r="E35" s="58"/>
      <c r="F35" s="107"/>
      <c r="G35" s="107"/>
      <c r="H35" s="49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82"/>
      <c r="AY35" s="182"/>
      <c r="AZ35" s="182"/>
      <c r="BA35" s="182"/>
      <c r="BB35" s="178">
        <f t="shared" si="1"/>
        <v>0</v>
      </c>
      <c r="BC35" s="179">
        <f t="shared" si="2"/>
        <v>0</v>
      </c>
      <c r="BD35" s="180">
        <f t="shared" si="3"/>
        <v>0</v>
      </c>
      <c r="BE35" s="181">
        <f t="shared" si="4"/>
        <v>0</v>
      </c>
      <c r="BF35" s="49"/>
    </row>
    <row r="36" spans="1:58" ht="15.75">
      <c r="A36" s="49"/>
      <c r="B36" s="55" t="str">
        <f t="shared" si="0"/>
        <v/>
      </c>
      <c r="C36" s="107"/>
      <c r="D36" s="58"/>
      <c r="E36" s="58"/>
      <c r="F36" s="107"/>
      <c r="G36" s="107"/>
      <c r="H36" s="49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82"/>
      <c r="AJ36" s="182"/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82"/>
      <c r="AY36" s="182"/>
      <c r="AZ36" s="182"/>
      <c r="BA36" s="182"/>
      <c r="BB36" s="178">
        <f t="shared" si="1"/>
        <v>0</v>
      </c>
      <c r="BC36" s="179">
        <f t="shared" si="2"/>
        <v>0</v>
      </c>
      <c r="BD36" s="180">
        <f t="shared" si="3"/>
        <v>0</v>
      </c>
      <c r="BE36" s="181">
        <f t="shared" si="4"/>
        <v>0</v>
      </c>
      <c r="BF36" s="49"/>
    </row>
    <row r="37" spans="1:58" ht="15.75">
      <c r="A37" s="49"/>
      <c r="B37" s="55" t="str">
        <f t="shared" si="0"/>
        <v/>
      </c>
      <c r="C37" s="107"/>
      <c r="D37" s="58"/>
      <c r="E37" s="58"/>
      <c r="F37" s="107"/>
      <c r="G37" s="107"/>
      <c r="H37" s="49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182"/>
      <c r="AJ37" s="182"/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82"/>
      <c r="AY37" s="182"/>
      <c r="AZ37" s="182"/>
      <c r="BA37" s="182"/>
      <c r="BB37" s="178">
        <f t="shared" si="1"/>
        <v>0</v>
      </c>
      <c r="BC37" s="179">
        <f t="shared" si="2"/>
        <v>0</v>
      </c>
      <c r="BD37" s="180">
        <f t="shared" si="3"/>
        <v>0</v>
      </c>
      <c r="BE37" s="181">
        <f t="shared" si="4"/>
        <v>0</v>
      </c>
      <c r="BF37" s="49"/>
    </row>
    <row r="38" spans="1:58" ht="15.75">
      <c r="A38" s="49"/>
      <c r="B38" s="55" t="str">
        <f t="shared" si="0"/>
        <v/>
      </c>
      <c r="C38" s="107"/>
      <c r="D38" s="58"/>
      <c r="E38" s="58"/>
      <c r="F38" s="107"/>
      <c r="G38" s="107"/>
      <c r="H38" s="49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  <c r="AH38" s="182"/>
      <c r="AI38" s="182"/>
      <c r="AJ38" s="182"/>
      <c r="AK38" s="182"/>
      <c r="AL38" s="182"/>
      <c r="AM38" s="182"/>
      <c r="AN38" s="182"/>
      <c r="AO38" s="182"/>
      <c r="AP38" s="182"/>
      <c r="AQ38" s="182"/>
      <c r="AR38" s="182"/>
      <c r="AS38" s="182"/>
      <c r="AT38" s="182"/>
      <c r="AU38" s="182"/>
      <c r="AV38" s="182"/>
      <c r="AW38" s="182"/>
      <c r="AX38" s="182"/>
      <c r="AY38" s="182"/>
      <c r="AZ38" s="182"/>
      <c r="BA38" s="182"/>
      <c r="BB38" s="178">
        <f t="shared" si="1"/>
        <v>0</v>
      </c>
      <c r="BC38" s="179">
        <f t="shared" si="2"/>
        <v>0</v>
      </c>
      <c r="BD38" s="180">
        <f t="shared" si="3"/>
        <v>0</v>
      </c>
      <c r="BE38" s="181">
        <f t="shared" si="4"/>
        <v>0</v>
      </c>
      <c r="BF38" s="49"/>
    </row>
    <row r="39" spans="1:58" ht="15.75">
      <c r="A39" s="49"/>
      <c r="B39" s="55" t="str">
        <f t="shared" si="0"/>
        <v/>
      </c>
      <c r="C39" s="107"/>
      <c r="D39" s="58"/>
      <c r="E39" s="58"/>
      <c r="F39" s="107"/>
      <c r="G39" s="107"/>
      <c r="H39" s="49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2"/>
      <c r="AG39" s="182"/>
      <c r="AH39" s="182"/>
      <c r="AI39" s="182"/>
      <c r="AJ39" s="182"/>
      <c r="AK39" s="182"/>
      <c r="AL39" s="182"/>
      <c r="AM39" s="182"/>
      <c r="AN39" s="182"/>
      <c r="AO39" s="182"/>
      <c r="AP39" s="182"/>
      <c r="AQ39" s="182"/>
      <c r="AR39" s="182"/>
      <c r="AS39" s="182"/>
      <c r="AT39" s="182"/>
      <c r="AU39" s="182"/>
      <c r="AV39" s="182"/>
      <c r="AW39" s="182"/>
      <c r="AX39" s="182"/>
      <c r="AY39" s="182"/>
      <c r="AZ39" s="182"/>
      <c r="BA39" s="182"/>
      <c r="BB39" s="178">
        <f t="shared" si="1"/>
        <v>0</v>
      </c>
      <c r="BC39" s="179">
        <f t="shared" si="2"/>
        <v>0</v>
      </c>
      <c r="BD39" s="180">
        <f t="shared" si="3"/>
        <v>0</v>
      </c>
      <c r="BE39" s="181">
        <f t="shared" si="4"/>
        <v>0</v>
      </c>
      <c r="BF39" s="49"/>
    </row>
    <row r="40" spans="1:58" ht="15.75">
      <c r="A40" s="49"/>
      <c r="B40" s="55" t="str">
        <f t="shared" si="0"/>
        <v/>
      </c>
      <c r="C40" s="107"/>
      <c r="D40" s="58"/>
      <c r="E40" s="58"/>
      <c r="F40" s="107"/>
      <c r="G40" s="107"/>
      <c r="H40" s="49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82"/>
      <c r="AG40" s="182"/>
      <c r="AH40" s="182"/>
      <c r="AI40" s="182"/>
      <c r="AJ40" s="182"/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82"/>
      <c r="AY40" s="182"/>
      <c r="AZ40" s="182"/>
      <c r="BA40" s="182"/>
      <c r="BB40" s="178">
        <f t="shared" si="1"/>
        <v>0</v>
      </c>
      <c r="BC40" s="179">
        <f t="shared" si="2"/>
        <v>0</v>
      </c>
      <c r="BD40" s="180">
        <f t="shared" si="3"/>
        <v>0</v>
      </c>
      <c r="BE40" s="181">
        <f t="shared" si="4"/>
        <v>0</v>
      </c>
      <c r="BF40" s="49"/>
    </row>
    <row r="41" spans="1:58" ht="15.75">
      <c r="A41" s="49"/>
      <c r="B41" s="55" t="str">
        <f t="shared" si="0"/>
        <v/>
      </c>
      <c r="C41" s="107"/>
      <c r="D41" s="58"/>
      <c r="E41" s="58"/>
      <c r="F41" s="107"/>
      <c r="G41" s="107"/>
      <c r="H41" s="49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82"/>
      <c r="AY41" s="182"/>
      <c r="AZ41" s="182"/>
      <c r="BA41" s="182"/>
      <c r="BB41" s="178">
        <f t="shared" si="1"/>
        <v>0</v>
      </c>
      <c r="BC41" s="179">
        <f t="shared" si="2"/>
        <v>0</v>
      </c>
      <c r="BD41" s="180">
        <f t="shared" si="3"/>
        <v>0</v>
      </c>
      <c r="BE41" s="181">
        <f t="shared" si="4"/>
        <v>0</v>
      </c>
      <c r="BF41" s="49"/>
    </row>
    <row r="42" spans="1:58" ht="15.75">
      <c r="A42" s="49"/>
      <c r="B42" s="55" t="str">
        <f t="shared" si="0"/>
        <v/>
      </c>
      <c r="C42" s="107"/>
      <c r="D42" s="58"/>
      <c r="E42" s="58"/>
      <c r="F42" s="107"/>
      <c r="G42" s="107"/>
      <c r="H42" s="49"/>
      <c r="I42" s="182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182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82"/>
      <c r="AY42" s="182"/>
      <c r="AZ42" s="182"/>
      <c r="BA42" s="182"/>
      <c r="BB42" s="178">
        <f t="shared" si="1"/>
        <v>0</v>
      </c>
      <c r="BC42" s="179">
        <f t="shared" si="2"/>
        <v>0</v>
      </c>
      <c r="BD42" s="180">
        <f t="shared" si="3"/>
        <v>0</v>
      </c>
      <c r="BE42" s="181">
        <f t="shared" si="4"/>
        <v>0</v>
      </c>
      <c r="BF42" s="49"/>
    </row>
    <row r="43" spans="1:58" ht="15.75">
      <c r="A43" s="49"/>
      <c r="B43" s="55" t="str">
        <f t="shared" ref="B43:B60" si="5">IF(C43="","",B42+1 &amp; ".")</f>
        <v/>
      </c>
      <c r="C43" s="107"/>
      <c r="D43" s="58"/>
      <c r="E43" s="58"/>
      <c r="F43" s="107"/>
      <c r="G43" s="107"/>
      <c r="H43" s="49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182"/>
      <c r="AS43" s="182"/>
      <c r="AT43" s="182"/>
      <c r="AU43" s="182"/>
      <c r="AV43" s="182"/>
      <c r="AW43" s="182"/>
      <c r="AX43" s="182"/>
      <c r="AY43" s="182"/>
      <c r="AZ43" s="182"/>
      <c r="BA43" s="182"/>
      <c r="BB43" s="178">
        <f t="shared" si="1"/>
        <v>0</v>
      </c>
      <c r="BC43" s="179">
        <f t="shared" si="2"/>
        <v>0</v>
      </c>
      <c r="BD43" s="180">
        <f t="shared" si="3"/>
        <v>0</v>
      </c>
      <c r="BE43" s="181">
        <f t="shared" si="4"/>
        <v>0</v>
      </c>
      <c r="BF43" s="49"/>
    </row>
    <row r="44" spans="1:58" ht="15.75">
      <c r="A44" s="49"/>
      <c r="B44" s="55" t="str">
        <f t="shared" si="5"/>
        <v/>
      </c>
      <c r="C44" s="107"/>
      <c r="D44" s="58"/>
      <c r="E44" s="58"/>
      <c r="F44" s="107"/>
      <c r="G44" s="107"/>
      <c r="H44" s="49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182"/>
      <c r="AA44" s="182"/>
      <c r="AB44" s="182"/>
      <c r="AC44" s="182"/>
      <c r="AD44" s="182"/>
      <c r="AE44" s="182"/>
      <c r="AF44" s="182"/>
      <c r="AG44" s="182"/>
      <c r="AH44" s="182"/>
      <c r="AI44" s="182"/>
      <c r="AJ44" s="182"/>
      <c r="AK44" s="182"/>
      <c r="AL44" s="182"/>
      <c r="AM44" s="182"/>
      <c r="AN44" s="182"/>
      <c r="AO44" s="182"/>
      <c r="AP44" s="182"/>
      <c r="AQ44" s="182"/>
      <c r="AR44" s="182"/>
      <c r="AS44" s="182"/>
      <c r="AT44" s="182"/>
      <c r="AU44" s="182"/>
      <c r="AV44" s="182"/>
      <c r="AW44" s="182"/>
      <c r="AX44" s="182"/>
      <c r="AY44" s="182"/>
      <c r="AZ44" s="182"/>
      <c r="BA44" s="182"/>
      <c r="BB44" s="178">
        <f t="shared" si="1"/>
        <v>0</v>
      </c>
      <c r="BC44" s="179">
        <f t="shared" si="2"/>
        <v>0</v>
      </c>
      <c r="BD44" s="180">
        <f t="shared" si="3"/>
        <v>0</v>
      </c>
      <c r="BE44" s="181">
        <f t="shared" si="4"/>
        <v>0</v>
      </c>
      <c r="BF44" s="49"/>
    </row>
    <row r="45" spans="1:58" ht="15.75">
      <c r="A45" s="49"/>
      <c r="B45" s="55" t="str">
        <f t="shared" si="5"/>
        <v/>
      </c>
      <c r="C45" s="107"/>
      <c r="D45" s="58"/>
      <c r="E45" s="58"/>
      <c r="F45" s="107"/>
      <c r="G45" s="107"/>
      <c r="H45" s="49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82"/>
      <c r="AG45" s="182"/>
      <c r="AH45" s="182"/>
      <c r="AI45" s="182"/>
      <c r="AJ45" s="182"/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82"/>
      <c r="AY45" s="182"/>
      <c r="AZ45" s="182"/>
      <c r="BA45" s="182"/>
      <c r="BB45" s="178">
        <f t="shared" si="1"/>
        <v>0</v>
      </c>
      <c r="BC45" s="179">
        <f t="shared" si="2"/>
        <v>0</v>
      </c>
      <c r="BD45" s="180">
        <f t="shared" si="3"/>
        <v>0</v>
      </c>
      <c r="BE45" s="181">
        <f t="shared" si="4"/>
        <v>0</v>
      </c>
      <c r="BF45" s="49"/>
    </row>
    <row r="46" spans="1:58" ht="15.75">
      <c r="A46" s="49"/>
      <c r="B46" s="55" t="str">
        <f t="shared" si="5"/>
        <v/>
      </c>
      <c r="C46" s="107"/>
      <c r="D46" s="58"/>
      <c r="E46" s="58"/>
      <c r="F46" s="107"/>
      <c r="G46" s="107"/>
      <c r="H46" s="49"/>
      <c r="I46" s="182"/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2"/>
      <c r="AA46" s="182"/>
      <c r="AB46" s="182"/>
      <c r="AC46" s="182"/>
      <c r="AD46" s="182"/>
      <c r="AE46" s="182"/>
      <c r="AF46" s="182"/>
      <c r="AG46" s="182"/>
      <c r="AH46" s="182"/>
      <c r="AI46" s="182"/>
      <c r="AJ46" s="182"/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82"/>
      <c r="AY46" s="182"/>
      <c r="AZ46" s="182"/>
      <c r="BA46" s="182"/>
      <c r="BB46" s="178">
        <f t="shared" si="1"/>
        <v>0</v>
      </c>
      <c r="BC46" s="179">
        <f t="shared" si="2"/>
        <v>0</v>
      </c>
      <c r="BD46" s="180">
        <f t="shared" si="3"/>
        <v>0</v>
      </c>
      <c r="BE46" s="181">
        <f t="shared" si="4"/>
        <v>0</v>
      </c>
      <c r="BF46" s="49"/>
    </row>
    <row r="47" spans="1:58" ht="15.75">
      <c r="A47" s="49"/>
      <c r="B47" s="55" t="str">
        <f t="shared" si="5"/>
        <v/>
      </c>
      <c r="C47" s="107"/>
      <c r="D47" s="58"/>
      <c r="E47" s="58"/>
      <c r="F47" s="107"/>
      <c r="G47" s="107"/>
      <c r="H47" s="49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182"/>
      <c r="AA47" s="182"/>
      <c r="AB47" s="182"/>
      <c r="AC47" s="182"/>
      <c r="AD47" s="182"/>
      <c r="AE47" s="182"/>
      <c r="AF47" s="182"/>
      <c r="AG47" s="182"/>
      <c r="AH47" s="182"/>
      <c r="AI47" s="182"/>
      <c r="AJ47" s="182"/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82"/>
      <c r="AY47" s="182"/>
      <c r="AZ47" s="182"/>
      <c r="BA47" s="182"/>
      <c r="BB47" s="178">
        <f t="shared" si="1"/>
        <v>0</v>
      </c>
      <c r="BC47" s="179">
        <f t="shared" si="2"/>
        <v>0</v>
      </c>
      <c r="BD47" s="180">
        <f t="shared" si="3"/>
        <v>0</v>
      </c>
      <c r="BE47" s="181">
        <f t="shared" si="4"/>
        <v>0</v>
      </c>
      <c r="BF47" s="49"/>
    </row>
    <row r="48" spans="1:58" ht="15.75">
      <c r="A48" s="49"/>
      <c r="B48" s="55" t="str">
        <f t="shared" si="5"/>
        <v/>
      </c>
      <c r="C48" s="107"/>
      <c r="D48" s="58"/>
      <c r="E48" s="58"/>
      <c r="F48" s="107"/>
      <c r="G48" s="107"/>
      <c r="H48" s="49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  <c r="AC48" s="182"/>
      <c r="AD48" s="182"/>
      <c r="AE48" s="182"/>
      <c r="AF48" s="182"/>
      <c r="AG48" s="182"/>
      <c r="AH48" s="182"/>
      <c r="AI48" s="182"/>
      <c r="AJ48" s="182"/>
      <c r="AK48" s="182"/>
      <c r="AL48" s="182"/>
      <c r="AM48" s="182"/>
      <c r="AN48" s="182"/>
      <c r="AO48" s="182"/>
      <c r="AP48" s="182"/>
      <c r="AQ48" s="182"/>
      <c r="AR48" s="182"/>
      <c r="AS48" s="182"/>
      <c r="AT48" s="182"/>
      <c r="AU48" s="182"/>
      <c r="AV48" s="182"/>
      <c r="AW48" s="182"/>
      <c r="AX48" s="182"/>
      <c r="AY48" s="182"/>
      <c r="AZ48" s="182"/>
      <c r="BA48" s="182"/>
      <c r="BB48" s="178">
        <f t="shared" si="1"/>
        <v>0</v>
      </c>
      <c r="BC48" s="179">
        <f t="shared" si="2"/>
        <v>0</v>
      </c>
      <c r="BD48" s="180">
        <f t="shared" si="3"/>
        <v>0</v>
      </c>
      <c r="BE48" s="181">
        <f t="shared" si="4"/>
        <v>0</v>
      </c>
      <c r="BF48" s="49"/>
    </row>
    <row r="49" spans="1:58" ht="15.75">
      <c r="A49" s="49"/>
      <c r="B49" s="55" t="str">
        <f t="shared" si="5"/>
        <v/>
      </c>
      <c r="C49" s="107"/>
      <c r="D49" s="58"/>
      <c r="E49" s="58"/>
      <c r="F49" s="107"/>
      <c r="G49" s="107"/>
      <c r="H49" s="49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82"/>
      <c r="AC49" s="182"/>
      <c r="AD49" s="182"/>
      <c r="AE49" s="182"/>
      <c r="AF49" s="182"/>
      <c r="AG49" s="182"/>
      <c r="AH49" s="182"/>
      <c r="AI49" s="182"/>
      <c r="AJ49" s="182"/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82"/>
      <c r="AY49" s="182"/>
      <c r="AZ49" s="182"/>
      <c r="BA49" s="182"/>
      <c r="BB49" s="178">
        <f t="shared" si="1"/>
        <v>0</v>
      </c>
      <c r="BC49" s="179">
        <f t="shared" si="2"/>
        <v>0</v>
      </c>
      <c r="BD49" s="180">
        <f t="shared" si="3"/>
        <v>0</v>
      </c>
      <c r="BE49" s="181">
        <f t="shared" si="4"/>
        <v>0</v>
      </c>
      <c r="BF49" s="49"/>
    </row>
    <row r="50" spans="1:58" ht="15.75">
      <c r="A50" s="49"/>
      <c r="B50" s="55" t="str">
        <f t="shared" si="5"/>
        <v/>
      </c>
      <c r="C50" s="107"/>
      <c r="D50" s="58"/>
      <c r="E50" s="58"/>
      <c r="F50" s="107"/>
      <c r="G50" s="107"/>
      <c r="H50" s="49"/>
      <c r="I50" s="182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182"/>
      <c r="AH50" s="182"/>
      <c r="AI50" s="182"/>
      <c r="AJ50" s="182"/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82"/>
      <c r="AY50" s="182"/>
      <c r="AZ50" s="182"/>
      <c r="BA50" s="182"/>
      <c r="BB50" s="178">
        <f t="shared" si="1"/>
        <v>0</v>
      </c>
      <c r="BC50" s="179">
        <f t="shared" si="2"/>
        <v>0</v>
      </c>
      <c r="BD50" s="180">
        <f t="shared" si="3"/>
        <v>0</v>
      </c>
      <c r="BE50" s="181">
        <f t="shared" si="4"/>
        <v>0</v>
      </c>
      <c r="BF50" s="49"/>
    </row>
    <row r="51" spans="1:58" ht="15.75">
      <c r="A51" s="49"/>
      <c r="B51" s="55" t="str">
        <f t="shared" si="5"/>
        <v/>
      </c>
      <c r="C51" s="107"/>
      <c r="D51" s="58"/>
      <c r="E51" s="58"/>
      <c r="F51" s="107"/>
      <c r="G51" s="107"/>
      <c r="H51" s="49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182"/>
      <c r="AG51" s="182"/>
      <c r="AH51" s="182"/>
      <c r="AI51" s="182"/>
      <c r="AJ51" s="182"/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82"/>
      <c r="AY51" s="182"/>
      <c r="AZ51" s="182"/>
      <c r="BA51" s="182"/>
      <c r="BB51" s="178">
        <f t="shared" si="1"/>
        <v>0</v>
      </c>
      <c r="BC51" s="179">
        <f t="shared" si="2"/>
        <v>0</v>
      </c>
      <c r="BD51" s="180">
        <f t="shared" si="3"/>
        <v>0</v>
      </c>
      <c r="BE51" s="181">
        <f t="shared" si="4"/>
        <v>0</v>
      </c>
      <c r="BF51" s="49"/>
    </row>
    <row r="52" spans="1:58" ht="15.75">
      <c r="A52" s="49"/>
      <c r="B52" s="55" t="str">
        <f t="shared" si="5"/>
        <v/>
      </c>
      <c r="C52" s="107"/>
      <c r="D52" s="58"/>
      <c r="E52" s="58"/>
      <c r="F52" s="107"/>
      <c r="G52" s="107"/>
      <c r="H52" s="49"/>
      <c r="I52" s="182"/>
      <c r="J52" s="182"/>
      <c r="K52" s="182"/>
      <c r="L52" s="182"/>
      <c r="M52" s="182"/>
      <c r="N52" s="182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182"/>
      <c r="AA52" s="182"/>
      <c r="AB52" s="182"/>
      <c r="AC52" s="182"/>
      <c r="AD52" s="182"/>
      <c r="AE52" s="182"/>
      <c r="AF52" s="182"/>
      <c r="AG52" s="182"/>
      <c r="AH52" s="182"/>
      <c r="AI52" s="182"/>
      <c r="AJ52" s="182"/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  <c r="AU52" s="182"/>
      <c r="AV52" s="182"/>
      <c r="AW52" s="182"/>
      <c r="AX52" s="182"/>
      <c r="AY52" s="182"/>
      <c r="AZ52" s="182"/>
      <c r="BA52" s="182"/>
      <c r="BB52" s="178">
        <f t="shared" si="1"/>
        <v>0</v>
      </c>
      <c r="BC52" s="179">
        <f t="shared" si="2"/>
        <v>0</v>
      </c>
      <c r="BD52" s="180">
        <f t="shared" si="3"/>
        <v>0</v>
      </c>
      <c r="BE52" s="181">
        <f t="shared" si="4"/>
        <v>0</v>
      </c>
      <c r="BF52" s="49"/>
    </row>
    <row r="53" spans="1:58" ht="15.75">
      <c r="A53" s="49"/>
      <c r="B53" s="55" t="str">
        <f t="shared" si="5"/>
        <v/>
      </c>
      <c r="C53" s="107"/>
      <c r="D53" s="58"/>
      <c r="E53" s="58"/>
      <c r="F53" s="107"/>
      <c r="G53" s="107"/>
      <c r="H53" s="49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  <c r="AA53" s="182"/>
      <c r="AB53" s="182"/>
      <c r="AC53" s="182"/>
      <c r="AD53" s="182"/>
      <c r="AE53" s="182"/>
      <c r="AF53" s="182"/>
      <c r="AG53" s="182"/>
      <c r="AH53" s="182"/>
      <c r="AI53" s="182"/>
      <c r="AJ53" s="182"/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82"/>
      <c r="AY53" s="182"/>
      <c r="AZ53" s="182"/>
      <c r="BA53" s="182"/>
      <c r="BB53" s="178">
        <f t="shared" si="1"/>
        <v>0</v>
      </c>
      <c r="BC53" s="179">
        <f t="shared" si="2"/>
        <v>0</v>
      </c>
      <c r="BD53" s="180">
        <f t="shared" si="3"/>
        <v>0</v>
      </c>
      <c r="BE53" s="181">
        <f t="shared" si="4"/>
        <v>0</v>
      </c>
      <c r="BF53" s="49"/>
    </row>
    <row r="54" spans="1:58" ht="15.75">
      <c r="A54" s="49"/>
      <c r="B54" s="55" t="str">
        <f t="shared" si="5"/>
        <v/>
      </c>
      <c r="C54" s="107"/>
      <c r="D54" s="58"/>
      <c r="E54" s="58"/>
      <c r="F54" s="107"/>
      <c r="G54" s="107"/>
      <c r="H54" s="49"/>
      <c r="I54" s="182"/>
      <c r="J54" s="182"/>
      <c r="K54" s="182"/>
      <c r="L54" s="182"/>
      <c r="M54" s="182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2"/>
      <c r="AA54" s="182"/>
      <c r="AB54" s="182"/>
      <c r="AC54" s="182"/>
      <c r="AD54" s="182"/>
      <c r="AE54" s="182"/>
      <c r="AF54" s="182"/>
      <c r="AG54" s="182"/>
      <c r="AH54" s="182"/>
      <c r="AI54" s="182"/>
      <c r="AJ54" s="182"/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82"/>
      <c r="AY54" s="182"/>
      <c r="AZ54" s="182"/>
      <c r="BA54" s="182"/>
      <c r="BB54" s="178">
        <f t="shared" si="1"/>
        <v>0</v>
      </c>
      <c r="BC54" s="179">
        <f t="shared" si="2"/>
        <v>0</v>
      </c>
      <c r="BD54" s="180">
        <f t="shared" si="3"/>
        <v>0</v>
      </c>
      <c r="BE54" s="181">
        <f t="shared" si="4"/>
        <v>0</v>
      </c>
      <c r="BF54" s="49"/>
    </row>
    <row r="55" spans="1:58" ht="15.75">
      <c r="A55" s="49"/>
      <c r="B55" s="55" t="str">
        <f t="shared" si="5"/>
        <v/>
      </c>
      <c r="C55" s="107"/>
      <c r="D55" s="58"/>
      <c r="E55" s="58"/>
      <c r="F55" s="107"/>
      <c r="G55" s="107"/>
      <c r="H55" s="49"/>
      <c r="I55" s="182"/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182"/>
      <c r="AA55" s="182"/>
      <c r="AB55" s="182"/>
      <c r="AC55" s="182"/>
      <c r="AD55" s="182"/>
      <c r="AE55" s="182"/>
      <c r="AF55" s="182"/>
      <c r="AG55" s="182"/>
      <c r="AH55" s="182"/>
      <c r="AI55" s="182"/>
      <c r="AJ55" s="182"/>
      <c r="AK55" s="182"/>
      <c r="AL55" s="182"/>
      <c r="AM55" s="182"/>
      <c r="AN55" s="182"/>
      <c r="AO55" s="182"/>
      <c r="AP55" s="182"/>
      <c r="AQ55" s="182"/>
      <c r="AR55" s="182"/>
      <c r="AS55" s="182"/>
      <c r="AT55" s="182"/>
      <c r="AU55" s="182"/>
      <c r="AV55" s="182"/>
      <c r="AW55" s="182"/>
      <c r="AX55" s="182"/>
      <c r="AY55" s="182"/>
      <c r="AZ55" s="182"/>
      <c r="BA55" s="182"/>
      <c r="BB55" s="178">
        <f t="shared" si="1"/>
        <v>0</v>
      </c>
      <c r="BC55" s="179">
        <f t="shared" si="2"/>
        <v>0</v>
      </c>
      <c r="BD55" s="180">
        <f t="shared" si="3"/>
        <v>0</v>
      </c>
      <c r="BE55" s="181">
        <f t="shared" si="4"/>
        <v>0</v>
      </c>
      <c r="BF55" s="49"/>
    </row>
    <row r="56" spans="1:58" ht="15.75">
      <c r="A56" s="49"/>
      <c r="B56" s="55" t="str">
        <f t="shared" si="5"/>
        <v/>
      </c>
      <c r="C56" s="107"/>
      <c r="D56" s="58"/>
      <c r="E56" s="58"/>
      <c r="F56" s="107"/>
      <c r="G56" s="107"/>
      <c r="H56" s="49"/>
      <c r="I56" s="182"/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182"/>
      <c r="AA56" s="182"/>
      <c r="AB56" s="182"/>
      <c r="AC56" s="182"/>
      <c r="AD56" s="182"/>
      <c r="AE56" s="182"/>
      <c r="AF56" s="182"/>
      <c r="AG56" s="182"/>
      <c r="AH56" s="182"/>
      <c r="AI56" s="182"/>
      <c r="AJ56" s="182"/>
      <c r="AK56" s="182"/>
      <c r="AL56" s="182"/>
      <c r="AM56" s="182"/>
      <c r="AN56" s="182"/>
      <c r="AO56" s="182"/>
      <c r="AP56" s="182"/>
      <c r="AQ56" s="182"/>
      <c r="AR56" s="182"/>
      <c r="AS56" s="182"/>
      <c r="AT56" s="182"/>
      <c r="AU56" s="182"/>
      <c r="AV56" s="182"/>
      <c r="AW56" s="182"/>
      <c r="AX56" s="182"/>
      <c r="AY56" s="182"/>
      <c r="AZ56" s="182"/>
      <c r="BA56" s="182"/>
      <c r="BB56" s="178">
        <f t="shared" si="1"/>
        <v>0</v>
      </c>
      <c r="BC56" s="179">
        <f t="shared" si="2"/>
        <v>0</v>
      </c>
      <c r="BD56" s="180">
        <f t="shared" si="3"/>
        <v>0</v>
      </c>
      <c r="BE56" s="181">
        <f t="shared" si="4"/>
        <v>0</v>
      </c>
      <c r="BF56" s="49"/>
    </row>
    <row r="57" spans="1:58" ht="15.75">
      <c r="A57" s="49"/>
      <c r="B57" s="55" t="str">
        <f t="shared" si="5"/>
        <v/>
      </c>
      <c r="C57" s="107"/>
      <c r="D57" s="58"/>
      <c r="E57" s="58"/>
      <c r="F57" s="107"/>
      <c r="G57" s="107"/>
      <c r="H57" s="49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82"/>
      <c r="AN57" s="182"/>
      <c r="AO57" s="182"/>
      <c r="AP57" s="182"/>
      <c r="AQ57" s="182"/>
      <c r="AR57" s="182"/>
      <c r="AS57" s="182"/>
      <c r="AT57" s="182"/>
      <c r="AU57" s="182"/>
      <c r="AV57" s="182"/>
      <c r="AW57" s="182"/>
      <c r="AX57" s="182"/>
      <c r="AY57" s="182"/>
      <c r="AZ57" s="182"/>
      <c r="BA57" s="182"/>
      <c r="BB57" s="178">
        <f t="shared" si="1"/>
        <v>0</v>
      </c>
      <c r="BC57" s="179">
        <f t="shared" si="2"/>
        <v>0</v>
      </c>
      <c r="BD57" s="180">
        <f t="shared" si="3"/>
        <v>0</v>
      </c>
      <c r="BE57" s="181">
        <f t="shared" si="4"/>
        <v>0</v>
      </c>
      <c r="BF57" s="49"/>
    </row>
    <row r="58" spans="1:58" ht="15.75">
      <c r="A58" s="49"/>
      <c r="B58" s="55" t="str">
        <f t="shared" si="5"/>
        <v/>
      </c>
      <c r="C58" s="107"/>
      <c r="D58" s="58"/>
      <c r="E58" s="58"/>
      <c r="F58" s="107"/>
      <c r="G58" s="107"/>
      <c r="H58" s="49"/>
      <c r="I58" s="182"/>
      <c r="J58" s="182"/>
      <c r="K58" s="182"/>
      <c r="L58" s="182"/>
      <c r="M58" s="182"/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182"/>
      <c r="AA58" s="182"/>
      <c r="AB58" s="182"/>
      <c r="AC58" s="182"/>
      <c r="AD58" s="182"/>
      <c r="AE58" s="182"/>
      <c r="AF58" s="182"/>
      <c r="AG58" s="182"/>
      <c r="AH58" s="182"/>
      <c r="AI58" s="182"/>
      <c r="AJ58" s="182"/>
      <c r="AK58" s="182"/>
      <c r="AL58" s="182"/>
      <c r="AM58" s="182"/>
      <c r="AN58" s="182"/>
      <c r="AO58" s="182"/>
      <c r="AP58" s="182"/>
      <c r="AQ58" s="182"/>
      <c r="AR58" s="182"/>
      <c r="AS58" s="182"/>
      <c r="AT58" s="182"/>
      <c r="AU58" s="182"/>
      <c r="AV58" s="182"/>
      <c r="AW58" s="182"/>
      <c r="AX58" s="182"/>
      <c r="AY58" s="182"/>
      <c r="AZ58" s="182"/>
      <c r="BA58" s="182"/>
      <c r="BB58" s="178">
        <f t="shared" si="1"/>
        <v>0</v>
      </c>
      <c r="BC58" s="179">
        <f t="shared" si="2"/>
        <v>0</v>
      </c>
      <c r="BD58" s="180">
        <f t="shared" si="3"/>
        <v>0</v>
      </c>
      <c r="BE58" s="181">
        <f t="shared" si="4"/>
        <v>0</v>
      </c>
      <c r="BF58" s="49"/>
    </row>
    <row r="59" spans="1:58" ht="15.75">
      <c r="A59" s="49"/>
      <c r="B59" s="55" t="str">
        <f t="shared" si="5"/>
        <v/>
      </c>
      <c r="C59" s="107"/>
      <c r="D59" s="58"/>
      <c r="E59" s="58"/>
      <c r="F59" s="107"/>
      <c r="G59" s="107"/>
      <c r="H59" s="49"/>
      <c r="I59" s="182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  <c r="AK59" s="182"/>
      <c r="AL59" s="182"/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182"/>
      <c r="AX59" s="182"/>
      <c r="AY59" s="182"/>
      <c r="AZ59" s="182"/>
      <c r="BA59" s="182"/>
      <c r="BB59" s="178">
        <f t="shared" si="1"/>
        <v>0</v>
      </c>
      <c r="BC59" s="179">
        <f t="shared" si="2"/>
        <v>0</v>
      </c>
      <c r="BD59" s="180">
        <f t="shared" si="3"/>
        <v>0</v>
      </c>
      <c r="BE59" s="181">
        <f t="shared" si="4"/>
        <v>0</v>
      </c>
      <c r="BF59" s="49"/>
    </row>
    <row r="60" spans="1:58" ht="15.75">
      <c r="A60" s="49"/>
      <c r="B60" s="55" t="str">
        <f t="shared" si="5"/>
        <v/>
      </c>
      <c r="C60" s="107"/>
      <c r="D60" s="58"/>
      <c r="E60" s="58"/>
      <c r="F60" s="107"/>
      <c r="G60" s="107"/>
      <c r="H60" s="49"/>
      <c r="I60" s="182"/>
      <c r="J60" s="182"/>
      <c r="K60" s="182"/>
      <c r="L60" s="182"/>
      <c r="M60" s="182"/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2"/>
      <c r="AA60" s="182"/>
      <c r="AB60" s="182"/>
      <c r="AC60" s="182"/>
      <c r="AD60" s="182"/>
      <c r="AE60" s="182"/>
      <c r="AF60" s="182"/>
      <c r="AG60" s="182"/>
      <c r="AH60" s="182"/>
      <c r="AI60" s="182"/>
      <c r="AJ60" s="182"/>
      <c r="AK60" s="182"/>
      <c r="AL60" s="182"/>
      <c r="AM60" s="182"/>
      <c r="AN60" s="182"/>
      <c r="AO60" s="182"/>
      <c r="AP60" s="182"/>
      <c r="AQ60" s="182"/>
      <c r="AR60" s="182"/>
      <c r="AS60" s="182"/>
      <c r="AT60" s="182"/>
      <c r="AU60" s="182"/>
      <c r="AV60" s="182"/>
      <c r="AW60" s="182"/>
      <c r="AX60" s="182"/>
      <c r="AY60" s="182"/>
      <c r="AZ60" s="182"/>
      <c r="BA60" s="182"/>
      <c r="BB60" s="178">
        <f t="shared" si="1"/>
        <v>0</v>
      </c>
      <c r="BC60" s="179">
        <f t="shared" si="2"/>
        <v>0</v>
      </c>
      <c r="BD60" s="180">
        <f t="shared" si="3"/>
        <v>0</v>
      </c>
      <c r="BE60" s="181">
        <f t="shared" si="4"/>
        <v>0</v>
      </c>
      <c r="BF60" s="49"/>
    </row>
    <row r="61" spans="1:58">
      <c r="A61" s="49"/>
      <c r="B61" s="55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165"/>
      <c r="BD61" s="165"/>
      <c r="BE61" s="165"/>
      <c r="BF61" s="49"/>
    </row>
    <row r="62" spans="1:58" hidden="1">
      <c r="B62" s="55"/>
      <c r="C62" s="49"/>
      <c r="D62" s="49"/>
      <c r="E62" s="49"/>
      <c r="F62" s="49"/>
      <c r="G62" s="49"/>
      <c r="H62" s="49"/>
      <c r="I62" s="49"/>
      <c r="J62" s="49"/>
      <c r="K62" s="49"/>
      <c r="L62" s="49"/>
    </row>
    <row r="63" spans="1:58" hidden="1"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</row>
  </sheetData>
  <sheetProtection password="ECAC" sheet="1" objects="1" scenarios="1"/>
  <mergeCells count="16">
    <mergeCell ref="A2:B2"/>
    <mergeCell ref="A1:B1"/>
    <mergeCell ref="A7:B7"/>
    <mergeCell ref="A6:B6"/>
    <mergeCell ref="A5:B5"/>
    <mergeCell ref="A4:B4"/>
    <mergeCell ref="A3:B3"/>
    <mergeCell ref="C9:D9"/>
    <mergeCell ref="E9:F9"/>
    <mergeCell ref="C2:D2"/>
    <mergeCell ref="C1:D1"/>
    <mergeCell ref="C7:D7"/>
    <mergeCell ref="C6:D6"/>
    <mergeCell ref="C5:D5"/>
    <mergeCell ref="C3:D3"/>
    <mergeCell ref="C4:D4"/>
  </mergeCells>
  <dataValidations count="3">
    <dataValidation type="list" allowBlank="1" showInputMessage="1" showErrorMessage="1" prompt="Select a Grade Level" sqref="C2:D2" xr:uid="{00000000-0002-0000-0000-000000000000}">
      <formula1>$J$1:$J$2</formula1>
    </dataValidation>
    <dataValidation type="list" allowBlank="1" showInputMessage="1" showErrorMessage="1" sqref="C7:D7" xr:uid="{00000000-0002-0000-0000-000001000000}">
      <formula1>$J$3:$J$5</formula1>
    </dataValidation>
    <dataValidation type="list" allowBlank="1" showInputMessage="1" showErrorMessage="1" sqref="I11:BA60" xr:uid="{00000000-0002-0000-0000-000002000000}">
      <formula1>$K$1:$K$2</formula1>
    </dataValidation>
  </dataValidations>
  <pageMargins left="1.3" right="0.3" top="0.3" bottom="0.3" header="0.5" footer="0.5"/>
  <pageSetup paperSize="5" scale="63" orientation="landscape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7"/>
    <pageSetUpPr fitToPage="1"/>
  </sheetPr>
  <dimension ref="A1:BZ129"/>
  <sheetViews>
    <sheetView zoomScale="130" zoomScaleNormal="130" workbookViewId="0">
      <selection activeCell="H12" sqref="H12:H13"/>
    </sheetView>
  </sheetViews>
  <sheetFormatPr defaultColWidth="0" defaultRowHeight="15" zeroHeight="1"/>
  <cols>
    <col min="1" max="1" width="2.7109375" style="48" customWidth="1"/>
    <col min="2" max="2" width="13.7109375" style="35" customWidth="1"/>
    <col min="3" max="3" width="16.5703125" style="35" customWidth="1"/>
    <col min="4" max="4" width="24.140625" style="35" customWidth="1"/>
    <col min="5" max="5" width="4.28515625" style="35" bestFit="1" customWidth="1"/>
    <col min="6" max="6" width="8" style="35" customWidth="1"/>
    <col min="7" max="13" width="3.5703125" style="36" customWidth="1"/>
    <col min="14" max="15" width="4.5703125" style="36" customWidth="1"/>
    <col min="16" max="16" width="6.7109375" style="36" customWidth="1"/>
    <col min="17" max="21" width="3.5703125" style="36" customWidth="1"/>
    <col min="22" max="23" width="4.5703125" style="36" customWidth="1"/>
    <col min="24" max="24" width="6.140625" style="36" bestFit="1" customWidth="1"/>
    <col min="25" max="26" width="4.42578125" style="36" customWidth="1"/>
    <col min="27" max="27" width="6.28515625" style="36" customWidth="1"/>
    <col min="28" max="29" width="5.5703125" style="36" customWidth="1"/>
    <col min="30" max="30" width="5" style="41" bestFit="1" customWidth="1"/>
    <col min="31" max="31" width="1.42578125" style="84" customWidth="1"/>
    <col min="32" max="32" width="3.140625" style="84" hidden="1" customWidth="1"/>
    <col min="33" max="33" width="3.140625" style="91" hidden="1" customWidth="1"/>
    <col min="34" max="36" width="3.140625" style="36" hidden="1" customWidth="1"/>
    <col min="37" max="54" width="4" style="36" hidden="1" customWidth="1"/>
    <col min="55" max="55" width="5.7109375" style="36" hidden="1" customWidth="1"/>
    <col min="56" max="64" width="4" style="36" hidden="1" customWidth="1"/>
    <col min="65" max="16384" width="3.140625" style="36" hidden="1"/>
  </cols>
  <sheetData>
    <row r="1" spans="1:78" s="26" customFormat="1" ht="11.25" customHeight="1">
      <c r="A1" s="195" t="s">
        <v>32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79"/>
      <c r="AF1" s="79"/>
      <c r="AG1" s="80"/>
      <c r="AO1" s="27"/>
      <c r="AP1" s="27"/>
      <c r="AQ1" s="27"/>
      <c r="AR1" s="25"/>
    </row>
    <row r="2" spans="1:78" s="30" customFormat="1" ht="9.75" customHeight="1">
      <c r="A2" s="196" t="s">
        <v>33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81"/>
      <c r="AF2" s="81"/>
      <c r="AG2" s="80"/>
      <c r="AH2" s="26"/>
      <c r="AI2" s="26"/>
      <c r="AJ2" s="26"/>
      <c r="AK2" s="26"/>
      <c r="AL2" s="26"/>
      <c r="AM2" s="26"/>
      <c r="AN2" s="26"/>
      <c r="AO2" s="29"/>
      <c r="AP2" s="29"/>
      <c r="AQ2" s="29"/>
      <c r="AR2" s="28"/>
    </row>
    <row r="3" spans="1:78" s="30" customFormat="1" ht="9.75" customHeight="1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82"/>
      <c r="AF3" s="82"/>
      <c r="AG3" s="80"/>
      <c r="AH3" s="26"/>
      <c r="AI3" s="26"/>
      <c r="AJ3" s="26"/>
      <c r="AK3" s="26"/>
      <c r="AL3" s="26"/>
      <c r="AM3" s="26"/>
      <c r="AN3" s="26"/>
      <c r="AO3" s="32"/>
      <c r="AP3" s="32"/>
      <c r="AQ3" s="32"/>
      <c r="AR3" s="31"/>
    </row>
    <row r="4" spans="1:78" s="26" customFormat="1" ht="13.5" customHeight="1">
      <c r="A4" s="197" t="str">
        <f>Info!C7</f>
        <v>SY2016-2017-1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81"/>
      <c r="AF4" s="81"/>
      <c r="AG4" s="80"/>
      <c r="AO4" s="29"/>
      <c r="AP4" s="29"/>
      <c r="AQ4" s="29"/>
      <c r="AR4" s="28"/>
    </row>
    <row r="5" spans="1:78" s="26" customFormat="1" ht="3.7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80"/>
      <c r="AO5" s="34"/>
      <c r="AP5" s="34"/>
      <c r="AQ5" s="34"/>
      <c r="AR5" s="33"/>
    </row>
    <row r="6" spans="1:78" s="35" customFormat="1" ht="15.75">
      <c r="A6" s="117" t="s">
        <v>34</v>
      </c>
      <c r="B6" s="74"/>
      <c r="C6" s="74"/>
      <c r="D6" s="74"/>
      <c r="E6" s="74"/>
      <c r="F6" s="74"/>
      <c r="G6" s="221" t="str">
        <f>"Subject: " &amp; UPPER(Info!C6)</f>
        <v>Subject: COMPUTER</v>
      </c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75"/>
      <c r="T6" s="75"/>
      <c r="U6" s="192" t="str">
        <f>"Teacher: "&amp;UPPER(Info!C1)</f>
        <v>Teacher: DANILO B. BILBAO, JR.</v>
      </c>
      <c r="V6" s="192"/>
      <c r="W6" s="192"/>
      <c r="X6" s="192"/>
      <c r="Y6" s="192"/>
      <c r="Z6" s="192"/>
      <c r="AA6" s="192"/>
      <c r="AB6" s="192"/>
      <c r="AC6" s="192"/>
      <c r="AD6" s="192"/>
      <c r="AE6" s="83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spans="1:78" ht="2.25" customHeight="1" thickBot="1">
      <c r="A7" s="76"/>
      <c r="B7" s="77"/>
      <c r="C7" s="75"/>
      <c r="D7" s="75"/>
      <c r="E7" s="75"/>
      <c r="F7" s="75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G7" s="80"/>
      <c r="AH7" s="26"/>
      <c r="AI7" s="26"/>
      <c r="AJ7" s="26"/>
      <c r="AK7" s="26"/>
      <c r="AL7" s="26"/>
      <c r="AM7" s="26"/>
      <c r="AN7" s="26"/>
    </row>
    <row r="8" spans="1:78" ht="17.25" customHeight="1" thickBot="1">
      <c r="A8" s="200" t="s">
        <v>35</v>
      </c>
      <c r="B8" s="215" t="str">
        <f>"Grade "&amp;UPPER(Info!C2)&amp;" - "&amp;UPPER(Info!C4)
&amp; "                                                           " &amp;Info!C5</f>
        <v>Grade 12 - ABM1A                                                           MWF/7:00-9:00</v>
      </c>
      <c r="C8" s="216"/>
      <c r="D8" s="216"/>
      <c r="E8" s="216"/>
      <c r="F8" s="216"/>
      <c r="G8" s="203" t="s">
        <v>36</v>
      </c>
      <c r="H8" s="204"/>
      <c r="I8" s="204"/>
      <c r="J8" s="204"/>
      <c r="K8" s="204"/>
      <c r="L8" s="204"/>
      <c r="M8" s="204"/>
      <c r="N8" s="204"/>
      <c r="O8" s="204"/>
      <c r="P8" s="205"/>
      <c r="Q8" s="206" t="s">
        <v>37</v>
      </c>
      <c r="R8" s="207"/>
      <c r="S8" s="207"/>
      <c r="T8" s="207"/>
      <c r="U8" s="207"/>
      <c r="V8" s="207"/>
      <c r="W8" s="207"/>
      <c r="X8" s="208"/>
      <c r="Y8" s="209" t="s">
        <v>38</v>
      </c>
      <c r="Z8" s="210"/>
      <c r="AA8" s="211"/>
      <c r="AB8" s="198" t="s">
        <v>39</v>
      </c>
      <c r="AC8" s="219" t="s">
        <v>40</v>
      </c>
      <c r="AD8" s="212" t="s">
        <v>41</v>
      </c>
      <c r="AG8" s="84"/>
    </row>
    <row r="9" spans="1:78" s="37" customFormat="1" ht="39.75" customHeight="1" thickBot="1">
      <c r="A9" s="201"/>
      <c r="B9" s="217"/>
      <c r="C9" s="218"/>
      <c r="D9" s="218"/>
      <c r="E9" s="218"/>
      <c r="F9" s="218"/>
      <c r="G9" s="127"/>
      <c r="H9" s="128"/>
      <c r="I9" s="128"/>
      <c r="J9" s="128"/>
      <c r="K9" s="128"/>
      <c r="L9" s="128"/>
      <c r="M9" s="128"/>
      <c r="N9" s="105" t="s">
        <v>42</v>
      </c>
      <c r="O9" s="105" t="s">
        <v>43</v>
      </c>
      <c r="P9" s="135">
        <v>0.4</v>
      </c>
      <c r="Q9" s="127"/>
      <c r="R9" s="128"/>
      <c r="S9" s="128"/>
      <c r="T9" s="128"/>
      <c r="U9" s="128"/>
      <c r="V9" s="105" t="s">
        <v>42</v>
      </c>
      <c r="W9" s="105" t="s">
        <v>43</v>
      </c>
      <c r="X9" s="135">
        <v>0.2</v>
      </c>
      <c r="Y9" s="106" t="s">
        <v>42</v>
      </c>
      <c r="Z9" s="105" t="s">
        <v>43</v>
      </c>
      <c r="AA9" s="135">
        <v>0.4</v>
      </c>
      <c r="AB9" s="199"/>
      <c r="AC9" s="220"/>
      <c r="AD9" s="213"/>
      <c r="AE9" s="85"/>
      <c r="AF9" s="85"/>
      <c r="AG9" s="85"/>
    </row>
    <row r="10" spans="1:78" ht="12.75" customHeight="1" thickBot="1">
      <c r="A10" s="202"/>
      <c r="B10" s="95" t="s">
        <v>44</v>
      </c>
      <c r="C10" s="96" t="s">
        <v>28</v>
      </c>
      <c r="D10" s="97" t="s">
        <v>29</v>
      </c>
      <c r="E10" s="98" t="s">
        <v>30</v>
      </c>
      <c r="F10" s="96" t="s">
        <v>31</v>
      </c>
      <c r="G10" s="146"/>
      <c r="H10" s="147"/>
      <c r="I10" s="147"/>
      <c r="J10" s="147"/>
      <c r="K10" s="147"/>
      <c r="L10" s="147"/>
      <c r="M10" s="147"/>
      <c r="N10" s="139" t="str">
        <f>IF(SUM(G10:M10)=0,"",SUM(G10:M10))</f>
        <v/>
      </c>
      <c r="O10" s="140" t="str">
        <f>IF(N10="","",(N10/$N$10)*100)</f>
        <v/>
      </c>
      <c r="P10" s="141" t="str">
        <f>IF(O10="","",O10*$P$9)</f>
        <v/>
      </c>
      <c r="Q10" s="129"/>
      <c r="R10" s="130"/>
      <c r="S10" s="130"/>
      <c r="T10" s="130"/>
      <c r="U10" s="130"/>
      <c r="V10" s="102" t="str">
        <f>IF(SUM(Q10:U10)=0,"",SUM(Q10:U10))</f>
        <v/>
      </c>
      <c r="W10" s="103" t="str">
        <f>IF(V10="","",(V10/$V$10)*100)</f>
        <v/>
      </c>
      <c r="X10" s="104" t="str">
        <f>IF(W10="","",W10*$X$9)</f>
        <v/>
      </c>
      <c r="Y10" s="136"/>
      <c r="Z10" s="103" t="str">
        <f>IF(Y10="","",(Y10/$Y$10)*100)</f>
        <v/>
      </c>
      <c r="AA10" s="104" t="str">
        <f>IF(Z10="","",Z10*$AA$9)</f>
        <v/>
      </c>
      <c r="AB10" s="138">
        <f>SUM(P9,X9,AA9)*100</f>
        <v>100</v>
      </c>
      <c r="AC10" s="137">
        <f t="shared" ref="AC10:AC41" si="0">IF(AB10="","",VLOOKUP(AB10,$P$70:$Q$100,2))</f>
        <v>100</v>
      </c>
      <c r="AD10" s="214"/>
      <c r="AG10" s="84"/>
    </row>
    <row r="11" spans="1:78" ht="12" customHeight="1">
      <c r="A11" s="92" t="str">
        <f>IF(B11="","",1)</f>
        <v/>
      </c>
      <c r="B11" s="108" t="str">
        <f>IF(Info!C11="","",UPPER(Info!C11))</f>
        <v/>
      </c>
      <c r="C11" s="109" t="str">
        <f>IF(Info!D11="","",UPPER(Info!D11))</f>
        <v/>
      </c>
      <c r="D11" s="109" t="str">
        <f>IF(Info!E11="","",UPPER(Info!E11))</f>
        <v/>
      </c>
      <c r="E11" s="109" t="str">
        <f>IF(Info!F11="","",UPPER(Info!F11))</f>
        <v/>
      </c>
      <c r="F11" s="109" t="str">
        <f>IF(Info!G11="","",UPPER(Info!G11))</f>
        <v/>
      </c>
      <c r="G11" s="142"/>
      <c r="H11" s="143"/>
      <c r="I11" s="143"/>
      <c r="J11" s="143"/>
      <c r="K11" s="143"/>
      <c r="L11" s="143"/>
      <c r="M11" s="143"/>
      <c r="N11" s="144" t="str">
        <f>IF(AND(G11="",H11="",I11="",J11="",K11="",L11="",M11=""),"",SUM(G11:M11))</f>
        <v/>
      </c>
      <c r="O11" s="144" t="str">
        <f t="shared" ref="O11:O60" si="1">IF(N11="","",(N11/$N$10)*100)</f>
        <v/>
      </c>
      <c r="P11" s="145" t="str">
        <f>IF(O11="","",O11*$P$9)</f>
        <v/>
      </c>
      <c r="Q11" s="142"/>
      <c r="R11" s="143"/>
      <c r="S11" s="143"/>
      <c r="T11" s="143"/>
      <c r="U11" s="143"/>
      <c r="V11" s="118" t="str">
        <f>IF(AND(Q11="",R11="",S11="",T11="",U11=""),"",SUM(Q11:U11))</f>
        <v/>
      </c>
      <c r="W11" s="118" t="str">
        <f t="shared" ref="W11:W60" si="2">IF(V11="","",(V11/$V$10)*100)</f>
        <v/>
      </c>
      <c r="X11" s="119" t="str">
        <f>IF(W11="","",W11*$X$9)</f>
        <v/>
      </c>
      <c r="Y11" s="142"/>
      <c r="Z11" s="118" t="str">
        <f>IF(Y11="","",(Y11/$Y$10)*100)</f>
        <v/>
      </c>
      <c r="AA11" s="119" t="str">
        <f>IF(Z11="","",Z11*$AA$9)</f>
        <v/>
      </c>
      <c r="AB11" s="70" t="str">
        <f>IF(OR(B11="",P11="",X11="",AA11=""),"",SUM(AA11,X11,P11))</f>
        <v/>
      </c>
      <c r="AC11" s="100" t="str">
        <f t="shared" si="0"/>
        <v/>
      </c>
      <c r="AD11" s="99" t="str">
        <f>IF(AC11="","",VLOOKUP(AC11,AF$11:AG$15,2))</f>
        <v/>
      </c>
      <c r="AE11" s="86"/>
      <c r="AF11" s="87">
        <v>60</v>
      </c>
      <c r="AG11" s="87" t="s">
        <v>45</v>
      </c>
      <c r="AH11" s="38"/>
      <c r="AI11" s="38"/>
      <c r="AJ11" s="38"/>
      <c r="AK11" s="3" t="str">
        <f t="shared" ref="AK11:AQ11" si="3">IF(G$10="","",IF(G11&gt;=(0.6*(G$10)),G11,""))</f>
        <v/>
      </c>
      <c r="AL11" s="3" t="str">
        <f t="shared" si="3"/>
        <v/>
      </c>
      <c r="AM11" s="3" t="str">
        <f t="shared" si="3"/>
        <v/>
      </c>
      <c r="AN11" s="3" t="str">
        <f t="shared" si="3"/>
        <v/>
      </c>
      <c r="AO11" s="3" t="str">
        <f t="shared" si="3"/>
        <v/>
      </c>
      <c r="AP11" s="3" t="str">
        <f t="shared" si="3"/>
        <v/>
      </c>
      <c r="AQ11" s="3" t="str">
        <f t="shared" si="3"/>
        <v/>
      </c>
      <c r="AR11" s="161"/>
      <c r="AS11" s="161"/>
      <c r="AT11" s="161"/>
      <c r="AU11" s="3" t="str">
        <f>IF(Q$10="","",IF(Q11&gt;=(0.6*(Q$10)),Q11,""))</f>
        <v/>
      </c>
      <c r="AV11" s="3" t="str">
        <f>IF(R$10="","",IF(R11&gt;=(0.6*(R$10)),R11,""))</f>
        <v/>
      </c>
      <c r="AW11" s="3" t="str">
        <f>IF(S$10="","",IF(S11&gt;=(0.6*(S$10)),S11,""))</f>
        <v/>
      </c>
      <c r="AX11" s="3" t="str">
        <f>IF(T$10="","",IF(T11&gt;=(0.6*(T$10)),T11,""))</f>
        <v/>
      </c>
      <c r="AY11" s="3" t="str">
        <f>IF(U$10="","",IF(U11&gt;=(0.6*(U$10)),U11,""))</f>
        <v/>
      </c>
      <c r="AZ11" s="3"/>
      <c r="BA11" s="3"/>
      <c r="BB11" s="3"/>
      <c r="BC11" s="3" t="str">
        <f>IF(Y$10="","",IF(Y11&gt;=(0.6*(Y$10)),Y11,""))</f>
        <v/>
      </c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</row>
    <row r="12" spans="1:78" ht="12" customHeight="1">
      <c r="A12" s="93" t="str">
        <f>IF(B12="","",A11+1)</f>
        <v/>
      </c>
      <c r="B12" s="108" t="str">
        <f>IF(Info!C12="","",UPPER(Info!C12))</f>
        <v/>
      </c>
      <c r="C12" s="110" t="str">
        <f>IF(Info!D12="","",UPPER(Info!D12))</f>
        <v/>
      </c>
      <c r="D12" s="111" t="str">
        <f>IF(Info!E12="","",UPPER(Info!E12))</f>
        <v/>
      </c>
      <c r="E12" s="112" t="str">
        <f>IF(Info!F12="","",UPPER(Info!F12))</f>
        <v/>
      </c>
      <c r="F12" s="110" t="str">
        <f>IF(Info!G12="","",UPPER(Info!G12))</f>
        <v/>
      </c>
      <c r="G12" s="131"/>
      <c r="H12" s="132"/>
      <c r="I12" s="132"/>
      <c r="J12" s="132"/>
      <c r="K12" s="132"/>
      <c r="L12" s="132"/>
      <c r="M12" s="132"/>
      <c r="N12" s="120" t="str">
        <f t="shared" ref="N12:N60" si="4">IF(AND(G12="",H12="",I12="",J12="",K12="",L12="",M12=""),"",SUM(G12:M12))</f>
        <v/>
      </c>
      <c r="O12" s="120" t="str">
        <f t="shared" si="1"/>
        <v/>
      </c>
      <c r="P12" s="121" t="str">
        <f t="shared" ref="P12:P60" si="5">IF(O12="","",O12*$P$9)</f>
        <v/>
      </c>
      <c r="Q12" s="131"/>
      <c r="R12" s="132"/>
      <c r="S12" s="132"/>
      <c r="T12" s="132"/>
      <c r="U12" s="132"/>
      <c r="V12" s="120" t="str">
        <f t="shared" ref="V12:V60" si="6">IF(AND(Q12="",R12="",S12="",T12="",U12=""),"",SUM(Q12:U12))</f>
        <v/>
      </c>
      <c r="W12" s="120" t="str">
        <f t="shared" si="2"/>
        <v/>
      </c>
      <c r="X12" s="121" t="str">
        <f t="shared" ref="X12:X60" si="7">IF(W12="","",W12*$X$9)</f>
        <v/>
      </c>
      <c r="Y12" s="131"/>
      <c r="Z12" s="120" t="str">
        <f t="shared" ref="Z12:Z60" si="8">IF(Y12="","",(Y12/$Y$10)*100)</f>
        <v/>
      </c>
      <c r="AA12" s="121" t="str">
        <f t="shared" ref="AA12:AA60" si="9">IF(Z12="","",Z12*$AA$9)</f>
        <v/>
      </c>
      <c r="AB12" s="59" t="str">
        <f t="shared" ref="AB12:AB60" si="10">IF(OR(B12="",P12="",X12="",AA12=""),"",SUM(AA12,X12,P12))</f>
        <v/>
      </c>
      <c r="AC12" s="100" t="str">
        <f t="shared" si="0"/>
        <v/>
      </c>
      <c r="AD12" s="39" t="str">
        <f t="shared" ref="AD12:AD60" si="11">IF(AC12="","",VLOOKUP(AC12,AF$11:AG$15,2))</f>
        <v/>
      </c>
      <c r="AE12" s="86"/>
      <c r="AF12" s="87">
        <v>75</v>
      </c>
      <c r="AG12" s="87" t="s">
        <v>46</v>
      </c>
      <c r="AH12" s="38"/>
      <c r="AI12" s="38"/>
      <c r="AJ12" s="38"/>
      <c r="AK12" s="3" t="str">
        <f t="shared" ref="AK12:AP60" si="12">IF(G$10="","",IF(G12&gt;=(0.6*(G$10)),G12,""))</f>
        <v/>
      </c>
      <c r="AL12" s="3" t="str">
        <f t="shared" si="12"/>
        <v/>
      </c>
      <c r="AM12" s="3" t="str">
        <f t="shared" si="12"/>
        <v/>
      </c>
      <c r="AN12" s="3" t="str">
        <f t="shared" si="12"/>
        <v/>
      </c>
      <c r="AO12" s="3" t="str">
        <f t="shared" si="12"/>
        <v/>
      </c>
      <c r="AP12" s="3" t="str">
        <f t="shared" si="12"/>
        <v/>
      </c>
      <c r="AQ12" s="3" t="str">
        <f t="shared" ref="AQ12:AQ60" si="13">IF(M$10="","",IF(M12&gt;=(0.6*(M$10)),M12,""))</f>
        <v/>
      </c>
      <c r="AR12" s="161"/>
      <c r="AS12" s="161"/>
      <c r="AT12" s="161"/>
      <c r="AU12" s="3" t="str">
        <f t="shared" ref="AU12:AY60" si="14">IF(Q$10="","",IF(Q12&gt;=(0.6*(Q$10)),Q12,""))</f>
        <v/>
      </c>
      <c r="AV12" s="3" t="str">
        <f t="shared" si="14"/>
        <v/>
      </c>
      <c r="AW12" s="3" t="str">
        <f t="shared" si="14"/>
        <v/>
      </c>
      <c r="AX12" s="3" t="str">
        <f t="shared" si="14"/>
        <v/>
      </c>
      <c r="AY12" s="3" t="str">
        <f t="shared" si="14"/>
        <v/>
      </c>
      <c r="AZ12" s="3"/>
      <c r="BA12" s="3"/>
      <c r="BB12" s="3"/>
      <c r="BC12" s="3" t="str">
        <f t="shared" ref="BC12:BC60" si="15">IF(Y$10="","",IF(Y12&gt;=(0.6*(Y$10)),Y12,""))</f>
        <v/>
      </c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</row>
    <row r="13" spans="1:78" ht="12" customHeight="1">
      <c r="A13" s="93" t="str">
        <f t="shared" ref="A13:A60" si="16">IF(B13="","",A12+1)</f>
        <v/>
      </c>
      <c r="B13" s="108" t="str">
        <f>IF(Info!C13="","",UPPER(Info!C13))</f>
        <v/>
      </c>
      <c r="C13" s="110" t="str">
        <f>IF(Info!D13="","",UPPER(Info!D13))</f>
        <v/>
      </c>
      <c r="D13" s="111" t="str">
        <f>IF(Info!E13="","",UPPER(Info!E13))</f>
        <v/>
      </c>
      <c r="E13" s="112" t="str">
        <f>IF(Info!F13="","",UPPER(Info!F13))</f>
        <v/>
      </c>
      <c r="F13" s="110" t="str">
        <f>IF(Info!G13="","",UPPER(Info!G13))</f>
        <v/>
      </c>
      <c r="G13" s="131"/>
      <c r="H13" s="132"/>
      <c r="I13" s="132"/>
      <c r="J13" s="132"/>
      <c r="K13" s="132"/>
      <c r="L13" s="132"/>
      <c r="M13" s="132"/>
      <c r="N13" s="120" t="str">
        <f t="shared" si="4"/>
        <v/>
      </c>
      <c r="O13" s="120" t="str">
        <f t="shared" si="1"/>
        <v/>
      </c>
      <c r="P13" s="121" t="str">
        <f t="shared" si="5"/>
        <v/>
      </c>
      <c r="Q13" s="131"/>
      <c r="R13" s="132"/>
      <c r="S13" s="132"/>
      <c r="T13" s="132"/>
      <c r="U13" s="132"/>
      <c r="V13" s="120" t="str">
        <f t="shared" si="6"/>
        <v/>
      </c>
      <c r="W13" s="120" t="str">
        <f t="shared" si="2"/>
        <v/>
      </c>
      <c r="X13" s="121" t="str">
        <f t="shared" si="7"/>
        <v/>
      </c>
      <c r="Y13" s="131"/>
      <c r="Z13" s="120" t="str">
        <f t="shared" si="8"/>
        <v/>
      </c>
      <c r="AA13" s="121" t="str">
        <f t="shared" si="9"/>
        <v/>
      </c>
      <c r="AB13" s="59" t="str">
        <f t="shared" si="10"/>
        <v/>
      </c>
      <c r="AC13" s="100" t="str">
        <f t="shared" si="0"/>
        <v/>
      </c>
      <c r="AD13" s="39" t="str">
        <f t="shared" si="11"/>
        <v/>
      </c>
      <c r="AE13" s="86"/>
      <c r="AF13" s="87">
        <v>80</v>
      </c>
      <c r="AG13" s="87" t="s">
        <v>47</v>
      </c>
      <c r="AH13" s="38"/>
      <c r="AI13" s="38"/>
      <c r="AJ13" s="38"/>
      <c r="AK13" s="3" t="str">
        <f t="shared" si="12"/>
        <v/>
      </c>
      <c r="AL13" s="3" t="str">
        <f t="shared" si="12"/>
        <v/>
      </c>
      <c r="AM13" s="3" t="str">
        <f t="shared" si="12"/>
        <v/>
      </c>
      <c r="AN13" s="3" t="str">
        <f t="shared" si="12"/>
        <v/>
      </c>
      <c r="AO13" s="3" t="str">
        <f t="shared" si="12"/>
        <v/>
      </c>
      <c r="AP13" s="3" t="str">
        <f t="shared" si="12"/>
        <v/>
      </c>
      <c r="AQ13" s="3" t="str">
        <f t="shared" si="13"/>
        <v/>
      </c>
      <c r="AR13" s="161"/>
      <c r="AS13" s="161"/>
      <c r="AT13" s="161"/>
      <c r="AU13" s="3" t="str">
        <f t="shared" si="14"/>
        <v/>
      </c>
      <c r="AV13" s="3" t="str">
        <f t="shared" si="14"/>
        <v/>
      </c>
      <c r="AW13" s="3" t="str">
        <f t="shared" si="14"/>
        <v/>
      </c>
      <c r="AX13" s="3" t="str">
        <f t="shared" si="14"/>
        <v/>
      </c>
      <c r="AY13" s="3" t="str">
        <f t="shared" si="14"/>
        <v/>
      </c>
      <c r="AZ13" s="3"/>
      <c r="BA13" s="3"/>
      <c r="BB13" s="3"/>
      <c r="BC13" s="3" t="str">
        <f t="shared" si="15"/>
        <v/>
      </c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</row>
    <row r="14" spans="1:78" ht="12" customHeight="1">
      <c r="A14" s="93" t="str">
        <f t="shared" si="16"/>
        <v/>
      </c>
      <c r="B14" s="108" t="str">
        <f>IF(Info!C14="","",UPPER(Info!C14))</f>
        <v/>
      </c>
      <c r="C14" s="110" t="str">
        <f>IF(Info!D14="","",UPPER(Info!D14))</f>
        <v/>
      </c>
      <c r="D14" s="111" t="str">
        <f>IF(Info!E14="","",UPPER(Info!E14))</f>
        <v/>
      </c>
      <c r="E14" s="112" t="str">
        <f>IF(Info!F14="","",UPPER(Info!F14))</f>
        <v/>
      </c>
      <c r="F14" s="110" t="str">
        <f>IF(Info!G14="","",UPPER(Info!G14))</f>
        <v/>
      </c>
      <c r="G14" s="131"/>
      <c r="H14" s="132"/>
      <c r="I14" s="132"/>
      <c r="J14" s="132"/>
      <c r="K14" s="132"/>
      <c r="L14" s="132"/>
      <c r="M14" s="132"/>
      <c r="N14" s="120" t="str">
        <f t="shared" si="4"/>
        <v/>
      </c>
      <c r="O14" s="120" t="str">
        <f t="shared" si="1"/>
        <v/>
      </c>
      <c r="P14" s="121" t="str">
        <f t="shared" si="5"/>
        <v/>
      </c>
      <c r="Q14" s="131"/>
      <c r="R14" s="132"/>
      <c r="S14" s="132"/>
      <c r="T14" s="132"/>
      <c r="U14" s="132"/>
      <c r="V14" s="120" t="str">
        <f t="shared" si="6"/>
        <v/>
      </c>
      <c r="W14" s="120" t="str">
        <f t="shared" si="2"/>
        <v/>
      </c>
      <c r="X14" s="121" t="str">
        <f t="shared" si="7"/>
        <v/>
      </c>
      <c r="Y14" s="131"/>
      <c r="Z14" s="120" t="str">
        <f t="shared" si="8"/>
        <v/>
      </c>
      <c r="AA14" s="121" t="str">
        <f t="shared" si="9"/>
        <v/>
      </c>
      <c r="AB14" s="59" t="str">
        <f t="shared" si="10"/>
        <v/>
      </c>
      <c r="AC14" s="100" t="str">
        <f t="shared" si="0"/>
        <v/>
      </c>
      <c r="AD14" s="39" t="str">
        <f t="shared" si="11"/>
        <v/>
      </c>
      <c r="AE14" s="86"/>
      <c r="AF14" s="87">
        <v>85</v>
      </c>
      <c r="AG14" s="87" t="s">
        <v>48</v>
      </c>
      <c r="AH14" s="38"/>
      <c r="AI14" s="38"/>
      <c r="AJ14" s="38"/>
      <c r="AK14" s="3" t="str">
        <f t="shared" si="12"/>
        <v/>
      </c>
      <c r="AL14" s="3" t="str">
        <f t="shared" si="12"/>
        <v/>
      </c>
      <c r="AM14" s="3" t="str">
        <f t="shared" si="12"/>
        <v/>
      </c>
      <c r="AN14" s="3" t="str">
        <f t="shared" si="12"/>
        <v/>
      </c>
      <c r="AO14" s="3" t="str">
        <f t="shared" si="12"/>
        <v/>
      </c>
      <c r="AP14" s="3" t="str">
        <f t="shared" si="12"/>
        <v/>
      </c>
      <c r="AQ14" s="3" t="str">
        <f t="shared" si="13"/>
        <v/>
      </c>
      <c r="AR14" s="161"/>
      <c r="AS14" s="161"/>
      <c r="AT14" s="161"/>
      <c r="AU14" s="3" t="str">
        <f t="shared" si="14"/>
        <v/>
      </c>
      <c r="AV14" s="3" t="str">
        <f t="shared" si="14"/>
        <v/>
      </c>
      <c r="AW14" s="3" t="str">
        <f t="shared" si="14"/>
        <v/>
      </c>
      <c r="AX14" s="3" t="str">
        <f t="shared" si="14"/>
        <v/>
      </c>
      <c r="AY14" s="3" t="str">
        <f t="shared" si="14"/>
        <v/>
      </c>
      <c r="AZ14" s="3"/>
      <c r="BA14" s="3"/>
      <c r="BB14" s="3"/>
      <c r="BC14" s="3" t="str">
        <f t="shared" si="15"/>
        <v/>
      </c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</row>
    <row r="15" spans="1:78" ht="12" customHeight="1">
      <c r="A15" s="93" t="str">
        <f t="shared" si="16"/>
        <v/>
      </c>
      <c r="B15" s="108" t="str">
        <f>IF(Info!C15="","",UPPER(Info!C15))</f>
        <v/>
      </c>
      <c r="C15" s="110" t="str">
        <f>IF(Info!D15="","",UPPER(Info!D15))</f>
        <v/>
      </c>
      <c r="D15" s="111" t="str">
        <f>IF(Info!E15="","",UPPER(Info!E15))</f>
        <v/>
      </c>
      <c r="E15" s="112" t="str">
        <f>IF(Info!F15="","",UPPER(Info!F15))</f>
        <v/>
      </c>
      <c r="F15" s="110" t="str">
        <f>IF(Info!G15="","",UPPER(Info!G15))</f>
        <v/>
      </c>
      <c r="G15" s="131"/>
      <c r="H15" s="132"/>
      <c r="I15" s="132"/>
      <c r="J15" s="132"/>
      <c r="K15" s="132"/>
      <c r="L15" s="132"/>
      <c r="M15" s="132"/>
      <c r="N15" s="120" t="str">
        <f t="shared" si="4"/>
        <v/>
      </c>
      <c r="O15" s="120" t="str">
        <f t="shared" si="1"/>
        <v/>
      </c>
      <c r="P15" s="121" t="str">
        <f t="shared" si="5"/>
        <v/>
      </c>
      <c r="Q15" s="131"/>
      <c r="R15" s="132"/>
      <c r="S15" s="132"/>
      <c r="T15" s="132"/>
      <c r="U15" s="132"/>
      <c r="V15" s="120" t="str">
        <f t="shared" si="6"/>
        <v/>
      </c>
      <c r="W15" s="120" t="str">
        <f t="shared" si="2"/>
        <v/>
      </c>
      <c r="X15" s="121" t="str">
        <f t="shared" si="7"/>
        <v/>
      </c>
      <c r="Y15" s="131"/>
      <c r="Z15" s="120" t="str">
        <f t="shared" si="8"/>
        <v/>
      </c>
      <c r="AA15" s="121" t="str">
        <f t="shared" si="9"/>
        <v/>
      </c>
      <c r="AB15" s="59" t="str">
        <f t="shared" si="10"/>
        <v/>
      </c>
      <c r="AC15" s="100" t="str">
        <f t="shared" si="0"/>
        <v/>
      </c>
      <c r="AD15" s="39" t="str">
        <f t="shared" si="11"/>
        <v/>
      </c>
      <c r="AE15" s="86"/>
      <c r="AF15" s="87">
        <v>90</v>
      </c>
      <c r="AG15" s="87" t="s">
        <v>49</v>
      </c>
      <c r="AH15" s="38"/>
      <c r="AI15" s="38"/>
      <c r="AJ15" s="38"/>
      <c r="AK15" s="3" t="str">
        <f t="shared" si="12"/>
        <v/>
      </c>
      <c r="AL15" s="3" t="str">
        <f t="shared" si="12"/>
        <v/>
      </c>
      <c r="AM15" s="3" t="str">
        <f t="shared" si="12"/>
        <v/>
      </c>
      <c r="AN15" s="3" t="str">
        <f t="shared" si="12"/>
        <v/>
      </c>
      <c r="AO15" s="3" t="str">
        <f t="shared" si="12"/>
        <v/>
      </c>
      <c r="AP15" s="3" t="str">
        <f t="shared" si="12"/>
        <v/>
      </c>
      <c r="AQ15" s="3" t="str">
        <f t="shared" si="13"/>
        <v/>
      </c>
      <c r="AR15" s="161"/>
      <c r="AS15" s="161"/>
      <c r="AT15" s="161"/>
      <c r="AU15" s="3" t="str">
        <f t="shared" si="14"/>
        <v/>
      </c>
      <c r="AV15" s="3" t="str">
        <f t="shared" si="14"/>
        <v/>
      </c>
      <c r="AW15" s="3" t="str">
        <f t="shared" si="14"/>
        <v/>
      </c>
      <c r="AX15" s="3" t="str">
        <f t="shared" si="14"/>
        <v/>
      </c>
      <c r="AY15" s="3" t="str">
        <f t="shared" si="14"/>
        <v/>
      </c>
      <c r="AZ15" s="3"/>
      <c r="BA15" s="3"/>
      <c r="BB15" s="3"/>
      <c r="BC15" s="3" t="str">
        <f t="shared" si="15"/>
        <v/>
      </c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</row>
    <row r="16" spans="1:78" ht="12" customHeight="1">
      <c r="A16" s="93" t="str">
        <f t="shared" si="16"/>
        <v/>
      </c>
      <c r="B16" s="108" t="str">
        <f>IF(Info!C16="","",UPPER(Info!C16))</f>
        <v/>
      </c>
      <c r="C16" s="110" t="str">
        <f>IF(Info!D16="","",UPPER(Info!D16))</f>
        <v/>
      </c>
      <c r="D16" s="111" t="str">
        <f>IF(Info!E16="","",UPPER(Info!E16))</f>
        <v/>
      </c>
      <c r="E16" s="112" t="str">
        <f>IF(Info!F16="","",UPPER(Info!F16))</f>
        <v/>
      </c>
      <c r="F16" s="110" t="str">
        <f>IF(Info!G16="","",UPPER(Info!G16))</f>
        <v/>
      </c>
      <c r="G16" s="131"/>
      <c r="H16" s="132"/>
      <c r="I16" s="132"/>
      <c r="J16" s="132"/>
      <c r="K16" s="132"/>
      <c r="L16" s="132"/>
      <c r="M16" s="132"/>
      <c r="N16" s="120" t="str">
        <f t="shared" si="4"/>
        <v/>
      </c>
      <c r="O16" s="120" t="str">
        <f t="shared" si="1"/>
        <v/>
      </c>
      <c r="P16" s="121" t="str">
        <f t="shared" si="5"/>
        <v/>
      </c>
      <c r="Q16" s="131"/>
      <c r="R16" s="132"/>
      <c r="S16" s="132"/>
      <c r="T16" s="132"/>
      <c r="U16" s="132"/>
      <c r="V16" s="120" t="str">
        <f t="shared" si="6"/>
        <v/>
      </c>
      <c r="W16" s="120" t="str">
        <f t="shared" si="2"/>
        <v/>
      </c>
      <c r="X16" s="121" t="str">
        <f t="shared" si="7"/>
        <v/>
      </c>
      <c r="Y16" s="131"/>
      <c r="Z16" s="120" t="str">
        <f t="shared" si="8"/>
        <v/>
      </c>
      <c r="AA16" s="121" t="str">
        <f t="shared" si="9"/>
        <v/>
      </c>
      <c r="AB16" s="59" t="str">
        <f t="shared" si="10"/>
        <v/>
      </c>
      <c r="AC16" s="100" t="str">
        <f t="shared" si="0"/>
        <v/>
      </c>
      <c r="AD16" s="39" t="str">
        <f t="shared" si="11"/>
        <v/>
      </c>
      <c r="AE16" s="86"/>
      <c r="AF16" s="88"/>
      <c r="AG16" s="84" t="str">
        <f t="shared" ref="AG16:AG50" si="17">IF(S$12="","",IF(S16&gt;=(0.6*(S$12)),S16,""))</f>
        <v/>
      </c>
      <c r="AH16" s="38"/>
      <c r="AI16" s="38"/>
      <c r="AJ16" s="38"/>
      <c r="AK16" s="3" t="str">
        <f t="shared" si="12"/>
        <v/>
      </c>
      <c r="AL16" s="3" t="str">
        <f t="shared" si="12"/>
        <v/>
      </c>
      <c r="AM16" s="3" t="str">
        <f t="shared" si="12"/>
        <v/>
      </c>
      <c r="AN16" s="3" t="str">
        <f t="shared" si="12"/>
        <v/>
      </c>
      <c r="AO16" s="3" t="str">
        <f t="shared" si="12"/>
        <v/>
      </c>
      <c r="AP16" s="3" t="str">
        <f t="shared" si="12"/>
        <v/>
      </c>
      <c r="AQ16" s="3" t="str">
        <f t="shared" si="13"/>
        <v/>
      </c>
      <c r="AR16" s="161"/>
      <c r="AS16" s="161"/>
      <c r="AT16" s="161"/>
      <c r="AU16" s="3" t="str">
        <f t="shared" si="14"/>
        <v/>
      </c>
      <c r="AV16" s="3" t="str">
        <f t="shared" si="14"/>
        <v/>
      </c>
      <c r="AW16" s="3" t="str">
        <f t="shared" si="14"/>
        <v/>
      </c>
      <c r="AX16" s="3" t="str">
        <f t="shared" si="14"/>
        <v/>
      </c>
      <c r="AY16" s="3" t="str">
        <f t="shared" si="14"/>
        <v/>
      </c>
      <c r="AZ16" s="3"/>
      <c r="BA16" s="3"/>
      <c r="BB16" s="3"/>
      <c r="BC16" s="3" t="str">
        <f t="shared" si="15"/>
        <v/>
      </c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</row>
    <row r="17" spans="1:78" ht="12" customHeight="1">
      <c r="A17" s="93" t="str">
        <f t="shared" si="16"/>
        <v/>
      </c>
      <c r="B17" s="108" t="str">
        <f>IF(Info!C17="","",UPPER(Info!C17))</f>
        <v/>
      </c>
      <c r="C17" s="110" t="str">
        <f>IF(Info!D17="","",UPPER(Info!D17))</f>
        <v/>
      </c>
      <c r="D17" s="111" t="str">
        <f>IF(Info!E17="","",UPPER(Info!E17))</f>
        <v/>
      </c>
      <c r="E17" s="112" t="str">
        <f>IF(Info!F17="","",UPPER(Info!F17))</f>
        <v/>
      </c>
      <c r="F17" s="110" t="str">
        <f>IF(Info!G17="","",UPPER(Info!G17))</f>
        <v/>
      </c>
      <c r="G17" s="131"/>
      <c r="H17" s="132"/>
      <c r="I17" s="132"/>
      <c r="J17" s="132"/>
      <c r="K17" s="132"/>
      <c r="L17" s="132"/>
      <c r="M17" s="132"/>
      <c r="N17" s="120" t="str">
        <f t="shared" si="4"/>
        <v/>
      </c>
      <c r="O17" s="120" t="str">
        <f t="shared" si="1"/>
        <v/>
      </c>
      <c r="P17" s="121" t="str">
        <f t="shared" si="5"/>
        <v/>
      </c>
      <c r="Q17" s="131"/>
      <c r="R17" s="132"/>
      <c r="S17" s="132"/>
      <c r="T17" s="132"/>
      <c r="U17" s="132"/>
      <c r="V17" s="120" t="str">
        <f t="shared" si="6"/>
        <v/>
      </c>
      <c r="W17" s="120" t="str">
        <f t="shared" si="2"/>
        <v/>
      </c>
      <c r="X17" s="121" t="str">
        <f t="shared" si="7"/>
        <v/>
      </c>
      <c r="Y17" s="131"/>
      <c r="Z17" s="120" t="str">
        <f t="shared" si="8"/>
        <v/>
      </c>
      <c r="AA17" s="121" t="str">
        <f t="shared" si="9"/>
        <v/>
      </c>
      <c r="AB17" s="59" t="str">
        <f t="shared" si="10"/>
        <v/>
      </c>
      <c r="AC17" s="100" t="str">
        <f t="shared" si="0"/>
        <v/>
      </c>
      <c r="AD17" s="39" t="str">
        <f t="shared" si="11"/>
        <v/>
      </c>
      <c r="AE17" s="89"/>
      <c r="AG17" s="84" t="str">
        <f t="shared" si="17"/>
        <v/>
      </c>
      <c r="AH17" s="38"/>
      <c r="AI17" s="38"/>
      <c r="AJ17" s="38"/>
      <c r="AK17" s="3" t="str">
        <f t="shared" si="12"/>
        <v/>
      </c>
      <c r="AL17" s="3" t="str">
        <f t="shared" si="12"/>
        <v/>
      </c>
      <c r="AM17" s="3" t="str">
        <f t="shared" si="12"/>
        <v/>
      </c>
      <c r="AN17" s="3" t="str">
        <f t="shared" si="12"/>
        <v/>
      </c>
      <c r="AO17" s="3" t="str">
        <f t="shared" si="12"/>
        <v/>
      </c>
      <c r="AP17" s="3" t="str">
        <f t="shared" si="12"/>
        <v/>
      </c>
      <c r="AQ17" s="3" t="str">
        <f t="shared" si="13"/>
        <v/>
      </c>
      <c r="AR17" s="161"/>
      <c r="AS17" s="161"/>
      <c r="AT17" s="161"/>
      <c r="AU17" s="3" t="str">
        <f t="shared" si="14"/>
        <v/>
      </c>
      <c r="AV17" s="3" t="str">
        <f t="shared" si="14"/>
        <v/>
      </c>
      <c r="AW17" s="3" t="str">
        <f t="shared" si="14"/>
        <v/>
      </c>
      <c r="AX17" s="3" t="str">
        <f t="shared" si="14"/>
        <v/>
      </c>
      <c r="AY17" s="3" t="str">
        <f t="shared" si="14"/>
        <v/>
      </c>
      <c r="AZ17" s="3"/>
      <c r="BA17" s="3"/>
      <c r="BB17" s="3"/>
      <c r="BC17" s="3" t="str">
        <f t="shared" si="15"/>
        <v/>
      </c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</row>
    <row r="18" spans="1:78" ht="12" customHeight="1">
      <c r="A18" s="93" t="str">
        <f t="shared" si="16"/>
        <v/>
      </c>
      <c r="B18" s="108" t="str">
        <f>IF(Info!C18="","",UPPER(Info!C18))</f>
        <v/>
      </c>
      <c r="C18" s="110" t="str">
        <f>IF(Info!D18="","",UPPER(Info!D18))</f>
        <v/>
      </c>
      <c r="D18" s="111" t="str">
        <f>IF(Info!E18="","",UPPER(Info!E18))</f>
        <v/>
      </c>
      <c r="E18" s="112" t="str">
        <f>IF(Info!F18="","",UPPER(Info!F18))</f>
        <v/>
      </c>
      <c r="F18" s="110" t="str">
        <f>IF(Info!G18="","",UPPER(Info!G18))</f>
        <v/>
      </c>
      <c r="G18" s="131"/>
      <c r="H18" s="132"/>
      <c r="I18" s="132"/>
      <c r="J18" s="132"/>
      <c r="K18" s="132"/>
      <c r="L18" s="132"/>
      <c r="M18" s="132"/>
      <c r="N18" s="120" t="str">
        <f t="shared" si="4"/>
        <v/>
      </c>
      <c r="O18" s="120" t="str">
        <f t="shared" si="1"/>
        <v/>
      </c>
      <c r="P18" s="121" t="str">
        <f t="shared" si="5"/>
        <v/>
      </c>
      <c r="Q18" s="131"/>
      <c r="R18" s="132"/>
      <c r="S18" s="132"/>
      <c r="T18" s="132"/>
      <c r="U18" s="132"/>
      <c r="V18" s="120" t="str">
        <f t="shared" si="6"/>
        <v/>
      </c>
      <c r="W18" s="120" t="str">
        <f t="shared" si="2"/>
        <v/>
      </c>
      <c r="X18" s="121" t="str">
        <f t="shared" si="7"/>
        <v/>
      </c>
      <c r="Y18" s="131"/>
      <c r="Z18" s="120" t="str">
        <f t="shared" si="8"/>
        <v/>
      </c>
      <c r="AA18" s="121" t="str">
        <f t="shared" si="9"/>
        <v/>
      </c>
      <c r="AB18" s="59" t="str">
        <f t="shared" si="10"/>
        <v/>
      </c>
      <c r="AC18" s="100" t="str">
        <f t="shared" si="0"/>
        <v/>
      </c>
      <c r="AD18" s="39" t="str">
        <f t="shared" si="11"/>
        <v/>
      </c>
      <c r="AE18" s="89"/>
      <c r="AG18" s="84" t="str">
        <f t="shared" si="17"/>
        <v/>
      </c>
      <c r="AH18" s="38"/>
      <c r="AI18" s="38"/>
      <c r="AJ18" s="38"/>
      <c r="AK18" s="3" t="str">
        <f t="shared" si="12"/>
        <v/>
      </c>
      <c r="AL18" s="3" t="str">
        <f t="shared" si="12"/>
        <v/>
      </c>
      <c r="AM18" s="3" t="str">
        <f t="shared" si="12"/>
        <v/>
      </c>
      <c r="AN18" s="3" t="str">
        <f t="shared" si="12"/>
        <v/>
      </c>
      <c r="AO18" s="3" t="str">
        <f t="shared" si="12"/>
        <v/>
      </c>
      <c r="AP18" s="3" t="str">
        <f t="shared" si="12"/>
        <v/>
      </c>
      <c r="AQ18" s="3" t="str">
        <f t="shared" si="13"/>
        <v/>
      </c>
      <c r="AR18" s="161"/>
      <c r="AS18" s="161"/>
      <c r="AT18" s="161"/>
      <c r="AU18" s="3" t="str">
        <f t="shared" si="14"/>
        <v/>
      </c>
      <c r="AV18" s="3" t="str">
        <f t="shared" si="14"/>
        <v/>
      </c>
      <c r="AW18" s="3" t="str">
        <f t="shared" si="14"/>
        <v/>
      </c>
      <c r="AX18" s="3" t="str">
        <f t="shared" si="14"/>
        <v/>
      </c>
      <c r="AY18" s="3" t="str">
        <f t="shared" si="14"/>
        <v/>
      </c>
      <c r="AZ18" s="3"/>
      <c r="BA18" s="3"/>
      <c r="BB18" s="3"/>
      <c r="BC18" s="3" t="str">
        <f t="shared" si="15"/>
        <v/>
      </c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</row>
    <row r="19" spans="1:78" ht="12" customHeight="1">
      <c r="A19" s="93" t="str">
        <f t="shared" si="16"/>
        <v/>
      </c>
      <c r="B19" s="108" t="str">
        <f>IF(Info!C19="","",UPPER(Info!C19))</f>
        <v/>
      </c>
      <c r="C19" s="110" t="str">
        <f>IF(Info!D19="","",UPPER(Info!D19))</f>
        <v/>
      </c>
      <c r="D19" s="111" t="str">
        <f>IF(Info!E19="","",UPPER(Info!E19))</f>
        <v/>
      </c>
      <c r="E19" s="112" t="str">
        <f>IF(Info!F19="","",UPPER(Info!F19))</f>
        <v/>
      </c>
      <c r="F19" s="110" t="str">
        <f>IF(Info!G19="","",UPPER(Info!G19))</f>
        <v/>
      </c>
      <c r="G19" s="131"/>
      <c r="H19" s="132"/>
      <c r="I19" s="132"/>
      <c r="J19" s="132"/>
      <c r="K19" s="132"/>
      <c r="L19" s="132"/>
      <c r="M19" s="132"/>
      <c r="N19" s="120" t="str">
        <f t="shared" si="4"/>
        <v/>
      </c>
      <c r="O19" s="120" t="str">
        <f t="shared" si="1"/>
        <v/>
      </c>
      <c r="P19" s="121" t="str">
        <f t="shared" si="5"/>
        <v/>
      </c>
      <c r="Q19" s="131"/>
      <c r="R19" s="132"/>
      <c r="S19" s="132"/>
      <c r="T19" s="132"/>
      <c r="U19" s="132"/>
      <c r="V19" s="120" t="str">
        <f t="shared" si="6"/>
        <v/>
      </c>
      <c r="W19" s="120" t="str">
        <f t="shared" si="2"/>
        <v/>
      </c>
      <c r="X19" s="121" t="str">
        <f t="shared" si="7"/>
        <v/>
      </c>
      <c r="Y19" s="131"/>
      <c r="Z19" s="120" t="str">
        <f t="shared" si="8"/>
        <v/>
      </c>
      <c r="AA19" s="121" t="str">
        <f t="shared" si="9"/>
        <v/>
      </c>
      <c r="AB19" s="59" t="str">
        <f t="shared" si="10"/>
        <v/>
      </c>
      <c r="AC19" s="100" t="str">
        <f t="shared" si="0"/>
        <v/>
      </c>
      <c r="AD19" s="39" t="str">
        <f t="shared" si="11"/>
        <v/>
      </c>
      <c r="AE19" s="89"/>
      <c r="AG19" s="84" t="str">
        <f t="shared" si="17"/>
        <v/>
      </c>
      <c r="AH19" s="38"/>
      <c r="AI19" s="38"/>
      <c r="AJ19" s="38"/>
      <c r="AK19" s="3" t="str">
        <f t="shared" si="12"/>
        <v/>
      </c>
      <c r="AL19" s="3" t="str">
        <f t="shared" si="12"/>
        <v/>
      </c>
      <c r="AM19" s="3" t="str">
        <f t="shared" si="12"/>
        <v/>
      </c>
      <c r="AN19" s="3" t="str">
        <f t="shared" si="12"/>
        <v/>
      </c>
      <c r="AO19" s="3" t="str">
        <f t="shared" si="12"/>
        <v/>
      </c>
      <c r="AP19" s="3" t="str">
        <f t="shared" si="12"/>
        <v/>
      </c>
      <c r="AQ19" s="3" t="str">
        <f t="shared" si="13"/>
        <v/>
      </c>
      <c r="AR19" s="161"/>
      <c r="AS19" s="161"/>
      <c r="AT19" s="161"/>
      <c r="AU19" s="3" t="str">
        <f t="shared" si="14"/>
        <v/>
      </c>
      <c r="AV19" s="3" t="str">
        <f t="shared" si="14"/>
        <v/>
      </c>
      <c r="AW19" s="3" t="str">
        <f t="shared" si="14"/>
        <v/>
      </c>
      <c r="AX19" s="3" t="str">
        <f t="shared" si="14"/>
        <v/>
      </c>
      <c r="AY19" s="3" t="str">
        <f t="shared" si="14"/>
        <v/>
      </c>
      <c r="AZ19" s="3"/>
      <c r="BA19" s="3"/>
      <c r="BB19" s="3"/>
      <c r="BC19" s="3" t="str">
        <f t="shared" si="15"/>
        <v/>
      </c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</row>
    <row r="20" spans="1:78" ht="12" customHeight="1">
      <c r="A20" s="93" t="str">
        <f t="shared" si="16"/>
        <v/>
      </c>
      <c r="B20" s="108" t="str">
        <f>IF(Info!C20="","",UPPER(Info!C20))</f>
        <v/>
      </c>
      <c r="C20" s="110" t="str">
        <f>IF(Info!D20="","",UPPER(Info!D20))</f>
        <v/>
      </c>
      <c r="D20" s="111" t="str">
        <f>IF(Info!E20="","",UPPER(Info!E20))</f>
        <v/>
      </c>
      <c r="E20" s="112" t="str">
        <f>IF(Info!F20="","",UPPER(Info!F20))</f>
        <v/>
      </c>
      <c r="F20" s="110" t="str">
        <f>IF(Info!G20="","",UPPER(Info!G20))</f>
        <v/>
      </c>
      <c r="G20" s="131"/>
      <c r="H20" s="132"/>
      <c r="I20" s="132"/>
      <c r="J20" s="132"/>
      <c r="K20" s="132"/>
      <c r="L20" s="132"/>
      <c r="M20" s="132"/>
      <c r="N20" s="120" t="str">
        <f t="shared" si="4"/>
        <v/>
      </c>
      <c r="O20" s="120" t="str">
        <f t="shared" si="1"/>
        <v/>
      </c>
      <c r="P20" s="121" t="str">
        <f t="shared" si="5"/>
        <v/>
      </c>
      <c r="Q20" s="131"/>
      <c r="R20" s="132"/>
      <c r="S20" s="132"/>
      <c r="T20" s="132"/>
      <c r="U20" s="132"/>
      <c r="V20" s="120" t="str">
        <f t="shared" si="6"/>
        <v/>
      </c>
      <c r="W20" s="120" t="str">
        <f t="shared" si="2"/>
        <v/>
      </c>
      <c r="X20" s="121" t="str">
        <f t="shared" si="7"/>
        <v/>
      </c>
      <c r="Y20" s="131"/>
      <c r="Z20" s="120" t="str">
        <f t="shared" si="8"/>
        <v/>
      </c>
      <c r="AA20" s="121" t="str">
        <f t="shared" si="9"/>
        <v/>
      </c>
      <c r="AB20" s="59" t="str">
        <f t="shared" si="10"/>
        <v/>
      </c>
      <c r="AC20" s="100" t="str">
        <f t="shared" si="0"/>
        <v/>
      </c>
      <c r="AD20" s="39" t="str">
        <f t="shared" si="11"/>
        <v/>
      </c>
      <c r="AE20" s="89"/>
      <c r="AG20" s="84" t="str">
        <f t="shared" si="17"/>
        <v/>
      </c>
      <c r="AH20" s="38"/>
      <c r="AI20" s="38"/>
      <c r="AJ20" s="38"/>
      <c r="AK20" s="3" t="str">
        <f t="shared" si="12"/>
        <v/>
      </c>
      <c r="AL20" s="3" t="str">
        <f t="shared" si="12"/>
        <v/>
      </c>
      <c r="AM20" s="3" t="str">
        <f t="shared" si="12"/>
        <v/>
      </c>
      <c r="AN20" s="3" t="str">
        <f t="shared" si="12"/>
        <v/>
      </c>
      <c r="AO20" s="3" t="str">
        <f t="shared" si="12"/>
        <v/>
      </c>
      <c r="AP20" s="3" t="str">
        <f t="shared" si="12"/>
        <v/>
      </c>
      <c r="AQ20" s="3" t="str">
        <f t="shared" si="13"/>
        <v/>
      </c>
      <c r="AR20" s="161"/>
      <c r="AS20" s="161"/>
      <c r="AT20" s="161"/>
      <c r="AU20" s="3" t="str">
        <f t="shared" si="14"/>
        <v/>
      </c>
      <c r="AV20" s="3" t="str">
        <f t="shared" si="14"/>
        <v/>
      </c>
      <c r="AW20" s="3" t="str">
        <f t="shared" si="14"/>
        <v/>
      </c>
      <c r="AX20" s="3" t="str">
        <f t="shared" si="14"/>
        <v/>
      </c>
      <c r="AY20" s="3" t="str">
        <f t="shared" si="14"/>
        <v/>
      </c>
      <c r="AZ20" s="3"/>
      <c r="BA20" s="3"/>
      <c r="BB20" s="3"/>
      <c r="BC20" s="3" t="str">
        <f t="shared" si="15"/>
        <v/>
      </c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</row>
    <row r="21" spans="1:78" ht="12" customHeight="1">
      <c r="A21" s="93" t="str">
        <f t="shared" si="16"/>
        <v/>
      </c>
      <c r="B21" s="108" t="str">
        <f>IF(Info!C21="","",UPPER(Info!C21))</f>
        <v/>
      </c>
      <c r="C21" s="110" t="str">
        <f>IF(Info!D21="","",UPPER(Info!D21))</f>
        <v/>
      </c>
      <c r="D21" s="111" t="str">
        <f>IF(Info!E21="","",UPPER(Info!E21))</f>
        <v/>
      </c>
      <c r="E21" s="112" t="str">
        <f>IF(Info!F21="","",UPPER(Info!F21))</f>
        <v/>
      </c>
      <c r="F21" s="110" t="str">
        <f>IF(Info!G21="","",UPPER(Info!G21))</f>
        <v/>
      </c>
      <c r="G21" s="131"/>
      <c r="H21" s="132"/>
      <c r="I21" s="132"/>
      <c r="J21" s="132"/>
      <c r="K21" s="132"/>
      <c r="L21" s="132"/>
      <c r="M21" s="132"/>
      <c r="N21" s="120" t="str">
        <f t="shared" si="4"/>
        <v/>
      </c>
      <c r="O21" s="120" t="str">
        <f t="shared" si="1"/>
        <v/>
      </c>
      <c r="P21" s="121" t="str">
        <f t="shared" si="5"/>
        <v/>
      </c>
      <c r="Q21" s="131"/>
      <c r="R21" s="132"/>
      <c r="S21" s="132"/>
      <c r="T21" s="132"/>
      <c r="U21" s="132"/>
      <c r="V21" s="120" t="str">
        <f t="shared" si="6"/>
        <v/>
      </c>
      <c r="W21" s="120" t="str">
        <f t="shared" si="2"/>
        <v/>
      </c>
      <c r="X21" s="121" t="str">
        <f t="shared" si="7"/>
        <v/>
      </c>
      <c r="Y21" s="131"/>
      <c r="Z21" s="120" t="str">
        <f t="shared" si="8"/>
        <v/>
      </c>
      <c r="AA21" s="121" t="str">
        <f t="shared" si="9"/>
        <v/>
      </c>
      <c r="AB21" s="59" t="str">
        <f t="shared" si="10"/>
        <v/>
      </c>
      <c r="AC21" s="100" t="str">
        <f t="shared" si="0"/>
        <v/>
      </c>
      <c r="AD21" s="39" t="str">
        <f t="shared" si="11"/>
        <v/>
      </c>
      <c r="AE21" s="89"/>
      <c r="AG21" s="84" t="str">
        <f t="shared" si="17"/>
        <v/>
      </c>
      <c r="AH21" s="38"/>
      <c r="AI21" s="38"/>
      <c r="AJ21" s="38"/>
      <c r="AK21" s="3" t="str">
        <f t="shared" si="12"/>
        <v/>
      </c>
      <c r="AL21" s="3" t="str">
        <f t="shared" si="12"/>
        <v/>
      </c>
      <c r="AM21" s="3" t="str">
        <f t="shared" si="12"/>
        <v/>
      </c>
      <c r="AN21" s="3" t="str">
        <f t="shared" si="12"/>
        <v/>
      </c>
      <c r="AO21" s="3" t="str">
        <f t="shared" si="12"/>
        <v/>
      </c>
      <c r="AP21" s="3" t="str">
        <f t="shared" si="12"/>
        <v/>
      </c>
      <c r="AQ21" s="3" t="str">
        <f t="shared" si="13"/>
        <v/>
      </c>
      <c r="AR21" s="161"/>
      <c r="AS21" s="161"/>
      <c r="AT21" s="161"/>
      <c r="AU21" s="3" t="str">
        <f t="shared" si="14"/>
        <v/>
      </c>
      <c r="AV21" s="3" t="str">
        <f t="shared" si="14"/>
        <v/>
      </c>
      <c r="AW21" s="3" t="str">
        <f t="shared" si="14"/>
        <v/>
      </c>
      <c r="AX21" s="3" t="str">
        <f t="shared" si="14"/>
        <v/>
      </c>
      <c r="AY21" s="3" t="str">
        <f t="shared" si="14"/>
        <v/>
      </c>
      <c r="AZ21" s="3"/>
      <c r="BA21" s="3"/>
      <c r="BB21" s="3"/>
      <c r="BC21" s="3" t="str">
        <f t="shared" si="15"/>
        <v/>
      </c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</row>
    <row r="22" spans="1:78" ht="12" customHeight="1">
      <c r="A22" s="93" t="str">
        <f t="shared" si="16"/>
        <v/>
      </c>
      <c r="B22" s="108" t="str">
        <f>IF(Info!C22="","",UPPER(Info!C22))</f>
        <v/>
      </c>
      <c r="C22" s="110" t="str">
        <f>IF(Info!D22="","",UPPER(Info!D22))</f>
        <v/>
      </c>
      <c r="D22" s="111" t="str">
        <f>IF(Info!E22="","",UPPER(Info!E22))</f>
        <v/>
      </c>
      <c r="E22" s="112" t="str">
        <f>IF(Info!F22="","",UPPER(Info!F22))</f>
        <v/>
      </c>
      <c r="F22" s="110" t="str">
        <f>IF(Info!G22="","",UPPER(Info!G22))</f>
        <v/>
      </c>
      <c r="G22" s="131"/>
      <c r="H22" s="132"/>
      <c r="I22" s="132"/>
      <c r="J22" s="132"/>
      <c r="K22" s="132"/>
      <c r="L22" s="132"/>
      <c r="M22" s="132"/>
      <c r="N22" s="120" t="str">
        <f t="shared" si="4"/>
        <v/>
      </c>
      <c r="O22" s="120" t="str">
        <f t="shared" si="1"/>
        <v/>
      </c>
      <c r="P22" s="121" t="str">
        <f t="shared" si="5"/>
        <v/>
      </c>
      <c r="Q22" s="131"/>
      <c r="R22" s="132"/>
      <c r="S22" s="132"/>
      <c r="T22" s="132"/>
      <c r="U22" s="132"/>
      <c r="V22" s="120" t="str">
        <f t="shared" si="6"/>
        <v/>
      </c>
      <c r="W22" s="120" t="str">
        <f t="shared" si="2"/>
        <v/>
      </c>
      <c r="X22" s="121" t="str">
        <f t="shared" si="7"/>
        <v/>
      </c>
      <c r="Y22" s="131"/>
      <c r="Z22" s="120" t="str">
        <f t="shared" si="8"/>
        <v/>
      </c>
      <c r="AA22" s="121" t="str">
        <f t="shared" si="9"/>
        <v/>
      </c>
      <c r="AB22" s="59" t="str">
        <f t="shared" si="10"/>
        <v/>
      </c>
      <c r="AC22" s="100" t="str">
        <f t="shared" si="0"/>
        <v/>
      </c>
      <c r="AD22" s="39" t="str">
        <f t="shared" si="11"/>
        <v/>
      </c>
      <c r="AE22" s="89"/>
      <c r="AG22" s="84" t="str">
        <f t="shared" si="17"/>
        <v/>
      </c>
      <c r="AH22" s="38"/>
      <c r="AI22" s="38"/>
      <c r="AJ22" s="38"/>
      <c r="AK22" s="3" t="str">
        <f t="shared" si="12"/>
        <v/>
      </c>
      <c r="AL22" s="3" t="str">
        <f t="shared" si="12"/>
        <v/>
      </c>
      <c r="AM22" s="3" t="str">
        <f t="shared" si="12"/>
        <v/>
      </c>
      <c r="AN22" s="3" t="str">
        <f t="shared" si="12"/>
        <v/>
      </c>
      <c r="AO22" s="3" t="str">
        <f t="shared" si="12"/>
        <v/>
      </c>
      <c r="AP22" s="3" t="str">
        <f t="shared" ref="AP22:AP60" si="18">IF(L$10="","",IF(L22&gt;=(0.6*(L$10)),L22,""))</f>
        <v/>
      </c>
      <c r="AQ22" s="3" t="str">
        <f t="shared" si="13"/>
        <v/>
      </c>
      <c r="AR22" s="161"/>
      <c r="AS22" s="161"/>
      <c r="AT22" s="161"/>
      <c r="AU22" s="3" t="str">
        <f t="shared" si="14"/>
        <v/>
      </c>
      <c r="AV22" s="3" t="str">
        <f t="shared" si="14"/>
        <v/>
      </c>
      <c r="AW22" s="3" t="str">
        <f t="shared" si="14"/>
        <v/>
      </c>
      <c r="AX22" s="3" t="str">
        <f t="shared" si="14"/>
        <v/>
      </c>
      <c r="AY22" s="3" t="str">
        <f t="shared" si="14"/>
        <v/>
      </c>
      <c r="AZ22" s="3"/>
      <c r="BA22" s="3"/>
      <c r="BB22" s="3"/>
      <c r="BC22" s="3" t="str">
        <f t="shared" si="15"/>
        <v/>
      </c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</row>
    <row r="23" spans="1:78" ht="12" customHeight="1">
      <c r="A23" s="93" t="str">
        <f t="shared" si="16"/>
        <v/>
      </c>
      <c r="B23" s="108" t="str">
        <f>IF(Info!C23="","",UPPER(Info!C23))</f>
        <v/>
      </c>
      <c r="C23" s="110" t="str">
        <f>IF(Info!D23="","",UPPER(Info!D23))</f>
        <v/>
      </c>
      <c r="D23" s="111" t="str">
        <f>IF(Info!E23="","",UPPER(Info!E23))</f>
        <v/>
      </c>
      <c r="E23" s="112" t="str">
        <f>IF(Info!F23="","",UPPER(Info!F23))</f>
        <v/>
      </c>
      <c r="F23" s="110" t="str">
        <f>IF(Info!G23="","",UPPER(Info!G23))</f>
        <v/>
      </c>
      <c r="G23" s="131"/>
      <c r="H23" s="132"/>
      <c r="I23" s="132"/>
      <c r="J23" s="132"/>
      <c r="K23" s="132"/>
      <c r="L23" s="132"/>
      <c r="M23" s="132"/>
      <c r="N23" s="120" t="str">
        <f t="shared" si="4"/>
        <v/>
      </c>
      <c r="O23" s="120" t="str">
        <f t="shared" si="1"/>
        <v/>
      </c>
      <c r="P23" s="121" t="str">
        <f t="shared" si="5"/>
        <v/>
      </c>
      <c r="Q23" s="131"/>
      <c r="R23" s="132"/>
      <c r="S23" s="132"/>
      <c r="T23" s="132"/>
      <c r="U23" s="132"/>
      <c r="V23" s="120" t="str">
        <f t="shared" si="6"/>
        <v/>
      </c>
      <c r="W23" s="120" t="str">
        <f t="shared" si="2"/>
        <v/>
      </c>
      <c r="X23" s="121" t="str">
        <f t="shared" si="7"/>
        <v/>
      </c>
      <c r="Y23" s="131"/>
      <c r="Z23" s="120" t="str">
        <f t="shared" si="8"/>
        <v/>
      </c>
      <c r="AA23" s="121" t="str">
        <f t="shared" si="9"/>
        <v/>
      </c>
      <c r="AB23" s="59" t="str">
        <f t="shared" si="10"/>
        <v/>
      </c>
      <c r="AC23" s="100" t="str">
        <f t="shared" si="0"/>
        <v/>
      </c>
      <c r="AD23" s="39" t="str">
        <f t="shared" si="11"/>
        <v/>
      </c>
      <c r="AE23" s="89"/>
      <c r="AG23" s="84" t="str">
        <f t="shared" si="17"/>
        <v/>
      </c>
      <c r="AH23" s="38"/>
      <c r="AI23" s="38"/>
      <c r="AJ23" s="38"/>
      <c r="AK23" s="3" t="str">
        <f t="shared" si="12"/>
        <v/>
      </c>
      <c r="AL23" s="3" t="str">
        <f t="shared" si="12"/>
        <v/>
      </c>
      <c r="AM23" s="3" t="str">
        <f t="shared" si="12"/>
        <v/>
      </c>
      <c r="AN23" s="3" t="str">
        <f t="shared" si="12"/>
        <v/>
      </c>
      <c r="AO23" s="3" t="str">
        <f t="shared" si="12"/>
        <v/>
      </c>
      <c r="AP23" s="3" t="str">
        <f t="shared" si="18"/>
        <v/>
      </c>
      <c r="AQ23" s="3" t="str">
        <f t="shared" si="13"/>
        <v/>
      </c>
      <c r="AR23" s="161"/>
      <c r="AS23" s="161"/>
      <c r="AT23" s="161"/>
      <c r="AU23" s="3" t="str">
        <f t="shared" si="14"/>
        <v/>
      </c>
      <c r="AV23" s="3" t="str">
        <f t="shared" si="14"/>
        <v/>
      </c>
      <c r="AW23" s="3" t="str">
        <f t="shared" si="14"/>
        <v/>
      </c>
      <c r="AX23" s="3" t="str">
        <f t="shared" si="14"/>
        <v/>
      </c>
      <c r="AY23" s="3" t="str">
        <f t="shared" si="14"/>
        <v/>
      </c>
      <c r="AZ23" s="3"/>
      <c r="BA23" s="3"/>
      <c r="BB23" s="3"/>
      <c r="BC23" s="3" t="str">
        <f t="shared" si="15"/>
        <v/>
      </c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</row>
    <row r="24" spans="1:78" ht="12" customHeight="1">
      <c r="A24" s="93" t="str">
        <f t="shared" si="16"/>
        <v/>
      </c>
      <c r="B24" s="108" t="str">
        <f>IF(Info!C24="","",UPPER(Info!C24))</f>
        <v/>
      </c>
      <c r="C24" s="110" t="str">
        <f>IF(Info!D24="","",UPPER(Info!D24))</f>
        <v/>
      </c>
      <c r="D24" s="111" t="str">
        <f>IF(Info!E24="","",UPPER(Info!E24))</f>
        <v/>
      </c>
      <c r="E24" s="112" t="str">
        <f>IF(Info!F24="","",UPPER(Info!F24))</f>
        <v/>
      </c>
      <c r="F24" s="110" t="str">
        <f>IF(Info!G24="","",UPPER(Info!G24))</f>
        <v/>
      </c>
      <c r="G24" s="131"/>
      <c r="H24" s="132"/>
      <c r="I24" s="132"/>
      <c r="J24" s="132"/>
      <c r="K24" s="132"/>
      <c r="L24" s="132"/>
      <c r="M24" s="132"/>
      <c r="N24" s="120" t="str">
        <f t="shared" si="4"/>
        <v/>
      </c>
      <c r="O24" s="120" t="str">
        <f t="shared" si="1"/>
        <v/>
      </c>
      <c r="P24" s="121" t="str">
        <f t="shared" si="5"/>
        <v/>
      </c>
      <c r="Q24" s="131"/>
      <c r="R24" s="132"/>
      <c r="S24" s="132"/>
      <c r="T24" s="132"/>
      <c r="U24" s="132"/>
      <c r="V24" s="120" t="str">
        <f t="shared" si="6"/>
        <v/>
      </c>
      <c r="W24" s="120" t="str">
        <f t="shared" si="2"/>
        <v/>
      </c>
      <c r="X24" s="121" t="str">
        <f t="shared" si="7"/>
        <v/>
      </c>
      <c r="Y24" s="131"/>
      <c r="Z24" s="120" t="str">
        <f t="shared" si="8"/>
        <v/>
      </c>
      <c r="AA24" s="121" t="str">
        <f t="shared" si="9"/>
        <v/>
      </c>
      <c r="AB24" s="59" t="str">
        <f t="shared" si="10"/>
        <v/>
      </c>
      <c r="AC24" s="100" t="str">
        <f t="shared" si="0"/>
        <v/>
      </c>
      <c r="AD24" s="39" t="str">
        <f t="shared" si="11"/>
        <v/>
      </c>
      <c r="AE24" s="89"/>
      <c r="AG24" s="84" t="str">
        <f t="shared" si="17"/>
        <v/>
      </c>
      <c r="AH24" s="38"/>
      <c r="AI24" s="38"/>
      <c r="AJ24" s="38"/>
      <c r="AK24" s="3" t="str">
        <f t="shared" si="12"/>
        <v/>
      </c>
      <c r="AL24" s="3" t="str">
        <f t="shared" si="12"/>
        <v/>
      </c>
      <c r="AM24" s="3" t="str">
        <f t="shared" si="12"/>
        <v/>
      </c>
      <c r="AN24" s="3" t="str">
        <f t="shared" si="12"/>
        <v/>
      </c>
      <c r="AO24" s="3" t="str">
        <f t="shared" si="12"/>
        <v/>
      </c>
      <c r="AP24" s="3" t="str">
        <f t="shared" si="18"/>
        <v/>
      </c>
      <c r="AQ24" s="3" t="str">
        <f t="shared" si="13"/>
        <v/>
      </c>
      <c r="AR24" s="161"/>
      <c r="AS24" s="161"/>
      <c r="AT24" s="161"/>
      <c r="AU24" s="3" t="str">
        <f t="shared" si="14"/>
        <v/>
      </c>
      <c r="AV24" s="3" t="str">
        <f t="shared" si="14"/>
        <v/>
      </c>
      <c r="AW24" s="3" t="str">
        <f t="shared" si="14"/>
        <v/>
      </c>
      <c r="AX24" s="3" t="str">
        <f t="shared" si="14"/>
        <v/>
      </c>
      <c r="AY24" s="3" t="str">
        <f t="shared" si="14"/>
        <v/>
      </c>
      <c r="AZ24" s="3"/>
      <c r="BA24" s="3"/>
      <c r="BB24" s="3"/>
      <c r="BC24" s="3" t="str">
        <f t="shared" si="15"/>
        <v/>
      </c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</row>
    <row r="25" spans="1:78" ht="12" customHeight="1">
      <c r="A25" s="93" t="str">
        <f t="shared" si="16"/>
        <v/>
      </c>
      <c r="B25" s="108" t="str">
        <f>IF(Info!C25="","",UPPER(Info!C25))</f>
        <v/>
      </c>
      <c r="C25" s="110" t="str">
        <f>IF(Info!D25="","",UPPER(Info!D25))</f>
        <v/>
      </c>
      <c r="D25" s="111" t="str">
        <f>IF(Info!E25="","",UPPER(Info!E25))</f>
        <v/>
      </c>
      <c r="E25" s="112" t="str">
        <f>IF(Info!F25="","",UPPER(Info!F25))</f>
        <v/>
      </c>
      <c r="F25" s="110" t="str">
        <f>IF(Info!G25="","",UPPER(Info!G25))</f>
        <v/>
      </c>
      <c r="G25" s="131"/>
      <c r="H25" s="132"/>
      <c r="I25" s="132"/>
      <c r="J25" s="132"/>
      <c r="K25" s="132"/>
      <c r="L25" s="132"/>
      <c r="M25" s="132"/>
      <c r="N25" s="120" t="str">
        <f t="shared" si="4"/>
        <v/>
      </c>
      <c r="O25" s="120" t="str">
        <f t="shared" si="1"/>
        <v/>
      </c>
      <c r="P25" s="121" t="str">
        <f t="shared" si="5"/>
        <v/>
      </c>
      <c r="Q25" s="131"/>
      <c r="R25" s="132"/>
      <c r="S25" s="132"/>
      <c r="T25" s="132"/>
      <c r="U25" s="132"/>
      <c r="V25" s="120" t="str">
        <f t="shared" si="6"/>
        <v/>
      </c>
      <c r="W25" s="120" t="str">
        <f t="shared" si="2"/>
        <v/>
      </c>
      <c r="X25" s="121" t="str">
        <f t="shared" si="7"/>
        <v/>
      </c>
      <c r="Y25" s="131"/>
      <c r="Z25" s="120" t="str">
        <f t="shared" si="8"/>
        <v/>
      </c>
      <c r="AA25" s="121" t="str">
        <f t="shared" si="9"/>
        <v/>
      </c>
      <c r="AB25" s="59" t="str">
        <f t="shared" si="10"/>
        <v/>
      </c>
      <c r="AC25" s="100" t="str">
        <f t="shared" si="0"/>
        <v/>
      </c>
      <c r="AD25" s="39" t="str">
        <f t="shared" si="11"/>
        <v/>
      </c>
      <c r="AE25" s="89"/>
      <c r="AG25" s="84" t="str">
        <f t="shared" si="17"/>
        <v/>
      </c>
      <c r="AH25" s="38"/>
      <c r="AI25" s="38"/>
      <c r="AJ25" s="38"/>
      <c r="AK25" s="3" t="str">
        <f t="shared" si="12"/>
        <v/>
      </c>
      <c r="AL25" s="3" t="str">
        <f t="shared" si="12"/>
        <v/>
      </c>
      <c r="AM25" s="3" t="str">
        <f t="shared" si="12"/>
        <v/>
      </c>
      <c r="AN25" s="3" t="str">
        <f t="shared" si="12"/>
        <v/>
      </c>
      <c r="AO25" s="3" t="str">
        <f t="shared" si="12"/>
        <v/>
      </c>
      <c r="AP25" s="3" t="str">
        <f t="shared" si="18"/>
        <v/>
      </c>
      <c r="AQ25" s="3" t="str">
        <f t="shared" si="13"/>
        <v/>
      </c>
      <c r="AR25" s="161"/>
      <c r="AS25" s="161"/>
      <c r="AT25" s="161"/>
      <c r="AU25" s="3" t="str">
        <f t="shared" si="14"/>
        <v/>
      </c>
      <c r="AV25" s="3" t="str">
        <f t="shared" si="14"/>
        <v/>
      </c>
      <c r="AW25" s="3" t="str">
        <f t="shared" si="14"/>
        <v/>
      </c>
      <c r="AX25" s="3" t="str">
        <f t="shared" si="14"/>
        <v/>
      </c>
      <c r="AY25" s="3" t="str">
        <f t="shared" si="14"/>
        <v/>
      </c>
      <c r="AZ25" s="3"/>
      <c r="BA25" s="3"/>
      <c r="BB25" s="3"/>
      <c r="BC25" s="3" t="str">
        <f t="shared" si="15"/>
        <v/>
      </c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</row>
    <row r="26" spans="1:78" ht="12" customHeight="1">
      <c r="A26" s="93" t="str">
        <f t="shared" si="16"/>
        <v/>
      </c>
      <c r="B26" s="108" t="str">
        <f>IF(Info!C26="","",UPPER(Info!C26))</f>
        <v/>
      </c>
      <c r="C26" s="110" t="str">
        <f>IF(Info!D26="","",UPPER(Info!D26))</f>
        <v/>
      </c>
      <c r="D26" s="111" t="str">
        <f>IF(Info!E26="","",UPPER(Info!E26))</f>
        <v/>
      </c>
      <c r="E26" s="112" t="str">
        <f>IF(Info!F26="","",UPPER(Info!F26))</f>
        <v/>
      </c>
      <c r="F26" s="110" t="str">
        <f>IF(Info!G26="","",UPPER(Info!G26))</f>
        <v/>
      </c>
      <c r="G26" s="131"/>
      <c r="H26" s="132"/>
      <c r="I26" s="132"/>
      <c r="J26" s="132"/>
      <c r="K26" s="132"/>
      <c r="L26" s="132"/>
      <c r="M26" s="132"/>
      <c r="N26" s="120" t="str">
        <f t="shared" si="4"/>
        <v/>
      </c>
      <c r="O26" s="120" t="str">
        <f t="shared" si="1"/>
        <v/>
      </c>
      <c r="P26" s="121" t="str">
        <f t="shared" si="5"/>
        <v/>
      </c>
      <c r="Q26" s="131"/>
      <c r="R26" s="132"/>
      <c r="S26" s="132"/>
      <c r="T26" s="132"/>
      <c r="U26" s="132"/>
      <c r="V26" s="120" t="str">
        <f t="shared" si="6"/>
        <v/>
      </c>
      <c r="W26" s="120" t="str">
        <f t="shared" si="2"/>
        <v/>
      </c>
      <c r="X26" s="121" t="str">
        <f t="shared" si="7"/>
        <v/>
      </c>
      <c r="Y26" s="131"/>
      <c r="Z26" s="120" t="str">
        <f t="shared" si="8"/>
        <v/>
      </c>
      <c r="AA26" s="121" t="str">
        <f t="shared" si="9"/>
        <v/>
      </c>
      <c r="AB26" s="59" t="str">
        <f t="shared" si="10"/>
        <v/>
      </c>
      <c r="AC26" s="100" t="str">
        <f t="shared" si="0"/>
        <v/>
      </c>
      <c r="AD26" s="39" t="str">
        <f t="shared" si="11"/>
        <v/>
      </c>
      <c r="AE26" s="89"/>
      <c r="AG26" s="84" t="str">
        <f t="shared" si="17"/>
        <v/>
      </c>
      <c r="AH26" s="38"/>
      <c r="AI26" s="38"/>
      <c r="AJ26" s="38"/>
      <c r="AK26" s="3" t="str">
        <f t="shared" si="12"/>
        <v/>
      </c>
      <c r="AL26" s="3" t="str">
        <f t="shared" si="12"/>
        <v/>
      </c>
      <c r="AM26" s="3" t="str">
        <f t="shared" si="12"/>
        <v/>
      </c>
      <c r="AN26" s="3" t="str">
        <f t="shared" si="12"/>
        <v/>
      </c>
      <c r="AO26" s="3" t="str">
        <f t="shared" si="12"/>
        <v/>
      </c>
      <c r="AP26" s="3" t="str">
        <f t="shared" si="18"/>
        <v/>
      </c>
      <c r="AQ26" s="3" t="str">
        <f t="shared" si="13"/>
        <v/>
      </c>
      <c r="AR26" s="161"/>
      <c r="AS26" s="161"/>
      <c r="AT26" s="161"/>
      <c r="AU26" s="3" t="str">
        <f t="shared" si="14"/>
        <v/>
      </c>
      <c r="AV26" s="3" t="str">
        <f t="shared" si="14"/>
        <v/>
      </c>
      <c r="AW26" s="3" t="str">
        <f t="shared" si="14"/>
        <v/>
      </c>
      <c r="AX26" s="3" t="str">
        <f t="shared" si="14"/>
        <v/>
      </c>
      <c r="AY26" s="3" t="str">
        <f t="shared" si="14"/>
        <v/>
      </c>
      <c r="AZ26" s="3"/>
      <c r="BA26" s="3"/>
      <c r="BB26" s="3"/>
      <c r="BC26" s="3" t="str">
        <f t="shared" si="15"/>
        <v/>
      </c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</row>
    <row r="27" spans="1:78" ht="12" customHeight="1">
      <c r="A27" s="93" t="str">
        <f t="shared" si="16"/>
        <v/>
      </c>
      <c r="B27" s="108" t="str">
        <f>IF(Info!C27="","",UPPER(Info!C27))</f>
        <v/>
      </c>
      <c r="C27" s="110" t="str">
        <f>IF(Info!D27="","",UPPER(Info!D27))</f>
        <v/>
      </c>
      <c r="D27" s="111" t="str">
        <f>IF(Info!E27="","",UPPER(Info!E27))</f>
        <v/>
      </c>
      <c r="E27" s="112" t="str">
        <f>IF(Info!F27="","",UPPER(Info!F27))</f>
        <v/>
      </c>
      <c r="F27" s="110" t="str">
        <f>IF(Info!G27="","",UPPER(Info!G27))</f>
        <v/>
      </c>
      <c r="G27" s="131"/>
      <c r="H27" s="132"/>
      <c r="I27" s="132"/>
      <c r="J27" s="132"/>
      <c r="K27" s="132"/>
      <c r="L27" s="132"/>
      <c r="M27" s="132"/>
      <c r="N27" s="120" t="str">
        <f t="shared" si="4"/>
        <v/>
      </c>
      <c r="O27" s="120" t="str">
        <f t="shared" si="1"/>
        <v/>
      </c>
      <c r="P27" s="121" t="str">
        <f t="shared" si="5"/>
        <v/>
      </c>
      <c r="Q27" s="131"/>
      <c r="R27" s="132"/>
      <c r="S27" s="132"/>
      <c r="T27" s="132"/>
      <c r="U27" s="132"/>
      <c r="V27" s="120" t="str">
        <f t="shared" si="6"/>
        <v/>
      </c>
      <c r="W27" s="120" t="str">
        <f t="shared" si="2"/>
        <v/>
      </c>
      <c r="X27" s="121" t="str">
        <f t="shared" si="7"/>
        <v/>
      </c>
      <c r="Y27" s="131"/>
      <c r="Z27" s="120" t="str">
        <f t="shared" si="8"/>
        <v/>
      </c>
      <c r="AA27" s="121" t="str">
        <f t="shared" si="9"/>
        <v/>
      </c>
      <c r="AB27" s="59" t="str">
        <f t="shared" si="10"/>
        <v/>
      </c>
      <c r="AC27" s="100" t="str">
        <f t="shared" si="0"/>
        <v/>
      </c>
      <c r="AD27" s="39" t="str">
        <f t="shared" si="11"/>
        <v/>
      </c>
      <c r="AE27" s="89"/>
      <c r="AG27" s="84" t="str">
        <f t="shared" si="17"/>
        <v/>
      </c>
      <c r="AH27" s="38"/>
      <c r="AI27" s="38"/>
      <c r="AJ27" s="38"/>
      <c r="AK27" s="3" t="str">
        <f t="shared" si="12"/>
        <v/>
      </c>
      <c r="AL27" s="3" t="str">
        <f t="shared" si="12"/>
        <v/>
      </c>
      <c r="AM27" s="3" t="str">
        <f t="shared" si="12"/>
        <v/>
      </c>
      <c r="AN27" s="3" t="str">
        <f t="shared" si="12"/>
        <v/>
      </c>
      <c r="AO27" s="3" t="str">
        <f t="shared" si="12"/>
        <v/>
      </c>
      <c r="AP27" s="3" t="str">
        <f t="shared" si="18"/>
        <v/>
      </c>
      <c r="AQ27" s="3" t="str">
        <f t="shared" si="13"/>
        <v/>
      </c>
      <c r="AR27" s="161"/>
      <c r="AS27" s="161"/>
      <c r="AT27" s="161"/>
      <c r="AU27" s="3" t="str">
        <f t="shared" si="14"/>
        <v/>
      </c>
      <c r="AV27" s="3" t="str">
        <f t="shared" si="14"/>
        <v/>
      </c>
      <c r="AW27" s="3" t="str">
        <f t="shared" si="14"/>
        <v/>
      </c>
      <c r="AX27" s="3" t="str">
        <f t="shared" si="14"/>
        <v/>
      </c>
      <c r="AY27" s="3" t="str">
        <f t="shared" si="14"/>
        <v/>
      </c>
      <c r="AZ27" s="3"/>
      <c r="BA27" s="3"/>
      <c r="BB27" s="3"/>
      <c r="BC27" s="3" t="str">
        <f t="shared" si="15"/>
        <v/>
      </c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</row>
    <row r="28" spans="1:78" ht="12" customHeight="1">
      <c r="A28" s="93" t="str">
        <f t="shared" si="16"/>
        <v/>
      </c>
      <c r="B28" s="108" t="str">
        <f>IF(Info!C28="","",UPPER(Info!C28))</f>
        <v/>
      </c>
      <c r="C28" s="110" t="str">
        <f>IF(Info!D28="","",UPPER(Info!D28))</f>
        <v/>
      </c>
      <c r="D28" s="111" t="str">
        <f>IF(Info!E28="","",UPPER(Info!E28))</f>
        <v/>
      </c>
      <c r="E28" s="112" t="str">
        <f>IF(Info!F28="","",UPPER(Info!F28))</f>
        <v/>
      </c>
      <c r="F28" s="110" t="str">
        <f>IF(Info!G28="","",UPPER(Info!G28))</f>
        <v/>
      </c>
      <c r="G28" s="131"/>
      <c r="H28" s="132"/>
      <c r="I28" s="132"/>
      <c r="J28" s="132"/>
      <c r="K28" s="132"/>
      <c r="L28" s="132"/>
      <c r="M28" s="132"/>
      <c r="N28" s="120" t="str">
        <f t="shared" si="4"/>
        <v/>
      </c>
      <c r="O28" s="120" t="str">
        <f t="shared" si="1"/>
        <v/>
      </c>
      <c r="P28" s="121" t="str">
        <f t="shared" si="5"/>
        <v/>
      </c>
      <c r="Q28" s="131"/>
      <c r="R28" s="132"/>
      <c r="S28" s="132"/>
      <c r="T28" s="132"/>
      <c r="U28" s="132"/>
      <c r="V28" s="120" t="str">
        <f t="shared" si="6"/>
        <v/>
      </c>
      <c r="W28" s="120" t="str">
        <f t="shared" si="2"/>
        <v/>
      </c>
      <c r="X28" s="121" t="str">
        <f t="shared" si="7"/>
        <v/>
      </c>
      <c r="Y28" s="131"/>
      <c r="Z28" s="120" t="str">
        <f t="shared" si="8"/>
        <v/>
      </c>
      <c r="AA28" s="121" t="str">
        <f t="shared" si="9"/>
        <v/>
      </c>
      <c r="AB28" s="59" t="str">
        <f t="shared" si="10"/>
        <v/>
      </c>
      <c r="AC28" s="100" t="str">
        <f t="shared" si="0"/>
        <v/>
      </c>
      <c r="AD28" s="39" t="str">
        <f t="shared" si="11"/>
        <v/>
      </c>
      <c r="AE28" s="89"/>
      <c r="AG28" s="84" t="str">
        <f t="shared" si="17"/>
        <v/>
      </c>
      <c r="AH28" s="38"/>
      <c r="AI28" s="38"/>
      <c r="AJ28" s="38"/>
      <c r="AK28" s="3" t="str">
        <f t="shared" si="12"/>
        <v/>
      </c>
      <c r="AL28" s="3" t="str">
        <f t="shared" si="12"/>
        <v/>
      </c>
      <c r="AM28" s="3" t="str">
        <f t="shared" si="12"/>
        <v/>
      </c>
      <c r="AN28" s="3" t="str">
        <f t="shared" si="12"/>
        <v/>
      </c>
      <c r="AO28" s="3" t="str">
        <f t="shared" si="12"/>
        <v/>
      </c>
      <c r="AP28" s="3" t="str">
        <f t="shared" si="18"/>
        <v/>
      </c>
      <c r="AQ28" s="3" t="str">
        <f t="shared" si="13"/>
        <v/>
      </c>
      <c r="AR28" s="161"/>
      <c r="AS28" s="161"/>
      <c r="AT28" s="161"/>
      <c r="AU28" s="3" t="str">
        <f t="shared" si="14"/>
        <v/>
      </c>
      <c r="AV28" s="3" t="str">
        <f t="shared" si="14"/>
        <v/>
      </c>
      <c r="AW28" s="3" t="str">
        <f t="shared" si="14"/>
        <v/>
      </c>
      <c r="AX28" s="3" t="str">
        <f t="shared" si="14"/>
        <v/>
      </c>
      <c r="AY28" s="3" t="str">
        <f t="shared" si="14"/>
        <v/>
      </c>
      <c r="AZ28" s="3"/>
      <c r="BA28" s="3"/>
      <c r="BB28" s="3"/>
      <c r="BC28" s="3" t="str">
        <f t="shared" si="15"/>
        <v/>
      </c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</row>
    <row r="29" spans="1:78" ht="12" customHeight="1">
      <c r="A29" s="93" t="str">
        <f t="shared" si="16"/>
        <v/>
      </c>
      <c r="B29" s="108" t="str">
        <f>IF(Info!C29="","",UPPER(Info!C29))</f>
        <v/>
      </c>
      <c r="C29" s="110" t="str">
        <f>IF(Info!D29="","",UPPER(Info!D29))</f>
        <v/>
      </c>
      <c r="D29" s="111" t="str">
        <f>IF(Info!E29="","",UPPER(Info!E29))</f>
        <v/>
      </c>
      <c r="E29" s="112" t="str">
        <f>IF(Info!F29="","",UPPER(Info!F29))</f>
        <v/>
      </c>
      <c r="F29" s="110" t="str">
        <f>IF(Info!G29="","",UPPER(Info!G29))</f>
        <v/>
      </c>
      <c r="G29" s="131"/>
      <c r="H29" s="132"/>
      <c r="I29" s="132"/>
      <c r="J29" s="132"/>
      <c r="K29" s="132"/>
      <c r="L29" s="132"/>
      <c r="M29" s="132"/>
      <c r="N29" s="120" t="str">
        <f t="shared" si="4"/>
        <v/>
      </c>
      <c r="O29" s="120" t="str">
        <f t="shared" si="1"/>
        <v/>
      </c>
      <c r="P29" s="121" t="str">
        <f t="shared" si="5"/>
        <v/>
      </c>
      <c r="Q29" s="131"/>
      <c r="R29" s="132"/>
      <c r="S29" s="132"/>
      <c r="T29" s="132"/>
      <c r="U29" s="132"/>
      <c r="V29" s="120" t="str">
        <f t="shared" si="6"/>
        <v/>
      </c>
      <c r="W29" s="120" t="str">
        <f t="shared" si="2"/>
        <v/>
      </c>
      <c r="X29" s="121" t="str">
        <f t="shared" si="7"/>
        <v/>
      </c>
      <c r="Y29" s="131"/>
      <c r="Z29" s="120" t="str">
        <f t="shared" si="8"/>
        <v/>
      </c>
      <c r="AA29" s="121" t="str">
        <f t="shared" si="9"/>
        <v/>
      </c>
      <c r="AB29" s="59" t="str">
        <f t="shared" si="10"/>
        <v/>
      </c>
      <c r="AC29" s="100" t="str">
        <f t="shared" si="0"/>
        <v/>
      </c>
      <c r="AD29" s="39" t="str">
        <f t="shared" si="11"/>
        <v/>
      </c>
      <c r="AE29" s="89"/>
      <c r="AG29" s="84" t="str">
        <f t="shared" si="17"/>
        <v/>
      </c>
      <c r="AH29" s="38"/>
      <c r="AI29" s="38"/>
      <c r="AJ29" s="38"/>
      <c r="AK29" s="3" t="str">
        <f t="shared" si="12"/>
        <v/>
      </c>
      <c r="AL29" s="3" t="str">
        <f t="shared" si="12"/>
        <v/>
      </c>
      <c r="AM29" s="3" t="str">
        <f t="shared" si="12"/>
        <v/>
      </c>
      <c r="AN29" s="3" t="str">
        <f t="shared" si="12"/>
        <v/>
      </c>
      <c r="AO29" s="3" t="str">
        <f t="shared" si="12"/>
        <v/>
      </c>
      <c r="AP29" s="3" t="str">
        <f t="shared" si="18"/>
        <v/>
      </c>
      <c r="AQ29" s="3" t="str">
        <f t="shared" si="13"/>
        <v/>
      </c>
      <c r="AR29" s="161"/>
      <c r="AS29" s="161"/>
      <c r="AT29" s="161"/>
      <c r="AU29" s="3" t="str">
        <f t="shared" si="14"/>
        <v/>
      </c>
      <c r="AV29" s="3" t="str">
        <f t="shared" si="14"/>
        <v/>
      </c>
      <c r="AW29" s="3" t="str">
        <f t="shared" si="14"/>
        <v/>
      </c>
      <c r="AX29" s="3" t="str">
        <f t="shared" si="14"/>
        <v/>
      </c>
      <c r="AY29" s="3" t="str">
        <f t="shared" si="14"/>
        <v/>
      </c>
      <c r="AZ29" s="3"/>
      <c r="BA29" s="3"/>
      <c r="BB29" s="3"/>
      <c r="BC29" s="3" t="str">
        <f t="shared" si="15"/>
        <v/>
      </c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</row>
    <row r="30" spans="1:78" ht="12" customHeight="1">
      <c r="A30" s="93" t="str">
        <f t="shared" si="16"/>
        <v/>
      </c>
      <c r="B30" s="108" t="str">
        <f>IF(Info!C30="","",UPPER(Info!C30))</f>
        <v/>
      </c>
      <c r="C30" s="110" t="str">
        <f>IF(Info!D30="","",UPPER(Info!D30))</f>
        <v/>
      </c>
      <c r="D30" s="111" t="str">
        <f>IF(Info!E30="","",UPPER(Info!E30))</f>
        <v/>
      </c>
      <c r="E30" s="112" t="str">
        <f>IF(Info!F30="","",UPPER(Info!F30))</f>
        <v/>
      </c>
      <c r="F30" s="110" t="str">
        <f>IF(Info!G30="","",UPPER(Info!G30))</f>
        <v/>
      </c>
      <c r="G30" s="131"/>
      <c r="H30" s="132"/>
      <c r="I30" s="132"/>
      <c r="J30" s="132"/>
      <c r="K30" s="132"/>
      <c r="L30" s="132"/>
      <c r="M30" s="132"/>
      <c r="N30" s="120" t="str">
        <f t="shared" si="4"/>
        <v/>
      </c>
      <c r="O30" s="120" t="str">
        <f t="shared" si="1"/>
        <v/>
      </c>
      <c r="P30" s="121" t="str">
        <f t="shared" si="5"/>
        <v/>
      </c>
      <c r="Q30" s="131"/>
      <c r="R30" s="132"/>
      <c r="S30" s="132"/>
      <c r="T30" s="132"/>
      <c r="U30" s="132"/>
      <c r="V30" s="120" t="str">
        <f t="shared" si="6"/>
        <v/>
      </c>
      <c r="W30" s="120" t="str">
        <f t="shared" si="2"/>
        <v/>
      </c>
      <c r="X30" s="121" t="str">
        <f t="shared" si="7"/>
        <v/>
      </c>
      <c r="Y30" s="131"/>
      <c r="Z30" s="120" t="str">
        <f t="shared" si="8"/>
        <v/>
      </c>
      <c r="AA30" s="121" t="str">
        <f t="shared" si="9"/>
        <v/>
      </c>
      <c r="AB30" s="59" t="str">
        <f t="shared" si="10"/>
        <v/>
      </c>
      <c r="AC30" s="100" t="str">
        <f t="shared" si="0"/>
        <v/>
      </c>
      <c r="AD30" s="39" t="str">
        <f t="shared" si="11"/>
        <v/>
      </c>
      <c r="AE30" s="89"/>
      <c r="AG30" s="84" t="str">
        <f t="shared" si="17"/>
        <v/>
      </c>
      <c r="AH30" s="38"/>
      <c r="AI30" s="38"/>
      <c r="AJ30" s="38"/>
      <c r="AK30" s="3" t="str">
        <f t="shared" si="12"/>
        <v/>
      </c>
      <c r="AL30" s="3" t="str">
        <f t="shared" si="12"/>
        <v/>
      </c>
      <c r="AM30" s="3" t="str">
        <f t="shared" si="12"/>
        <v/>
      </c>
      <c r="AN30" s="3" t="str">
        <f t="shared" si="12"/>
        <v/>
      </c>
      <c r="AO30" s="3" t="str">
        <f t="shared" si="12"/>
        <v/>
      </c>
      <c r="AP30" s="3" t="str">
        <f t="shared" si="18"/>
        <v/>
      </c>
      <c r="AQ30" s="3" t="str">
        <f t="shared" si="13"/>
        <v/>
      </c>
      <c r="AR30" s="161"/>
      <c r="AS30" s="161"/>
      <c r="AT30" s="161"/>
      <c r="AU30" s="3" t="str">
        <f t="shared" si="14"/>
        <v/>
      </c>
      <c r="AV30" s="3" t="str">
        <f t="shared" si="14"/>
        <v/>
      </c>
      <c r="AW30" s="3" t="str">
        <f t="shared" si="14"/>
        <v/>
      </c>
      <c r="AX30" s="3" t="str">
        <f t="shared" si="14"/>
        <v/>
      </c>
      <c r="AY30" s="3" t="str">
        <f t="shared" si="14"/>
        <v/>
      </c>
      <c r="AZ30" s="3"/>
      <c r="BA30" s="3"/>
      <c r="BB30" s="3"/>
      <c r="BC30" s="3" t="str">
        <f t="shared" si="15"/>
        <v/>
      </c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</row>
    <row r="31" spans="1:78" ht="12" customHeight="1">
      <c r="A31" s="93" t="str">
        <f t="shared" si="16"/>
        <v/>
      </c>
      <c r="B31" s="108" t="str">
        <f>IF(Info!C31="","",UPPER(Info!C31))</f>
        <v/>
      </c>
      <c r="C31" s="110" t="str">
        <f>IF(Info!D31="","",UPPER(Info!D31))</f>
        <v/>
      </c>
      <c r="D31" s="111" t="str">
        <f>IF(Info!E31="","",UPPER(Info!E31))</f>
        <v/>
      </c>
      <c r="E31" s="112" t="str">
        <f>IF(Info!F31="","",UPPER(Info!F31))</f>
        <v/>
      </c>
      <c r="F31" s="110" t="str">
        <f>IF(Info!G31="","",UPPER(Info!G31))</f>
        <v/>
      </c>
      <c r="G31" s="131"/>
      <c r="H31" s="132"/>
      <c r="I31" s="132"/>
      <c r="J31" s="132"/>
      <c r="K31" s="132"/>
      <c r="L31" s="132"/>
      <c r="M31" s="132"/>
      <c r="N31" s="120" t="str">
        <f t="shared" si="4"/>
        <v/>
      </c>
      <c r="O31" s="120" t="str">
        <f t="shared" si="1"/>
        <v/>
      </c>
      <c r="P31" s="121" t="str">
        <f t="shared" si="5"/>
        <v/>
      </c>
      <c r="Q31" s="131"/>
      <c r="R31" s="132"/>
      <c r="S31" s="132"/>
      <c r="T31" s="132"/>
      <c r="U31" s="132"/>
      <c r="V31" s="120" t="str">
        <f t="shared" si="6"/>
        <v/>
      </c>
      <c r="W31" s="120" t="str">
        <f t="shared" si="2"/>
        <v/>
      </c>
      <c r="X31" s="121" t="str">
        <f t="shared" si="7"/>
        <v/>
      </c>
      <c r="Y31" s="131"/>
      <c r="Z31" s="120" t="str">
        <f t="shared" si="8"/>
        <v/>
      </c>
      <c r="AA31" s="121" t="str">
        <f t="shared" si="9"/>
        <v/>
      </c>
      <c r="AB31" s="59" t="str">
        <f t="shared" si="10"/>
        <v/>
      </c>
      <c r="AC31" s="100" t="str">
        <f t="shared" si="0"/>
        <v/>
      </c>
      <c r="AD31" s="39" t="str">
        <f t="shared" si="11"/>
        <v/>
      </c>
      <c r="AE31" s="89"/>
      <c r="AG31" s="84" t="str">
        <f t="shared" si="17"/>
        <v/>
      </c>
      <c r="AH31" s="38"/>
      <c r="AI31" s="38"/>
      <c r="AJ31" s="38"/>
      <c r="AK31" s="3" t="str">
        <f t="shared" si="12"/>
        <v/>
      </c>
      <c r="AL31" s="3" t="str">
        <f t="shared" si="12"/>
        <v/>
      </c>
      <c r="AM31" s="3" t="str">
        <f t="shared" si="12"/>
        <v/>
      </c>
      <c r="AN31" s="3" t="str">
        <f t="shared" si="12"/>
        <v/>
      </c>
      <c r="AO31" s="3" t="str">
        <f t="shared" si="12"/>
        <v/>
      </c>
      <c r="AP31" s="3" t="str">
        <f t="shared" si="18"/>
        <v/>
      </c>
      <c r="AQ31" s="3" t="str">
        <f t="shared" si="13"/>
        <v/>
      </c>
      <c r="AR31" s="161"/>
      <c r="AS31" s="161"/>
      <c r="AT31" s="161"/>
      <c r="AU31" s="3" t="str">
        <f t="shared" si="14"/>
        <v/>
      </c>
      <c r="AV31" s="3" t="str">
        <f t="shared" si="14"/>
        <v/>
      </c>
      <c r="AW31" s="3" t="str">
        <f t="shared" si="14"/>
        <v/>
      </c>
      <c r="AX31" s="3" t="str">
        <f t="shared" si="14"/>
        <v/>
      </c>
      <c r="AY31" s="3" t="str">
        <f t="shared" si="14"/>
        <v/>
      </c>
      <c r="AZ31" s="3"/>
      <c r="BA31" s="3"/>
      <c r="BB31" s="3"/>
      <c r="BC31" s="3" t="str">
        <f t="shared" si="15"/>
        <v/>
      </c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</row>
    <row r="32" spans="1:78" ht="12" customHeight="1">
      <c r="A32" s="93" t="str">
        <f t="shared" si="16"/>
        <v/>
      </c>
      <c r="B32" s="108" t="str">
        <f>IF(Info!C32="","",UPPER(Info!C32))</f>
        <v/>
      </c>
      <c r="C32" s="110" t="str">
        <f>IF(Info!D32="","",UPPER(Info!D32))</f>
        <v/>
      </c>
      <c r="D32" s="111" t="str">
        <f>IF(Info!E32="","",UPPER(Info!E32))</f>
        <v/>
      </c>
      <c r="E32" s="112" t="str">
        <f>IF(Info!F32="","",UPPER(Info!F32))</f>
        <v/>
      </c>
      <c r="F32" s="110" t="str">
        <f>IF(Info!G32="","",UPPER(Info!G32))</f>
        <v/>
      </c>
      <c r="G32" s="131"/>
      <c r="H32" s="132"/>
      <c r="I32" s="132"/>
      <c r="J32" s="132"/>
      <c r="K32" s="132"/>
      <c r="L32" s="132"/>
      <c r="M32" s="132"/>
      <c r="N32" s="120" t="str">
        <f t="shared" si="4"/>
        <v/>
      </c>
      <c r="O32" s="120" t="str">
        <f t="shared" si="1"/>
        <v/>
      </c>
      <c r="P32" s="121" t="str">
        <f t="shared" si="5"/>
        <v/>
      </c>
      <c r="Q32" s="131"/>
      <c r="R32" s="132"/>
      <c r="S32" s="132"/>
      <c r="T32" s="132"/>
      <c r="U32" s="132"/>
      <c r="V32" s="120" t="str">
        <f t="shared" si="6"/>
        <v/>
      </c>
      <c r="W32" s="120" t="str">
        <f t="shared" si="2"/>
        <v/>
      </c>
      <c r="X32" s="121" t="str">
        <f t="shared" si="7"/>
        <v/>
      </c>
      <c r="Y32" s="131"/>
      <c r="Z32" s="120" t="str">
        <f t="shared" si="8"/>
        <v/>
      </c>
      <c r="AA32" s="121" t="str">
        <f t="shared" si="9"/>
        <v/>
      </c>
      <c r="AB32" s="59" t="str">
        <f t="shared" si="10"/>
        <v/>
      </c>
      <c r="AC32" s="100" t="str">
        <f t="shared" si="0"/>
        <v/>
      </c>
      <c r="AD32" s="39" t="str">
        <f t="shared" si="11"/>
        <v/>
      </c>
      <c r="AE32" s="89"/>
      <c r="AG32" s="84" t="str">
        <f t="shared" si="17"/>
        <v/>
      </c>
      <c r="AH32" s="38"/>
      <c r="AI32" s="38"/>
      <c r="AJ32" s="38"/>
      <c r="AK32" s="3" t="str">
        <f t="shared" si="12"/>
        <v/>
      </c>
      <c r="AL32" s="3" t="str">
        <f t="shared" si="12"/>
        <v/>
      </c>
      <c r="AM32" s="3" t="str">
        <f t="shared" si="12"/>
        <v/>
      </c>
      <c r="AN32" s="3" t="str">
        <f t="shared" si="12"/>
        <v/>
      </c>
      <c r="AO32" s="3" t="str">
        <f t="shared" si="12"/>
        <v/>
      </c>
      <c r="AP32" s="3" t="str">
        <f t="shared" si="18"/>
        <v/>
      </c>
      <c r="AQ32" s="3" t="str">
        <f t="shared" si="13"/>
        <v/>
      </c>
      <c r="AR32" s="161"/>
      <c r="AS32" s="161"/>
      <c r="AT32" s="161"/>
      <c r="AU32" s="3" t="str">
        <f t="shared" si="14"/>
        <v/>
      </c>
      <c r="AV32" s="3" t="str">
        <f t="shared" si="14"/>
        <v/>
      </c>
      <c r="AW32" s="3" t="str">
        <f t="shared" si="14"/>
        <v/>
      </c>
      <c r="AX32" s="3" t="str">
        <f t="shared" si="14"/>
        <v/>
      </c>
      <c r="AY32" s="3" t="str">
        <f t="shared" si="14"/>
        <v/>
      </c>
      <c r="AZ32" s="3"/>
      <c r="BA32" s="3"/>
      <c r="BB32" s="3"/>
      <c r="BC32" s="3" t="str">
        <f t="shared" si="15"/>
        <v/>
      </c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</row>
    <row r="33" spans="1:78" ht="12" customHeight="1">
      <c r="A33" s="93" t="str">
        <f t="shared" si="16"/>
        <v/>
      </c>
      <c r="B33" s="108" t="str">
        <f>IF(Info!C33="","",UPPER(Info!C33))</f>
        <v/>
      </c>
      <c r="C33" s="110" t="str">
        <f>IF(Info!D33="","",UPPER(Info!D33))</f>
        <v/>
      </c>
      <c r="D33" s="111" t="str">
        <f>IF(Info!E33="","",UPPER(Info!E33))</f>
        <v/>
      </c>
      <c r="E33" s="112" t="str">
        <f>IF(Info!F33="","",UPPER(Info!F33))</f>
        <v/>
      </c>
      <c r="F33" s="110" t="str">
        <f>IF(Info!G33="","",UPPER(Info!G33))</f>
        <v/>
      </c>
      <c r="G33" s="131"/>
      <c r="H33" s="132"/>
      <c r="I33" s="132"/>
      <c r="J33" s="132"/>
      <c r="K33" s="132"/>
      <c r="L33" s="132"/>
      <c r="M33" s="132"/>
      <c r="N33" s="120" t="str">
        <f t="shared" si="4"/>
        <v/>
      </c>
      <c r="O33" s="120" t="str">
        <f t="shared" si="1"/>
        <v/>
      </c>
      <c r="P33" s="121" t="str">
        <f t="shared" si="5"/>
        <v/>
      </c>
      <c r="Q33" s="131"/>
      <c r="R33" s="132"/>
      <c r="S33" s="132"/>
      <c r="T33" s="132"/>
      <c r="U33" s="132"/>
      <c r="V33" s="120" t="str">
        <f t="shared" si="6"/>
        <v/>
      </c>
      <c r="W33" s="120" t="str">
        <f t="shared" si="2"/>
        <v/>
      </c>
      <c r="X33" s="121" t="str">
        <f t="shared" si="7"/>
        <v/>
      </c>
      <c r="Y33" s="131"/>
      <c r="Z33" s="120" t="str">
        <f t="shared" si="8"/>
        <v/>
      </c>
      <c r="AA33" s="121" t="str">
        <f t="shared" si="9"/>
        <v/>
      </c>
      <c r="AB33" s="59" t="str">
        <f t="shared" si="10"/>
        <v/>
      </c>
      <c r="AC33" s="100" t="str">
        <f t="shared" si="0"/>
        <v/>
      </c>
      <c r="AD33" s="39" t="str">
        <f t="shared" si="11"/>
        <v/>
      </c>
      <c r="AE33" s="89"/>
      <c r="AG33" s="84" t="str">
        <f t="shared" si="17"/>
        <v/>
      </c>
      <c r="AH33" s="38"/>
      <c r="AI33" s="38"/>
      <c r="AJ33" s="38"/>
      <c r="AK33" s="3" t="str">
        <f t="shared" si="12"/>
        <v/>
      </c>
      <c r="AL33" s="3" t="str">
        <f t="shared" si="12"/>
        <v/>
      </c>
      <c r="AM33" s="3" t="str">
        <f t="shared" si="12"/>
        <v/>
      </c>
      <c r="AN33" s="3" t="str">
        <f t="shared" si="12"/>
        <v/>
      </c>
      <c r="AO33" s="3" t="str">
        <f t="shared" si="12"/>
        <v/>
      </c>
      <c r="AP33" s="3" t="str">
        <f t="shared" si="18"/>
        <v/>
      </c>
      <c r="AQ33" s="3" t="str">
        <f t="shared" si="13"/>
        <v/>
      </c>
      <c r="AR33" s="161"/>
      <c r="AS33" s="161"/>
      <c r="AT33" s="161"/>
      <c r="AU33" s="3" t="str">
        <f t="shared" si="14"/>
        <v/>
      </c>
      <c r="AV33" s="3" t="str">
        <f t="shared" si="14"/>
        <v/>
      </c>
      <c r="AW33" s="3" t="str">
        <f t="shared" si="14"/>
        <v/>
      </c>
      <c r="AX33" s="3" t="str">
        <f t="shared" si="14"/>
        <v/>
      </c>
      <c r="AY33" s="3" t="str">
        <f t="shared" si="14"/>
        <v/>
      </c>
      <c r="AZ33" s="3"/>
      <c r="BA33" s="3"/>
      <c r="BB33" s="3"/>
      <c r="BC33" s="3" t="str">
        <f t="shared" si="15"/>
        <v/>
      </c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</row>
    <row r="34" spans="1:78" ht="12" customHeight="1">
      <c r="A34" s="93" t="str">
        <f t="shared" si="16"/>
        <v/>
      </c>
      <c r="B34" s="108" t="str">
        <f>IF(Info!C34="","",UPPER(Info!C34))</f>
        <v/>
      </c>
      <c r="C34" s="110" t="str">
        <f>IF(Info!D34="","",UPPER(Info!D34))</f>
        <v/>
      </c>
      <c r="D34" s="111" t="str">
        <f>IF(Info!E34="","",UPPER(Info!E34))</f>
        <v/>
      </c>
      <c r="E34" s="112" t="str">
        <f>IF(Info!F34="","",UPPER(Info!F34))</f>
        <v/>
      </c>
      <c r="F34" s="110" t="str">
        <f>IF(Info!G34="","",UPPER(Info!G34))</f>
        <v/>
      </c>
      <c r="G34" s="131"/>
      <c r="H34" s="132"/>
      <c r="I34" s="132"/>
      <c r="J34" s="132"/>
      <c r="K34" s="132"/>
      <c r="L34" s="132"/>
      <c r="M34" s="132"/>
      <c r="N34" s="120" t="str">
        <f t="shared" si="4"/>
        <v/>
      </c>
      <c r="O34" s="120" t="str">
        <f t="shared" si="1"/>
        <v/>
      </c>
      <c r="P34" s="121" t="str">
        <f t="shared" si="5"/>
        <v/>
      </c>
      <c r="Q34" s="131"/>
      <c r="R34" s="132"/>
      <c r="S34" s="132"/>
      <c r="T34" s="132"/>
      <c r="U34" s="132"/>
      <c r="V34" s="120" t="str">
        <f t="shared" si="6"/>
        <v/>
      </c>
      <c r="W34" s="120" t="str">
        <f t="shared" si="2"/>
        <v/>
      </c>
      <c r="X34" s="121" t="str">
        <f t="shared" si="7"/>
        <v/>
      </c>
      <c r="Y34" s="131"/>
      <c r="Z34" s="120" t="str">
        <f t="shared" si="8"/>
        <v/>
      </c>
      <c r="AA34" s="121" t="str">
        <f t="shared" si="9"/>
        <v/>
      </c>
      <c r="AB34" s="59" t="str">
        <f t="shared" si="10"/>
        <v/>
      </c>
      <c r="AC34" s="100" t="str">
        <f t="shared" si="0"/>
        <v/>
      </c>
      <c r="AD34" s="39" t="str">
        <f t="shared" si="11"/>
        <v/>
      </c>
      <c r="AE34" s="89"/>
      <c r="AG34" s="84" t="str">
        <f t="shared" si="17"/>
        <v/>
      </c>
      <c r="AH34" s="38"/>
      <c r="AI34" s="38"/>
      <c r="AJ34" s="38"/>
      <c r="AK34" s="3" t="str">
        <f t="shared" si="12"/>
        <v/>
      </c>
      <c r="AL34" s="3" t="str">
        <f t="shared" si="12"/>
        <v/>
      </c>
      <c r="AM34" s="3" t="str">
        <f t="shared" si="12"/>
        <v/>
      </c>
      <c r="AN34" s="3" t="str">
        <f t="shared" si="12"/>
        <v/>
      </c>
      <c r="AO34" s="3" t="str">
        <f t="shared" si="12"/>
        <v/>
      </c>
      <c r="AP34" s="3" t="str">
        <f t="shared" si="18"/>
        <v/>
      </c>
      <c r="AQ34" s="3" t="str">
        <f t="shared" si="13"/>
        <v/>
      </c>
      <c r="AR34" s="161"/>
      <c r="AS34" s="161"/>
      <c r="AT34" s="161"/>
      <c r="AU34" s="3" t="str">
        <f t="shared" si="14"/>
        <v/>
      </c>
      <c r="AV34" s="3" t="str">
        <f t="shared" si="14"/>
        <v/>
      </c>
      <c r="AW34" s="3" t="str">
        <f t="shared" si="14"/>
        <v/>
      </c>
      <c r="AX34" s="3" t="str">
        <f t="shared" si="14"/>
        <v/>
      </c>
      <c r="AY34" s="3" t="str">
        <f t="shared" si="14"/>
        <v/>
      </c>
      <c r="AZ34" s="3"/>
      <c r="BA34" s="3"/>
      <c r="BB34" s="3"/>
      <c r="BC34" s="3" t="str">
        <f t="shared" si="15"/>
        <v/>
      </c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</row>
    <row r="35" spans="1:78" ht="12" customHeight="1">
      <c r="A35" s="93" t="str">
        <f t="shared" si="16"/>
        <v/>
      </c>
      <c r="B35" s="108" t="str">
        <f>IF(Info!C35="","",UPPER(Info!C35))</f>
        <v/>
      </c>
      <c r="C35" s="110" t="str">
        <f>IF(Info!D35="","",UPPER(Info!D35))</f>
        <v/>
      </c>
      <c r="D35" s="111" t="str">
        <f>IF(Info!E35="","",UPPER(Info!E35))</f>
        <v/>
      </c>
      <c r="E35" s="112" t="str">
        <f>IF(Info!F35="","",UPPER(Info!F35))</f>
        <v/>
      </c>
      <c r="F35" s="110" t="str">
        <f>IF(Info!G35="","",UPPER(Info!G35))</f>
        <v/>
      </c>
      <c r="G35" s="131"/>
      <c r="H35" s="132"/>
      <c r="I35" s="132"/>
      <c r="J35" s="132"/>
      <c r="K35" s="132"/>
      <c r="L35" s="132"/>
      <c r="M35" s="132"/>
      <c r="N35" s="120" t="str">
        <f t="shared" si="4"/>
        <v/>
      </c>
      <c r="O35" s="120" t="str">
        <f t="shared" si="1"/>
        <v/>
      </c>
      <c r="P35" s="121" t="str">
        <f t="shared" si="5"/>
        <v/>
      </c>
      <c r="Q35" s="131"/>
      <c r="R35" s="132"/>
      <c r="S35" s="132"/>
      <c r="T35" s="132"/>
      <c r="U35" s="132"/>
      <c r="V35" s="120" t="str">
        <f t="shared" si="6"/>
        <v/>
      </c>
      <c r="W35" s="120" t="str">
        <f t="shared" si="2"/>
        <v/>
      </c>
      <c r="X35" s="121" t="str">
        <f t="shared" si="7"/>
        <v/>
      </c>
      <c r="Y35" s="131"/>
      <c r="Z35" s="120" t="str">
        <f t="shared" si="8"/>
        <v/>
      </c>
      <c r="AA35" s="121" t="str">
        <f t="shared" si="9"/>
        <v/>
      </c>
      <c r="AB35" s="59" t="str">
        <f t="shared" si="10"/>
        <v/>
      </c>
      <c r="AC35" s="100" t="str">
        <f t="shared" si="0"/>
        <v/>
      </c>
      <c r="AD35" s="39" t="str">
        <f t="shared" si="11"/>
        <v/>
      </c>
      <c r="AE35" s="89"/>
      <c r="AG35" s="84" t="str">
        <f t="shared" si="17"/>
        <v/>
      </c>
      <c r="AH35" s="38"/>
      <c r="AI35" s="38"/>
      <c r="AJ35" s="38"/>
      <c r="AK35" s="3" t="str">
        <f t="shared" si="12"/>
        <v/>
      </c>
      <c r="AL35" s="3" t="str">
        <f t="shared" si="12"/>
        <v/>
      </c>
      <c r="AM35" s="3" t="str">
        <f t="shared" si="12"/>
        <v/>
      </c>
      <c r="AN35" s="3" t="str">
        <f t="shared" si="12"/>
        <v/>
      </c>
      <c r="AO35" s="3" t="str">
        <f t="shared" si="12"/>
        <v/>
      </c>
      <c r="AP35" s="3" t="str">
        <f t="shared" si="18"/>
        <v/>
      </c>
      <c r="AQ35" s="3" t="str">
        <f t="shared" si="13"/>
        <v/>
      </c>
      <c r="AR35" s="161"/>
      <c r="AS35" s="161"/>
      <c r="AT35" s="161"/>
      <c r="AU35" s="3" t="str">
        <f t="shared" si="14"/>
        <v/>
      </c>
      <c r="AV35" s="3" t="str">
        <f t="shared" si="14"/>
        <v/>
      </c>
      <c r="AW35" s="3" t="str">
        <f t="shared" si="14"/>
        <v/>
      </c>
      <c r="AX35" s="3" t="str">
        <f t="shared" si="14"/>
        <v/>
      </c>
      <c r="AY35" s="3" t="str">
        <f t="shared" si="14"/>
        <v/>
      </c>
      <c r="AZ35" s="3"/>
      <c r="BA35" s="3"/>
      <c r="BB35" s="3"/>
      <c r="BC35" s="3" t="str">
        <f t="shared" si="15"/>
        <v/>
      </c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</row>
    <row r="36" spans="1:78" ht="12" customHeight="1">
      <c r="A36" s="93" t="str">
        <f t="shared" si="16"/>
        <v/>
      </c>
      <c r="B36" s="108" t="str">
        <f>IF(Info!C36="","",UPPER(Info!C36))</f>
        <v/>
      </c>
      <c r="C36" s="110" t="str">
        <f>IF(Info!D36="","",UPPER(Info!D36))</f>
        <v/>
      </c>
      <c r="D36" s="111" t="str">
        <f>IF(Info!E36="","",UPPER(Info!E36))</f>
        <v/>
      </c>
      <c r="E36" s="112" t="str">
        <f>IF(Info!F36="","",UPPER(Info!F36))</f>
        <v/>
      </c>
      <c r="F36" s="110" t="str">
        <f>IF(Info!G36="","",UPPER(Info!G36))</f>
        <v/>
      </c>
      <c r="G36" s="131"/>
      <c r="H36" s="132"/>
      <c r="I36" s="132"/>
      <c r="J36" s="132"/>
      <c r="K36" s="132"/>
      <c r="L36" s="132"/>
      <c r="M36" s="132"/>
      <c r="N36" s="120" t="str">
        <f t="shared" si="4"/>
        <v/>
      </c>
      <c r="O36" s="120" t="str">
        <f t="shared" si="1"/>
        <v/>
      </c>
      <c r="P36" s="121" t="str">
        <f t="shared" si="5"/>
        <v/>
      </c>
      <c r="Q36" s="131"/>
      <c r="R36" s="132"/>
      <c r="S36" s="132"/>
      <c r="T36" s="132"/>
      <c r="U36" s="132"/>
      <c r="V36" s="120" t="str">
        <f t="shared" si="6"/>
        <v/>
      </c>
      <c r="W36" s="120" t="str">
        <f t="shared" si="2"/>
        <v/>
      </c>
      <c r="X36" s="121" t="str">
        <f t="shared" si="7"/>
        <v/>
      </c>
      <c r="Y36" s="131"/>
      <c r="Z36" s="120" t="str">
        <f t="shared" si="8"/>
        <v/>
      </c>
      <c r="AA36" s="121" t="str">
        <f t="shared" si="9"/>
        <v/>
      </c>
      <c r="AB36" s="59" t="str">
        <f t="shared" si="10"/>
        <v/>
      </c>
      <c r="AC36" s="100" t="str">
        <f t="shared" si="0"/>
        <v/>
      </c>
      <c r="AD36" s="39" t="str">
        <f t="shared" si="11"/>
        <v/>
      </c>
      <c r="AE36" s="89"/>
      <c r="AG36" s="84" t="str">
        <f t="shared" si="17"/>
        <v/>
      </c>
      <c r="AH36" s="38"/>
      <c r="AI36" s="38"/>
      <c r="AJ36" s="38"/>
      <c r="AK36" s="3" t="str">
        <f t="shared" si="12"/>
        <v/>
      </c>
      <c r="AL36" s="3" t="str">
        <f t="shared" si="12"/>
        <v/>
      </c>
      <c r="AM36" s="3" t="str">
        <f t="shared" si="12"/>
        <v/>
      </c>
      <c r="AN36" s="3" t="str">
        <f t="shared" si="12"/>
        <v/>
      </c>
      <c r="AO36" s="3" t="str">
        <f t="shared" si="12"/>
        <v/>
      </c>
      <c r="AP36" s="3" t="str">
        <f t="shared" si="18"/>
        <v/>
      </c>
      <c r="AQ36" s="3" t="str">
        <f t="shared" si="13"/>
        <v/>
      </c>
      <c r="AR36" s="161"/>
      <c r="AS36" s="161"/>
      <c r="AT36" s="161"/>
      <c r="AU36" s="3" t="str">
        <f t="shared" si="14"/>
        <v/>
      </c>
      <c r="AV36" s="3" t="str">
        <f t="shared" si="14"/>
        <v/>
      </c>
      <c r="AW36" s="3" t="str">
        <f t="shared" si="14"/>
        <v/>
      </c>
      <c r="AX36" s="3" t="str">
        <f t="shared" si="14"/>
        <v/>
      </c>
      <c r="AY36" s="3" t="str">
        <f t="shared" si="14"/>
        <v/>
      </c>
      <c r="AZ36" s="3"/>
      <c r="BA36" s="3"/>
      <c r="BB36" s="3"/>
      <c r="BC36" s="3" t="str">
        <f t="shared" si="15"/>
        <v/>
      </c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</row>
    <row r="37" spans="1:78" ht="12" customHeight="1">
      <c r="A37" s="93" t="str">
        <f t="shared" si="16"/>
        <v/>
      </c>
      <c r="B37" s="108" t="str">
        <f>IF(Info!C37="","",UPPER(Info!C37))</f>
        <v/>
      </c>
      <c r="C37" s="110" t="str">
        <f>IF(Info!D37="","",UPPER(Info!D37))</f>
        <v/>
      </c>
      <c r="D37" s="111" t="str">
        <f>IF(Info!E37="","",UPPER(Info!E37))</f>
        <v/>
      </c>
      <c r="E37" s="112" t="str">
        <f>IF(Info!F37="","",UPPER(Info!F37))</f>
        <v/>
      </c>
      <c r="F37" s="110" t="str">
        <f>IF(Info!G37="","",UPPER(Info!G37))</f>
        <v/>
      </c>
      <c r="G37" s="131"/>
      <c r="H37" s="132"/>
      <c r="I37" s="132"/>
      <c r="J37" s="132"/>
      <c r="K37" s="132"/>
      <c r="L37" s="132"/>
      <c r="M37" s="132"/>
      <c r="N37" s="120" t="str">
        <f t="shared" si="4"/>
        <v/>
      </c>
      <c r="O37" s="120" t="str">
        <f t="shared" si="1"/>
        <v/>
      </c>
      <c r="P37" s="121" t="str">
        <f t="shared" si="5"/>
        <v/>
      </c>
      <c r="Q37" s="131"/>
      <c r="R37" s="132"/>
      <c r="S37" s="132"/>
      <c r="T37" s="132"/>
      <c r="U37" s="132"/>
      <c r="V37" s="120" t="str">
        <f t="shared" si="6"/>
        <v/>
      </c>
      <c r="W37" s="120" t="str">
        <f t="shared" si="2"/>
        <v/>
      </c>
      <c r="X37" s="121" t="str">
        <f t="shared" si="7"/>
        <v/>
      </c>
      <c r="Y37" s="131"/>
      <c r="Z37" s="120" t="str">
        <f t="shared" si="8"/>
        <v/>
      </c>
      <c r="AA37" s="121" t="str">
        <f t="shared" si="9"/>
        <v/>
      </c>
      <c r="AB37" s="59" t="str">
        <f t="shared" si="10"/>
        <v/>
      </c>
      <c r="AC37" s="100" t="str">
        <f t="shared" si="0"/>
        <v/>
      </c>
      <c r="AD37" s="39" t="str">
        <f t="shared" si="11"/>
        <v/>
      </c>
      <c r="AE37" s="89"/>
      <c r="AG37" s="84" t="str">
        <f t="shared" si="17"/>
        <v/>
      </c>
      <c r="AH37" s="38"/>
      <c r="AI37" s="38"/>
      <c r="AJ37" s="38"/>
      <c r="AK37" s="3" t="str">
        <f t="shared" si="12"/>
        <v/>
      </c>
      <c r="AL37" s="3" t="str">
        <f t="shared" si="12"/>
        <v/>
      </c>
      <c r="AM37" s="3" t="str">
        <f t="shared" si="12"/>
        <v/>
      </c>
      <c r="AN37" s="3" t="str">
        <f t="shared" si="12"/>
        <v/>
      </c>
      <c r="AO37" s="3" t="str">
        <f t="shared" si="12"/>
        <v/>
      </c>
      <c r="AP37" s="3" t="str">
        <f t="shared" si="18"/>
        <v/>
      </c>
      <c r="AQ37" s="3" t="str">
        <f t="shared" si="13"/>
        <v/>
      </c>
      <c r="AR37" s="161"/>
      <c r="AS37" s="161"/>
      <c r="AT37" s="161"/>
      <c r="AU37" s="3" t="str">
        <f t="shared" si="14"/>
        <v/>
      </c>
      <c r="AV37" s="3" t="str">
        <f t="shared" si="14"/>
        <v/>
      </c>
      <c r="AW37" s="3" t="str">
        <f t="shared" si="14"/>
        <v/>
      </c>
      <c r="AX37" s="3" t="str">
        <f t="shared" si="14"/>
        <v/>
      </c>
      <c r="AY37" s="3" t="str">
        <f t="shared" si="14"/>
        <v/>
      </c>
      <c r="AZ37" s="3"/>
      <c r="BA37" s="3"/>
      <c r="BB37" s="3"/>
      <c r="BC37" s="3" t="str">
        <f t="shared" si="15"/>
        <v/>
      </c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</row>
    <row r="38" spans="1:78" ht="12" customHeight="1">
      <c r="A38" s="93" t="str">
        <f t="shared" si="16"/>
        <v/>
      </c>
      <c r="B38" s="108" t="str">
        <f>IF(Info!C38="","",UPPER(Info!C38))</f>
        <v/>
      </c>
      <c r="C38" s="110" t="str">
        <f>IF(Info!D38="","",UPPER(Info!D38))</f>
        <v/>
      </c>
      <c r="D38" s="111" t="str">
        <f>IF(Info!E38="","",UPPER(Info!E38))</f>
        <v/>
      </c>
      <c r="E38" s="112" t="str">
        <f>IF(Info!F38="","",UPPER(Info!F38))</f>
        <v/>
      </c>
      <c r="F38" s="110" t="str">
        <f>IF(Info!G38="","",UPPER(Info!G38))</f>
        <v/>
      </c>
      <c r="G38" s="131"/>
      <c r="H38" s="132"/>
      <c r="I38" s="132"/>
      <c r="J38" s="132"/>
      <c r="K38" s="132"/>
      <c r="L38" s="132"/>
      <c r="M38" s="132"/>
      <c r="N38" s="120" t="str">
        <f t="shared" si="4"/>
        <v/>
      </c>
      <c r="O38" s="120" t="str">
        <f t="shared" si="1"/>
        <v/>
      </c>
      <c r="P38" s="121" t="str">
        <f t="shared" si="5"/>
        <v/>
      </c>
      <c r="Q38" s="131"/>
      <c r="R38" s="132"/>
      <c r="S38" s="132"/>
      <c r="T38" s="132"/>
      <c r="U38" s="132"/>
      <c r="V38" s="120" t="str">
        <f t="shared" si="6"/>
        <v/>
      </c>
      <c r="W38" s="120" t="str">
        <f t="shared" si="2"/>
        <v/>
      </c>
      <c r="X38" s="121" t="str">
        <f t="shared" si="7"/>
        <v/>
      </c>
      <c r="Y38" s="131"/>
      <c r="Z38" s="120" t="str">
        <f t="shared" si="8"/>
        <v/>
      </c>
      <c r="AA38" s="121" t="str">
        <f t="shared" si="9"/>
        <v/>
      </c>
      <c r="AB38" s="59" t="str">
        <f t="shared" si="10"/>
        <v/>
      </c>
      <c r="AC38" s="100" t="str">
        <f t="shared" si="0"/>
        <v/>
      </c>
      <c r="AD38" s="39" t="str">
        <f t="shared" si="11"/>
        <v/>
      </c>
      <c r="AE38" s="89"/>
      <c r="AG38" s="84" t="str">
        <f t="shared" si="17"/>
        <v/>
      </c>
      <c r="AH38" s="38"/>
      <c r="AI38" s="38"/>
      <c r="AJ38" s="38"/>
      <c r="AK38" s="3" t="str">
        <f t="shared" si="12"/>
        <v/>
      </c>
      <c r="AL38" s="3" t="str">
        <f t="shared" si="12"/>
        <v/>
      </c>
      <c r="AM38" s="3" t="str">
        <f t="shared" si="12"/>
        <v/>
      </c>
      <c r="AN38" s="3" t="str">
        <f t="shared" si="12"/>
        <v/>
      </c>
      <c r="AO38" s="3" t="str">
        <f t="shared" si="12"/>
        <v/>
      </c>
      <c r="AP38" s="3" t="str">
        <f t="shared" si="18"/>
        <v/>
      </c>
      <c r="AQ38" s="3" t="str">
        <f t="shared" si="13"/>
        <v/>
      </c>
      <c r="AR38" s="161"/>
      <c r="AS38" s="161"/>
      <c r="AT38" s="161"/>
      <c r="AU38" s="3" t="str">
        <f t="shared" si="14"/>
        <v/>
      </c>
      <c r="AV38" s="3" t="str">
        <f t="shared" si="14"/>
        <v/>
      </c>
      <c r="AW38" s="3" t="str">
        <f t="shared" si="14"/>
        <v/>
      </c>
      <c r="AX38" s="3" t="str">
        <f t="shared" si="14"/>
        <v/>
      </c>
      <c r="AY38" s="3" t="str">
        <f t="shared" si="14"/>
        <v/>
      </c>
      <c r="AZ38" s="3"/>
      <c r="BA38" s="3"/>
      <c r="BB38" s="3"/>
      <c r="BC38" s="3" t="str">
        <f t="shared" si="15"/>
        <v/>
      </c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</row>
    <row r="39" spans="1:78" ht="12" customHeight="1">
      <c r="A39" s="93" t="str">
        <f t="shared" si="16"/>
        <v/>
      </c>
      <c r="B39" s="108" t="str">
        <f>IF(Info!C39="","",UPPER(Info!C39))</f>
        <v/>
      </c>
      <c r="C39" s="110" t="str">
        <f>IF(Info!D39="","",UPPER(Info!D39))</f>
        <v/>
      </c>
      <c r="D39" s="111" t="str">
        <f>IF(Info!E39="","",UPPER(Info!E39))</f>
        <v/>
      </c>
      <c r="E39" s="112" t="str">
        <f>IF(Info!F39="","",UPPER(Info!F39))</f>
        <v/>
      </c>
      <c r="F39" s="110" t="str">
        <f>IF(Info!G39="","",UPPER(Info!G39))</f>
        <v/>
      </c>
      <c r="G39" s="131"/>
      <c r="H39" s="132"/>
      <c r="I39" s="132"/>
      <c r="J39" s="132"/>
      <c r="K39" s="132"/>
      <c r="L39" s="132"/>
      <c r="M39" s="132"/>
      <c r="N39" s="120" t="str">
        <f t="shared" si="4"/>
        <v/>
      </c>
      <c r="O39" s="120" t="str">
        <f t="shared" si="1"/>
        <v/>
      </c>
      <c r="P39" s="121" t="str">
        <f t="shared" si="5"/>
        <v/>
      </c>
      <c r="Q39" s="131"/>
      <c r="R39" s="132"/>
      <c r="S39" s="132"/>
      <c r="T39" s="132"/>
      <c r="U39" s="132"/>
      <c r="V39" s="120" t="str">
        <f t="shared" si="6"/>
        <v/>
      </c>
      <c r="W39" s="120" t="str">
        <f t="shared" si="2"/>
        <v/>
      </c>
      <c r="X39" s="121" t="str">
        <f t="shared" si="7"/>
        <v/>
      </c>
      <c r="Y39" s="131"/>
      <c r="Z39" s="120" t="str">
        <f t="shared" si="8"/>
        <v/>
      </c>
      <c r="AA39" s="121" t="str">
        <f t="shared" si="9"/>
        <v/>
      </c>
      <c r="AB39" s="59" t="str">
        <f t="shared" si="10"/>
        <v/>
      </c>
      <c r="AC39" s="100" t="str">
        <f t="shared" si="0"/>
        <v/>
      </c>
      <c r="AD39" s="39" t="str">
        <f t="shared" si="11"/>
        <v/>
      </c>
      <c r="AE39" s="89"/>
      <c r="AG39" s="84" t="str">
        <f t="shared" si="17"/>
        <v/>
      </c>
      <c r="AH39" s="38"/>
      <c r="AI39" s="38"/>
      <c r="AJ39" s="38"/>
      <c r="AK39" s="3" t="str">
        <f t="shared" si="12"/>
        <v/>
      </c>
      <c r="AL39" s="3" t="str">
        <f t="shared" si="12"/>
        <v/>
      </c>
      <c r="AM39" s="3" t="str">
        <f t="shared" si="12"/>
        <v/>
      </c>
      <c r="AN39" s="3" t="str">
        <f t="shared" si="12"/>
        <v/>
      </c>
      <c r="AO39" s="3" t="str">
        <f t="shared" si="12"/>
        <v/>
      </c>
      <c r="AP39" s="3" t="str">
        <f t="shared" si="18"/>
        <v/>
      </c>
      <c r="AQ39" s="3" t="str">
        <f t="shared" si="13"/>
        <v/>
      </c>
      <c r="AR39" s="161"/>
      <c r="AS39" s="161"/>
      <c r="AT39" s="161"/>
      <c r="AU39" s="3" t="str">
        <f t="shared" si="14"/>
        <v/>
      </c>
      <c r="AV39" s="3" t="str">
        <f t="shared" si="14"/>
        <v/>
      </c>
      <c r="AW39" s="3" t="str">
        <f t="shared" si="14"/>
        <v/>
      </c>
      <c r="AX39" s="3" t="str">
        <f t="shared" si="14"/>
        <v/>
      </c>
      <c r="AY39" s="3" t="str">
        <f t="shared" si="14"/>
        <v/>
      </c>
      <c r="AZ39" s="3"/>
      <c r="BA39" s="3"/>
      <c r="BB39" s="3"/>
      <c r="BC39" s="3" t="str">
        <f t="shared" si="15"/>
        <v/>
      </c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</row>
    <row r="40" spans="1:78" ht="12" customHeight="1">
      <c r="A40" s="93" t="str">
        <f t="shared" si="16"/>
        <v/>
      </c>
      <c r="B40" s="108" t="str">
        <f>IF(Info!C40="","",UPPER(Info!C40))</f>
        <v/>
      </c>
      <c r="C40" s="110" t="str">
        <f>IF(Info!D40="","",UPPER(Info!D40))</f>
        <v/>
      </c>
      <c r="D40" s="111" t="str">
        <f>IF(Info!E40="","",UPPER(Info!E40))</f>
        <v/>
      </c>
      <c r="E40" s="112" t="str">
        <f>IF(Info!F40="","",UPPER(Info!F40))</f>
        <v/>
      </c>
      <c r="F40" s="110" t="str">
        <f>IF(Info!G40="","",UPPER(Info!G40))</f>
        <v/>
      </c>
      <c r="G40" s="131"/>
      <c r="H40" s="132"/>
      <c r="I40" s="132"/>
      <c r="J40" s="132"/>
      <c r="K40" s="132"/>
      <c r="L40" s="132"/>
      <c r="M40" s="132"/>
      <c r="N40" s="120" t="str">
        <f t="shared" si="4"/>
        <v/>
      </c>
      <c r="O40" s="120" t="str">
        <f t="shared" si="1"/>
        <v/>
      </c>
      <c r="P40" s="121" t="str">
        <f t="shared" si="5"/>
        <v/>
      </c>
      <c r="Q40" s="131"/>
      <c r="R40" s="132"/>
      <c r="S40" s="132"/>
      <c r="T40" s="132"/>
      <c r="U40" s="132"/>
      <c r="V40" s="120" t="str">
        <f t="shared" si="6"/>
        <v/>
      </c>
      <c r="W40" s="120" t="str">
        <f t="shared" si="2"/>
        <v/>
      </c>
      <c r="X40" s="121" t="str">
        <f t="shared" si="7"/>
        <v/>
      </c>
      <c r="Y40" s="131"/>
      <c r="Z40" s="120" t="str">
        <f t="shared" si="8"/>
        <v/>
      </c>
      <c r="AA40" s="121" t="str">
        <f t="shared" si="9"/>
        <v/>
      </c>
      <c r="AB40" s="59" t="str">
        <f t="shared" si="10"/>
        <v/>
      </c>
      <c r="AC40" s="100" t="str">
        <f t="shared" si="0"/>
        <v/>
      </c>
      <c r="AD40" s="39" t="str">
        <f t="shared" si="11"/>
        <v/>
      </c>
      <c r="AE40" s="89"/>
      <c r="AG40" s="84" t="str">
        <f t="shared" si="17"/>
        <v/>
      </c>
      <c r="AH40" s="38"/>
      <c r="AI40" s="38"/>
      <c r="AJ40" s="38"/>
      <c r="AK40" s="3" t="str">
        <f t="shared" si="12"/>
        <v/>
      </c>
      <c r="AL40" s="3" t="str">
        <f t="shared" si="12"/>
        <v/>
      </c>
      <c r="AM40" s="3" t="str">
        <f t="shared" si="12"/>
        <v/>
      </c>
      <c r="AN40" s="3" t="str">
        <f t="shared" si="12"/>
        <v/>
      </c>
      <c r="AO40" s="3" t="str">
        <f t="shared" si="12"/>
        <v/>
      </c>
      <c r="AP40" s="3" t="str">
        <f t="shared" si="18"/>
        <v/>
      </c>
      <c r="AQ40" s="3" t="str">
        <f t="shared" si="13"/>
        <v/>
      </c>
      <c r="AR40" s="161"/>
      <c r="AS40" s="161"/>
      <c r="AT40" s="161"/>
      <c r="AU40" s="3" t="str">
        <f t="shared" si="14"/>
        <v/>
      </c>
      <c r="AV40" s="3" t="str">
        <f t="shared" si="14"/>
        <v/>
      </c>
      <c r="AW40" s="3" t="str">
        <f t="shared" si="14"/>
        <v/>
      </c>
      <c r="AX40" s="3" t="str">
        <f t="shared" si="14"/>
        <v/>
      </c>
      <c r="AY40" s="3" t="str">
        <f t="shared" si="14"/>
        <v/>
      </c>
      <c r="AZ40" s="3"/>
      <c r="BA40" s="3"/>
      <c r="BB40" s="3"/>
      <c r="BC40" s="3" t="str">
        <f t="shared" si="15"/>
        <v/>
      </c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</row>
    <row r="41" spans="1:78" ht="12" customHeight="1">
      <c r="A41" s="93" t="str">
        <f t="shared" si="16"/>
        <v/>
      </c>
      <c r="B41" s="108" t="str">
        <f>IF(Info!C41="","",UPPER(Info!C41))</f>
        <v/>
      </c>
      <c r="C41" s="110" t="str">
        <f>IF(Info!D41="","",UPPER(Info!D41))</f>
        <v/>
      </c>
      <c r="D41" s="111" t="str">
        <f>IF(Info!E41="","",UPPER(Info!E41))</f>
        <v/>
      </c>
      <c r="E41" s="112" t="str">
        <f>IF(Info!F41="","",UPPER(Info!F41))</f>
        <v/>
      </c>
      <c r="F41" s="110" t="str">
        <f>IF(Info!G41="","",UPPER(Info!G41))</f>
        <v/>
      </c>
      <c r="G41" s="131"/>
      <c r="H41" s="132"/>
      <c r="I41" s="132"/>
      <c r="J41" s="132"/>
      <c r="K41" s="132"/>
      <c r="L41" s="132"/>
      <c r="M41" s="132"/>
      <c r="N41" s="120" t="str">
        <f t="shared" si="4"/>
        <v/>
      </c>
      <c r="O41" s="120" t="str">
        <f t="shared" si="1"/>
        <v/>
      </c>
      <c r="P41" s="121" t="str">
        <f t="shared" si="5"/>
        <v/>
      </c>
      <c r="Q41" s="131"/>
      <c r="R41" s="132"/>
      <c r="S41" s="132"/>
      <c r="T41" s="132"/>
      <c r="U41" s="132"/>
      <c r="V41" s="120" t="str">
        <f t="shared" si="6"/>
        <v/>
      </c>
      <c r="W41" s="120" t="str">
        <f t="shared" si="2"/>
        <v/>
      </c>
      <c r="X41" s="121" t="str">
        <f t="shared" si="7"/>
        <v/>
      </c>
      <c r="Y41" s="131"/>
      <c r="Z41" s="120" t="str">
        <f t="shared" si="8"/>
        <v/>
      </c>
      <c r="AA41" s="121" t="str">
        <f t="shared" si="9"/>
        <v/>
      </c>
      <c r="AB41" s="59" t="str">
        <f t="shared" si="10"/>
        <v/>
      </c>
      <c r="AC41" s="100" t="str">
        <f t="shared" si="0"/>
        <v/>
      </c>
      <c r="AD41" s="39" t="str">
        <f t="shared" si="11"/>
        <v/>
      </c>
      <c r="AE41" s="89"/>
      <c r="AG41" s="84" t="str">
        <f t="shared" si="17"/>
        <v/>
      </c>
      <c r="AH41" s="38"/>
      <c r="AI41" s="38"/>
      <c r="AJ41" s="38"/>
      <c r="AK41" s="3" t="str">
        <f t="shared" si="12"/>
        <v/>
      </c>
      <c r="AL41" s="3" t="str">
        <f t="shared" si="12"/>
        <v/>
      </c>
      <c r="AM41" s="3" t="str">
        <f t="shared" si="12"/>
        <v/>
      </c>
      <c r="AN41" s="3" t="str">
        <f t="shared" si="12"/>
        <v/>
      </c>
      <c r="AO41" s="3" t="str">
        <f t="shared" si="12"/>
        <v/>
      </c>
      <c r="AP41" s="3" t="str">
        <f t="shared" si="18"/>
        <v/>
      </c>
      <c r="AQ41" s="3" t="str">
        <f t="shared" si="13"/>
        <v/>
      </c>
      <c r="AR41" s="161"/>
      <c r="AS41" s="161"/>
      <c r="AT41" s="161"/>
      <c r="AU41" s="3" t="str">
        <f t="shared" si="14"/>
        <v/>
      </c>
      <c r="AV41" s="3" t="str">
        <f t="shared" si="14"/>
        <v/>
      </c>
      <c r="AW41" s="3" t="str">
        <f t="shared" si="14"/>
        <v/>
      </c>
      <c r="AX41" s="3" t="str">
        <f t="shared" si="14"/>
        <v/>
      </c>
      <c r="AY41" s="3" t="str">
        <f t="shared" si="14"/>
        <v/>
      </c>
      <c r="AZ41" s="3"/>
      <c r="BA41" s="3"/>
      <c r="BB41" s="3"/>
      <c r="BC41" s="3" t="str">
        <f t="shared" si="15"/>
        <v/>
      </c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</row>
    <row r="42" spans="1:78" ht="12" customHeight="1">
      <c r="A42" s="93" t="str">
        <f t="shared" si="16"/>
        <v/>
      </c>
      <c r="B42" s="108" t="str">
        <f>IF(Info!C42="","",UPPER(Info!C42))</f>
        <v/>
      </c>
      <c r="C42" s="110" t="str">
        <f>IF(Info!D42="","",UPPER(Info!D42))</f>
        <v/>
      </c>
      <c r="D42" s="111" t="str">
        <f>IF(Info!E42="","",UPPER(Info!E42))</f>
        <v/>
      </c>
      <c r="E42" s="112" t="str">
        <f>IF(Info!F42="","",UPPER(Info!F42))</f>
        <v/>
      </c>
      <c r="F42" s="110" t="str">
        <f>IF(Info!G42="","",UPPER(Info!G42))</f>
        <v/>
      </c>
      <c r="G42" s="131"/>
      <c r="H42" s="132"/>
      <c r="I42" s="132"/>
      <c r="J42" s="132"/>
      <c r="K42" s="132"/>
      <c r="L42" s="132"/>
      <c r="M42" s="132"/>
      <c r="N42" s="120" t="str">
        <f t="shared" si="4"/>
        <v/>
      </c>
      <c r="O42" s="120" t="str">
        <f t="shared" si="1"/>
        <v/>
      </c>
      <c r="P42" s="121" t="str">
        <f t="shared" si="5"/>
        <v/>
      </c>
      <c r="Q42" s="131"/>
      <c r="R42" s="132"/>
      <c r="S42" s="132"/>
      <c r="T42" s="132"/>
      <c r="U42" s="132"/>
      <c r="V42" s="120" t="str">
        <f t="shared" si="6"/>
        <v/>
      </c>
      <c r="W42" s="120" t="str">
        <f t="shared" si="2"/>
        <v/>
      </c>
      <c r="X42" s="121" t="str">
        <f t="shared" si="7"/>
        <v/>
      </c>
      <c r="Y42" s="131"/>
      <c r="Z42" s="120" t="str">
        <f t="shared" si="8"/>
        <v/>
      </c>
      <c r="AA42" s="121" t="str">
        <f t="shared" si="9"/>
        <v/>
      </c>
      <c r="AB42" s="59" t="str">
        <f t="shared" si="10"/>
        <v/>
      </c>
      <c r="AC42" s="100" t="str">
        <f t="shared" ref="AC42:AC73" si="19">IF(AB42="","",VLOOKUP(AB42,$P$70:$Q$100,2))</f>
        <v/>
      </c>
      <c r="AD42" s="39" t="str">
        <f t="shared" si="11"/>
        <v/>
      </c>
      <c r="AE42" s="89"/>
      <c r="AG42" s="84" t="str">
        <f t="shared" si="17"/>
        <v/>
      </c>
      <c r="AH42" s="38"/>
      <c r="AI42" s="38"/>
      <c r="AJ42" s="38"/>
      <c r="AK42" s="3" t="str">
        <f t="shared" si="12"/>
        <v/>
      </c>
      <c r="AL42" s="3" t="str">
        <f t="shared" si="12"/>
        <v/>
      </c>
      <c r="AM42" s="3" t="str">
        <f t="shared" si="12"/>
        <v/>
      </c>
      <c r="AN42" s="3" t="str">
        <f t="shared" si="12"/>
        <v/>
      </c>
      <c r="AO42" s="3" t="str">
        <f t="shared" si="12"/>
        <v/>
      </c>
      <c r="AP42" s="3" t="str">
        <f t="shared" si="18"/>
        <v/>
      </c>
      <c r="AQ42" s="3" t="str">
        <f t="shared" si="13"/>
        <v/>
      </c>
      <c r="AR42" s="161"/>
      <c r="AS42" s="161"/>
      <c r="AT42" s="161"/>
      <c r="AU42" s="3" t="str">
        <f t="shared" si="14"/>
        <v/>
      </c>
      <c r="AV42" s="3" t="str">
        <f t="shared" si="14"/>
        <v/>
      </c>
      <c r="AW42" s="3" t="str">
        <f t="shared" si="14"/>
        <v/>
      </c>
      <c r="AX42" s="3" t="str">
        <f t="shared" si="14"/>
        <v/>
      </c>
      <c r="AY42" s="3" t="str">
        <f t="shared" si="14"/>
        <v/>
      </c>
      <c r="AZ42" s="3"/>
      <c r="BA42" s="3"/>
      <c r="BB42" s="3"/>
      <c r="BC42" s="3" t="str">
        <f t="shared" si="15"/>
        <v/>
      </c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</row>
    <row r="43" spans="1:78" ht="12" customHeight="1">
      <c r="A43" s="93" t="str">
        <f t="shared" si="16"/>
        <v/>
      </c>
      <c r="B43" s="108" t="str">
        <f>IF(Info!C43="","",UPPER(Info!C43))</f>
        <v/>
      </c>
      <c r="C43" s="110" t="str">
        <f>IF(Info!D43="","",UPPER(Info!D43))</f>
        <v/>
      </c>
      <c r="D43" s="111" t="str">
        <f>IF(Info!E43="","",UPPER(Info!E43))</f>
        <v/>
      </c>
      <c r="E43" s="112" t="str">
        <f>IF(Info!F43="","",UPPER(Info!F43))</f>
        <v/>
      </c>
      <c r="F43" s="110" t="str">
        <f>IF(Info!G43="","",UPPER(Info!G43))</f>
        <v/>
      </c>
      <c r="G43" s="131"/>
      <c r="H43" s="132"/>
      <c r="I43" s="132"/>
      <c r="J43" s="132"/>
      <c r="K43" s="132"/>
      <c r="L43" s="132"/>
      <c r="M43" s="132"/>
      <c r="N43" s="120" t="str">
        <f t="shared" si="4"/>
        <v/>
      </c>
      <c r="O43" s="120" t="str">
        <f t="shared" si="1"/>
        <v/>
      </c>
      <c r="P43" s="121" t="str">
        <f t="shared" si="5"/>
        <v/>
      </c>
      <c r="Q43" s="131"/>
      <c r="R43" s="132"/>
      <c r="S43" s="132"/>
      <c r="T43" s="132"/>
      <c r="U43" s="132"/>
      <c r="V43" s="120" t="str">
        <f t="shared" si="6"/>
        <v/>
      </c>
      <c r="W43" s="120" t="str">
        <f t="shared" si="2"/>
        <v/>
      </c>
      <c r="X43" s="121" t="str">
        <f t="shared" si="7"/>
        <v/>
      </c>
      <c r="Y43" s="131"/>
      <c r="Z43" s="120" t="str">
        <f t="shared" si="8"/>
        <v/>
      </c>
      <c r="AA43" s="121" t="str">
        <f t="shared" si="9"/>
        <v/>
      </c>
      <c r="AB43" s="59" t="str">
        <f t="shared" si="10"/>
        <v/>
      </c>
      <c r="AC43" s="100" t="str">
        <f t="shared" si="19"/>
        <v/>
      </c>
      <c r="AD43" s="39" t="str">
        <f t="shared" si="11"/>
        <v/>
      </c>
      <c r="AE43" s="89"/>
      <c r="AG43" s="84" t="str">
        <f t="shared" si="17"/>
        <v/>
      </c>
      <c r="AH43" s="38"/>
      <c r="AI43" s="38"/>
      <c r="AJ43" s="38"/>
      <c r="AK43" s="3" t="str">
        <f t="shared" si="12"/>
        <v/>
      </c>
      <c r="AL43" s="3" t="str">
        <f t="shared" si="12"/>
        <v/>
      </c>
      <c r="AM43" s="3" t="str">
        <f t="shared" si="12"/>
        <v/>
      </c>
      <c r="AN43" s="3" t="str">
        <f t="shared" si="12"/>
        <v/>
      </c>
      <c r="AO43" s="3" t="str">
        <f t="shared" si="12"/>
        <v/>
      </c>
      <c r="AP43" s="3" t="str">
        <f t="shared" si="18"/>
        <v/>
      </c>
      <c r="AQ43" s="3" t="str">
        <f t="shared" si="13"/>
        <v/>
      </c>
      <c r="AR43" s="161"/>
      <c r="AS43" s="161"/>
      <c r="AT43" s="161"/>
      <c r="AU43" s="3" t="str">
        <f t="shared" si="14"/>
        <v/>
      </c>
      <c r="AV43" s="3" t="str">
        <f t="shared" si="14"/>
        <v/>
      </c>
      <c r="AW43" s="3" t="str">
        <f t="shared" si="14"/>
        <v/>
      </c>
      <c r="AX43" s="3" t="str">
        <f t="shared" si="14"/>
        <v/>
      </c>
      <c r="AY43" s="3" t="str">
        <f t="shared" si="14"/>
        <v/>
      </c>
      <c r="AZ43" s="3"/>
      <c r="BA43" s="3"/>
      <c r="BB43" s="3"/>
      <c r="BC43" s="3" t="str">
        <f t="shared" si="15"/>
        <v/>
      </c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</row>
    <row r="44" spans="1:78" ht="12" customHeight="1">
      <c r="A44" s="93" t="str">
        <f t="shared" si="16"/>
        <v/>
      </c>
      <c r="B44" s="108" t="str">
        <f>IF(Info!C44="","",UPPER(Info!C44))</f>
        <v/>
      </c>
      <c r="C44" s="110" t="str">
        <f>IF(Info!D44="","",UPPER(Info!D44))</f>
        <v/>
      </c>
      <c r="D44" s="111" t="str">
        <f>IF(Info!E44="","",UPPER(Info!E44))</f>
        <v/>
      </c>
      <c r="E44" s="112" t="str">
        <f>IF(Info!F44="","",UPPER(Info!F44))</f>
        <v/>
      </c>
      <c r="F44" s="110" t="str">
        <f>IF(Info!G44="","",UPPER(Info!G44))</f>
        <v/>
      </c>
      <c r="G44" s="131"/>
      <c r="H44" s="132"/>
      <c r="I44" s="132"/>
      <c r="J44" s="132"/>
      <c r="K44" s="132"/>
      <c r="L44" s="132"/>
      <c r="M44" s="132"/>
      <c r="N44" s="120" t="str">
        <f t="shared" si="4"/>
        <v/>
      </c>
      <c r="O44" s="120" t="str">
        <f t="shared" si="1"/>
        <v/>
      </c>
      <c r="P44" s="121" t="str">
        <f t="shared" si="5"/>
        <v/>
      </c>
      <c r="Q44" s="131"/>
      <c r="R44" s="132"/>
      <c r="S44" s="132"/>
      <c r="T44" s="132"/>
      <c r="U44" s="132"/>
      <c r="V44" s="120" t="str">
        <f t="shared" si="6"/>
        <v/>
      </c>
      <c r="W44" s="120" t="str">
        <f t="shared" si="2"/>
        <v/>
      </c>
      <c r="X44" s="121" t="str">
        <f t="shared" si="7"/>
        <v/>
      </c>
      <c r="Y44" s="131"/>
      <c r="Z44" s="120" t="str">
        <f t="shared" si="8"/>
        <v/>
      </c>
      <c r="AA44" s="121" t="str">
        <f t="shared" si="9"/>
        <v/>
      </c>
      <c r="AB44" s="59" t="str">
        <f t="shared" si="10"/>
        <v/>
      </c>
      <c r="AC44" s="100" t="str">
        <f t="shared" si="19"/>
        <v/>
      </c>
      <c r="AD44" s="39" t="str">
        <f t="shared" si="11"/>
        <v/>
      </c>
      <c r="AE44" s="89"/>
      <c r="AG44" s="84" t="str">
        <f t="shared" si="17"/>
        <v/>
      </c>
      <c r="AH44" s="38"/>
      <c r="AI44" s="38"/>
      <c r="AJ44" s="38"/>
      <c r="AK44" s="3" t="str">
        <f t="shared" si="12"/>
        <v/>
      </c>
      <c r="AL44" s="3" t="str">
        <f t="shared" si="12"/>
        <v/>
      </c>
      <c r="AM44" s="3" t="str">
        <f t="shared" si="12"/>
        <v/>
      </c>
      <c r="AN44" s="3" t="str">
        <f t="shared" si="12"/>
        <v/>
      </c>
      <c r="AO44" s="3" t="str">
        <f t="shared" si="12"/>
        <v/>
      </c>
      <c r="AP44" s="3" t="str">
        <f t="shared" si="18"/>
        <v/>
      </c>
      <c r="AQ44" s="3" t="str">
        <f t="shared" si="13"/>
        <v/>
      </c>
      <c r="AR44" s="161"/>
      <c r="AS44" s="161"/>
      <c r="AT44" s="161"/>
      <c r="AU44" s="3" t="str">
        <f t="shared" si="14"/>
        <v/>
      </c>
      <c r="AV44" s="3" t="str">
        <f t="shared" si="14"/>
        <v/>
      </c>
      <c r="AW44" s="3" t="str">
        <f t="shared" si="14"/>
        <v/>
      </c>
      <c r="AX44" s="3" t="str">
        <f t="shared" si="14"/>
        <v/>
      </c>
      <c r="AY44" s="3" t="str">
        <f t="shared" si="14"/>
        <v/>
      </c>
      <c r="AZ44" s="3"/>
      <c r="BA44" s="3"/>
      <c r="BB44" s="3"/>
      <c r="BC44" s="3" t="str">
        <f t="shared" si="15"/>
        <v/>
      </c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</row>
    <row r="45" spans="1:78" ht="12" customHeight="1">
      <c r="A45" s="93" t="str">
        <f t="shared" si="16"/>
        <v/>
      </c>
      <c r="B45" s="108" t="str">
        <f>IF(Info!C45="","",UPPER(Info!C45))</f>
        <v/>
      </c>
      <c r="C45" s="110" t="str">
        <f>IF(Info!D45="","",UPPER(Info!D45))</f>
        <v/>
      </c>
      <c r="D45" s="111" t="str">
        <f>IF(Info!E45="","",UPPER(Info!E45))</f>
        <v/>
      </c>
      <c r="E45" s="112" t="str">
        <f>IF(Info!F45="","",UPPER(Info!F45))</f>
        <v/>
      </c>
      <c r="F45" s="110" t="str">
        <f>IF(Info!G45="","",UPPER(Info!G45))</f>
        <v/>
      </c>
      <c r="G45" s="131"/>
      <c r="H45" s="132"/>
      <c r="I45" s="132"/>
      <c r="J45" s="132"/>
      <c r="K45" s="132"/>
      <c r="L45" s="132"/>
      <c r="M45" s="132"/>
      <c r="N45" s="120" t="str">
        <f t="shared" si="4"/>
        <v/>
      </c>
      <c r="O45" s="120" t="str">
        <f t="shared" si="1"/>
        <v/>
      </c>
      <c r="P45" s="121" t="str">
        <f t="shared" si="5"/>
        <v/>
      </c>
      <c r="Q45" s="131"/>
      <c r="R45" s="132"/>
      <c r="S45" s="132"/>
      <c r="T45" s="132"/>
      <c r="U45" s="132"/>
      <c r="V45" s="120" t="str">
        <f t="shared" si="6"/>
        <v/>
      </c>
      <c r="W45" s="120" t="str">
        <f t="shared" si="2"/>
        <v/>
      </c>
      <c r="X45" s="121" t="str">
        <f t="shared" si="7"/>
        <v/>
      </c>
      <c r="Y45" s="131"/>
      <c r="Z45" s="120" t="str">
        <f t="shared" si="8"/>
        <v/>
      </c>
      <c r="AA45" s="121" t="str">
        <f t="shared" si="9"/>
        <v/>
      </c>
      <c r="AB45" s="59" t="str">
        <f t="shared" si="10"/>
        <v/>
      </c>
      <c r="AC45" s="100" t="str">
        <f t="shared" si="19"/>
        <v/>
      </c>
      <c r="AD45" s="39" t="str">
        <f t="shared" si="11"/>
        <v/>
      </c>
      <c r="AE45" s="89"/>
      <c r="AG45" s="84" t="str">
        <f t="shared" si="17"/>
        <v/>
      </c>
      <c r="AH45" s="38"/>
      <c r="AI45" s="38"/>
      <c r="AJ45" s="38"/>
      <c r="AK45" s="3" t="str">
        <f t="shared" si="12"/>
        <v/>
      </c>
      <c r="AL45" s="3" t="str">
        <f t="shared" si="12"/>
        <v/>
      </c>
      <c r="AM45" s="3" t="str">
        <f t="shared" si="12"/>
        <v/>
      </c>
      <c r="AN45" s="3" t="str">
        <f t="shared" si="12"/>
        <v/>
      </c>
      <c r="AO45" s="3" t="str">
        <f t="shared" si="12"/>
        <v/>
      </c>
      <c r="AP45" s="3" t="str">
        <f t="shared" si="18"/>
        <v/>
      </c>
      <c r="AQ45" s="3" t="str">
        <f t="shared" si="13"/>
        <v/>
      </c>
      <c r="AR45" s="161"/>
      <c r="AS45" s="161"/>
      <c r="AT45" s="161"/>
      <c r="AU45" s="3" t="str">
        <f t="shared" si="14"/>
        <v/>
      </c>
      <c r="AV45" s="3" t="str">
        <f t="shared" si="14"/>
        <v/>
      </c>
      <c r="AW45" s="3" t="str">
        <f t="shared" si="14"/>
        <v/>
      </c>
      <c r="AX45" s="3" t="str">
        <f t="shared" si="14"/>
        <v/>
      </c>
      <c r="AY45" s="3" t="str">
        <f t="shared" si="14"/>
        <v/>
      </c>
      <c r="AZ45" s="3"/>
      <c r="BA45" s="3"/>
      <c r="BB45" s="3"/>
      <c r="BC45" s="3" t="str">
        <f t="shared" si="15"/>
        <v/>
      </c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</row>
    <row r="46" spans="1:78" ht="12" customHeight="1">
      <c r="A46" s="93" t="str">
        <f t="shared" si="16"/>
        <v/>
      </c>
      <c r="B46" s="108" t="str">
        <f>IF(Info!C46="","",UPPER(Info!C46))</f>
        <v/>
      </c>
      <c r="C46" s="110" t="str">
        <f>IF(Info!D46="","",UPPER(Info!D46))</f>
        <v/>
      </c>
      <c r="D46" s="111" t="str">
        <f>IF(Info!E46="","",UPPER(Info!E46))</f>
        <v/>
      </c>
      <c r="E46" s="112" t="str">
        <f>IF(Info!F46="","",UPPER(Info!F46))</f>
        <v/>
      </c>
      <c r="F46" s="110" t="str">
        <f>IF(Info!G46="","",UPPER(Info!G46))</f>
        <v/>
      </c>
      <c r="G46" s="131"/>
      <c r="H46" s="132"/>
      <c r="I46" s="132"/>
      <c r="J46" s="132"/>
      <c r="K46" s="132"/>
      <c r="L46" s="132"/>
      <c r="M46" s="132"/>
      <c r="N46" s="120" t="str">
        <f t="shared" si="4"/>
        <v/>
      </c>
      <c r="O46" s="120" t="str">
        <f t="shared" si="1"/>
        <v/>
      </c>
      <c r="P46" s="121" t="str">
        <f t="shared" si="5"/>
        <v/>
      </c>
      <c r="Q46" s="131"/>
      <c r="R46" s="132"/>
      <c r="S46" s="132"/>
      <c r="T46" s="132"/>
      <c r="U46" s="132"/>
      <c r="V46" s="120" t="str">
        <f t="shared" si="6"/>
        <v/>
      </c>
      <c r="W46" s="120" t="str">
        <f t="shared" si="2"/>
        <v/>
      </c>
      <c r="X46" s="121" t="str">
        <f t="shared" si="7"/>
        <v/>
      </c>
      <c r="Y46" s="131"/>
      <c r="Z46" s="120" t="str">
        <f t="shared" si="8"/>
        <v/>
      </c>
      <c r="AA46" s="121" t="str">
        <f t="shared" si="9"/>
        <v/>
      </c>
      <c r="AB46" s="59" t="str">
        <f t="shared" si="10"/>
        <v/>
      </c>
      <c r="AC46" s="100" t="str">
        <f t="shared" si="19"/>
        <v/>
      </c>
      <c r="AD46" s="39" t="str">
        <f t="shared" si="11"/>
        <v/>
      </c>
      <c r="AE46" s="89"/>
      <c r="AG46" s="84" t="str">
        <f t="shared" si="17"/>
        <v/>
      </c>
      <c r="AH46" s="38"/>
      <c r="AI46" s="38"/>
      <c r="AJ46" s="38"/>
      <c r="AK46" s="3" t="str">
        <f t="shared" si="12"/>
        <v/>
      </c>
      <c r="AL46" s="3" t="str">
        <f t="shared" si="12"/>
        <v/>
      </c>
      <c r="AM46" s="3" t="str">
        <f t="shared" si="12"/>
        <v/>
      </c>
      <c r="AN46" s="3" t="str">
        <f t="shared" si="12"/>
        <v/>
      </c>
      <c r="AO46" s="3" t="str">
        <f t="shared" si="12"/>
        <v/>
      </c>
      <c r="AP46" s="3" t="str">
        <f t="shared" si="18"/>
        <v/>
      </c>
      <c r="AQ46" s="3" t="str">
        <f t="shared" si="13"/>
        <v/>
      </c>
      <c r="AR46" s="161"/>
      <c r="AS46" s="161"/>
      <c r="AT46" s="161"/>
      <c r="AU46" s="3" t="str">
        <f t="shared" si="14"/>
        <v/>
      </c>
      <c r="AV46" s="3" t="str">
        <f t="shared" si="14"/>
        <v/>
      </c>
      <c r="AW46" s="3" t="str">
        <f t="shared" si="14"/>
        <v/>
      </c>
      <c r="AX46" s="3" t="str">
        <f t="shared" si="14"/>
        <v/>
      </c>
      <c r="AY46" s="3" t="str">
        <f t="shared" si="14"/>
        <v/>
      </c>
      <c r="AZ46" s="3"/>
      <c r="BA46" s="3"/>
      <c r="BB46" s="3"/>
      <c r="BC46" s="3" t="str">
        <f t="shared" si="15"/>
        <v/>
      </c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</row>
    <row r="47" spans="1:78" ht="12" customHeight="1">
      <c r="A47" s="93" t="str">
        <f t="shared" si="16"/>
        <v/>
      </c>
      <c r="B47" s="108" t="str">
        <f>IF(Info!C47="","",UPPER(Info!C47))</f>
        <v/>
      </c>
      <c r="C47" s="110" t="str">
        <f>IF(Info!D47="","",UPPER(Info!D47))</f>
        <v/>
      </c>
      <c r="D47" s="111" t="str">
        <f>IF(Info!E47="","",UPPER(Info!E47))</f>
        <v/>
      </c>
      <c r="E47" s="112" t="str">
        <f>IF(Info!F47="","",UPPER(Info!F47))</f>
        <v/>
      </c>
      <c r="F47" s="110" t="str">
        <f>IF(Info!G47="","",UPPER(Info!G47))</f>
        <v/>
      </c>
      <c r="G47" s="131"/>
      <c r="H47" s="132"/>
      <c r="I47" s="132"/>
      <c r="J47" s="132"/>
      <c r="K47" s="132"/>
      <c r="L47" s="132"/>
      <c r="M47" s="132"/>
      <c r="N47" s="120" t="str">
        <f t="shared" si="4"/>
        <v/>
      </c>
      <c r="O47" s="120" t="str">
        <f t="shared" si="1"/>
        <v/>
      </c>
      <c r="P47" s="121" t="str">
        <f t="shared" si="5"/>
        <v/>
      </c>
      <c r="Q47" s="131"/>
      <c r="R47" s="132"/>
      <c r="S47" s="132"/>
      <c r="T47" s="132"/>
      <c r="U47" s="132"/>
      <c r="V47" s="120" t="str">
        <f t="shared" si="6"/>
        <v/>
      </c>
      <c r="W47" s="120" t="str">
        <f t="shared" si="2"/>
        <v/>
      </c>
      <c r="X47" s="121" t="str">
        <f t="shared" si="7"/>
        <v/>
      </c>
      <c r="Y47" s="131"/>
      <c r="Z47" s="120" t="str">
        <f t="shared" si="8"/>
        <v/>
      </c>
      <c r="AA47" s="121" t="str">
        <f t="shared" si="9"/>
        <v/>
      </c>
      <c r="AB47" s="59" t="str">
        <f t="shared" si="10"/>
        <v/>
      </c>
      <c r="AC47" s="100" t="str">
        <f t="shared" si="19"/>
        <v/>
      </c>
      <c r="AD47" s="39" t="str">
        <f t="shared" si="11"/>
        <v/>
      </c>
      <c r="AE47" s="89"/>
      <c r="AG47" s="84" t="str">
        <f t="shared" si="17"/>
        <v/>
      </c>
      <c r="AH47" s="38"/>
      <c r="AI47" s="38"/>
      <c r="AJ47" s="38"/>
      <c r="AK47" s="3" t="str">
        <f t="shared" si="12"/>
        <v/>
      </c>
      <c r="AL47" s="3" t="str">
        <f t="shared" si="12"/>
        <v/>
      </c>
      <c r="AM47" s="3" t="str">
        <f t="shared" si="12"/>
        <v/>
      </c>
      <c r="AN47" s="3" t="str">
        <f t="shared" si="12"/>
        <v/>
      </c>
      <c r="AO47" s="3" t="str">
        <f t="shared" si="12"/>
        <v/>
      </c>
      <c r="AP47" s="3" t="str">
        <f t="shared" si="18"/>
        <v/>
      </c>
      <c r="AQ47" s="3" t="str">
        <f t="shared" si="13"/>
        <v/>
      </c>
      <c r="AR47" s="161"/>
      <c r="AS47" s="161"/>
      <c r="AT47" s="161"/>
      <c r="AU47" s="3" t="str">
        <f t="shared" si="14"/>
        <v/>
      </c>
      <c r="AV47" s="3" t="str">
        <f t="shared" si="14"/>
        <v/>
      </c>
      <c r="AW47" s="3" t="str">
        <f t="shared" si="14"/>
        <v/>
      </c>
      <c r="AX47" s="3" t="str">
        <f t="shared" si="14"/>
        <v/>
      </c>
      <c r="AY47" s="3" t="str">
        <f t="shared" si="14"/>
        <v/>
      </c>
      <c r="AZ47" s="3"/>
      <c r="BA47" s="3"/>
      <c r="BB47" s="3"/>
      <c r="BC47" s="3" t="str">
        <f t="shared" si="15"/>
        <v/>
      </c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</row>
    <row r="48" spans="1:78" ht="12" customHeight="1">
      <c r="A48" s="93" t="str">
        <f t="shared" si="16"/>
        <v/>
      </c>
      <c r="B48" s="108" t="str">
        <f>IF(Info!C48="","",UPPER(Info!C48))</f>
        <v/>
      </c>
      <c r="C48" s="110" t="str">
        <f>IF(Info!D48="","",UPPER(Info!D48))</f>
        <v/>
      </c>
      <c r="D48" s="111" t="str">
        <f>IF(Info!E48="","",UPPER(Info!E48))</f>
        <v/>
      </c>
      <c r="E48" s="112" t="str">
        <f>IF(Info!F48="","",UPPER(Info!F48))</f>
        <v/>
      </c>
      <c r="F48" s="110" t="str">
        <f>IF(Info!G48="","",UPPER(Info!G48))</f>
        <v/>
      </c>
      <c r="G48" s="131"/>
      <c r="H48" s="132"/>
      <c r="I48" s="132"/>
      <c r="J48" s="132"/>
      <c r="K48" s="132"/>
      <c r="L48" s="132"/>
      <c r="M48" s="132"/>
      <c r="N48" s="120" t="str">
        <f t="shared" si="4"/>
        <v/>
      </c>
      <c r="O48" s="120" t="str">
        <f t="shared" si="1"/>
        <v/>
      </c>
      <c r="P48" s="121" t="str">
        <f t="shared" si="5"/>
        <v/>
      </c>
      <c r="Q48" s="131"/>
      <c r="R48" s="132"/>
      <c r="S48" s="132"/>
      <c r="T48" s="132"/>
      <c r="U48" s="132"/>
      <c r="V48" s="120" t="str">
        <f t="shared" si="6"/>
        <v/>
      </c>
      <c r="W48" s="120" t="str">
        <f t="shared" si="2"/>
        <v/>
      </c>
      <c r="X48" s="121" t="str">
        <f t="shared" si="7"/>
        <v/>
      </c>
      <c r="Y48" s="131"/>
      <c r="Z48" s="120" t="str">
        <f t="shared" si="8"/>
        <v/>
      </c>
      <c r="AA48" s="121" t="str">
        <f t="shared" si="9"/>
        <v/>
      </c>
      <c r="AB48" s="59" t="str">
        <f t="shared" si="10"/>
        <v/>
      </c>
      <c r="AC48" s="100" t="str">
        <f t="shared" si="19"/>
        <v/>
      </c>
      <c r="AD48" s="39" t="str">
        <f t="shared" si="11"/>
        <v/>
      </c>
      <c r="AE48" s="89"/>
      <c r="AG48" s="84" t="str">
        <f t="shared" si="17"/>
        <v/>
      </c>
      <c r="AH48" s="38"/>
      <c r="AI48" s="38"/>
      <c r="AJ48" s="38"/>
      <c r="AK48" s="3" t="str">
        <f t="shared" si="12"/>
        <v/>
      </c>
      <c r="AL48" s="3" t="str">
        <f t="shared" si="12"/>
        <v/>
      </c>
      <c r="AM48" s="3" t="str">
        <f t="shared" si="12"/>
        <v/>
      </c>
      <c r="AN48" s="3" t="str">
        <f t="shared" si="12"/>
        <v/>
      </c>
      <c r="AO48" s="3" t="str">
        <f t="shared" si="12"/>
        <v/>
      </c>
      <c r="AP48" s="3" t="str">
        <f t="shared" si="18"/>
        <v/>
      </c>
      <c r="AQ48" s="3" t="str">
        <f t="shared" si="13"/>
        <v/>
      </c>
      <c r="AR48" s="161"/>
      <c r="AS48" s="161"/>
      <c r="AT48" s="161"/>
      <c r="AU48" s="3" t="str">
        <f t="shared" si="14"/>
        <v/>
      </c>
      <c r="AV48" s="3" t="str">
        <f t="shared" si="14"/>
        <v/>
      </c>
      <c r="AW48" s="3" t="str">
        <f t="shared" si="14"/>
        <v/>
      </c>
      <c r="AX48" s="3" t="str">
        <f t="shared" si="14"/>
        <v/>
      </c>
      <c r="AY48" s="3" t="str">
        <f t="shared" si="14"/>
        <v/>
      </c>
      <c r="AZ48" s="3"/>
      <c r="BA48" s="3"/>
      <c r="BB48" s="3"/>
      <c r="BC48" s="3" t="str">
        <f t="shared" si="15"/>
        <v/>
      </c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</row>
    <row r="49" spans="1:78" ht="12" customHeight="1">
      <c r="A49" s="93" t="str">
        <f t="shared" si="16"/>
        <v/>
      </c>
      <c r="B49" s="108" t="str">
        <f>IF(Info!C49="","",UPPER(Info!C49))</f>
        <v/>
      </c>
      <c r="C49" s="110" t="str">
        <f>IF(Info!D49="","",UPPER(Info!D49))</f>
        <v/>
      </c>
      <c r="D49" s="111" t="str">
        <f>IF(Info!E49="","",UPPER(Info!E49))</f>
        <v/>
      </c>
      <c r="E49" s="112" t="str">
        <f>IF(Info!F49="","",UPPER(Info!F49))</f>
        <v/>
      </c>
      <c r="F49" s="110" t="str">
        <f>IF(Info!G49="","",UPPER(Info!G49))</f>
        <v/>
      </c>
      <c r="G49" s="131"/>
      <c r="H49" s="132"/>
      <c r="I49" s="132"/>
      <c r="J49" s="132"/>
      <c r="K49" s="132"/>
      <c r="L49" s="132"/>
      <c r="M49" s="132"/>
      <c r="N49" s="120" t="str">
        <f t="shared" si="4"/>
        <v/>
      </c>
      <c r="O49" s="120" t="str">
        <f t="shared" si="1"/>
        <v/>
      </c>
      <c r="P49" s="121" t="str">
        <f t="shared" si="5"/>
        <v/>
      </c>
      <c r="Q49" s="131"/>
      <c r="R49" s="132"/>
      <c r="S49" s="132"/>
      <c r="T49" s="132"/>
      <c r="U49" s="132"/>
      <c r="V49" s="120" t="str">
        <f t="shared" si="6"/>
        <v/>
      </c>
      <c r="W49" s="120" t="str">
        <f t="shared" si="2"/>
        <v/>
      </c>
      <c r="X49" s="121" t="str">
        <f t="shared" si="7"/>
        <v/>
      </c>
      <c r="Y49" s="131"/>
      <c r="Z49" s="120" t="str">
        <f t="shared" si="8"/>
        <v/>
      </c>
      <c r="AA49" s="121" t="str">
        <f t="shared" si="9"/>
        <v/>
      </c>
      <c r="AB49" s="59" t="str">
        <f t="shared" si="10"/>
        <v/>
      </c>
      <c r="AC49" s="100" t="str">
        <f t="shared" si="19"/>
        <v/>
      </c>
      <c r="AD49" s="39" t="str">
        <f t="shared" si="11"/>
        <v/>
      </c>
      <c r="AE49" s="89"/>
      <c r="AG49" s="84" t="str">
        <f t="shared" si="17"/>
        <v/>
      </c>
      <c r="AH49" s="38"/>
      <c r="AI49" s="38"/>
      <c r="AJ49" s="38"/>
      <c r="AK49" s="3" t="str">
        <f t="shared" si="12"/>
        <v/>
      </c>
      <c r="AL49" s="3" t="str">
        <f t="shared" si="12"/>
        <v/>
      </c>
      <c r="AM49" s="3" t="str">
        <f t="shared" si="12"/>
        <v/>
      </c>
      <c r="AN49" s="3" t="str">
        <f t="shared" si="12"/>
        <v/>
      </c>
      <c r="AO49" s="3" t="str">
        <f t="shared" si="12"/>
        <v/>
      </c>
      <c r="AP49" s="3" t="str">
        <f t="shared" si="18"/>
        <v/>
      </c>
      <c r="AQ49" s="3" t="str">
        <f t="shared" si="13"/>
        <v/>
      </c>
      <c r="AR49" s="161"/>
      <c r="AS49" s="161"/>
      <c r="AT49" s="161"/>
      <c r="AU49" s="3" t="str">
        <f t="shared" si="14"/>
        <v/>
      </c>
      <c r="AV49" s="3" t="str">
        <f t="shared" si="14"/>
        <v/>
      </c>
      <c r="AW49" s="3" t="str">
        <f t="shared" si="14"/>
        <v/>
      </c>
      <c r="AX49" s="3" t="str">
        <f t="shared" si="14"/>
        <v/>
      </c>
      <c r="AY49" s="3" t="str">
        <f t="shared" si="14"/>
        <v/>
      </c>
      <c r="AZ49" s="3"/>
      <c r="BA49" s="3"/>
      <c r="BB49" s="3"/>
      <c r="BC49" s="3" t="str">
        <f t="shared" si="15"/>
        <v/>
      </c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</row>
    <row r="50" spans="1:78" ht="12" customHeight="1">
      <c r="A50" s="93" t="str">
        <f t="shared" si="16"/>
        <v/>
      </c>
      <c r="B50" s="108" t="str">
        <f>IF(Info!C50="","",UPPER(Info!C50))</f>
        <v/>
      </c>
      <c r="C50" s="110" t="str">
        <f>IF(Info!D50="","",UPPER(Info!D50))</f>
        <v/>
      </c>
      <c r="D50" s="111" t="str">
        <f>IF(Info!E50="","",UPPER(Info!E50))</f>
        <v/>
      </c>
      <c r="E50" s="112" t="str">
        <f>IF(Info!F50="","",UPPER(Info!F50))</f>
        <v/>
      </c>
      <c r="F50" s="110" t="str">
        <f>IF(Info!G50="","",UPPER(Info!G50))</f>
        <v/>
      </c>
      <c r="G50" s="131"/>
      <c r="H50" s="132"/>
      <c r="I50" s="132"/>
      <c r="J50" s="132"/>
      <c r="K50" s="132"/>
      <c r="L50" s="132"/>
      <c r="M50" s="132"/>
      <c r="N50" s="120" t="str">
        <f t="shared" si="4"/>
        <v/>
      </c>
      <c r="O50" s="120" t="str">
        <f t="shared" si="1"/>
        <v/>
      </c>
      <c r="P50" s="121" t="str">
        <f t="shared" si="5"/>
        <v/>
      </c>
      <c r="Q50" s="131"/>
      <c r="R50" s="132"/>
      <c r="S50" s="132"/>
      <c r="T50" s="132"/>
      <c r="U50" s="132"/>
      <c r="V50" s="120" t="str">
        <f t="shared" si="6"/>
        <v/>
      </c>
      <c r="W50" s="120" t="str">
        <f t="shared" si="2"/>
        <v/>
      </c>
      <c r="X50" s="121" t="str">
        <f t="shared" si="7"/>
        <v/>
      </c>
      <c r="Y50" s="131"/>
      <c r="Z50" s="120" t="str">
        <f t="shared" si="8"/>
        <v/>
      </c>
      <c r="AA50" s="121" t="str">
        <f t="shared" si="9"/>
        <v/>
      </c>
      <c r="AB50" s="59" t="str">
        <f t="shared" si="10"/>
        <v/>
      </c>
      <c r="AC50" s="100" t="str">
        <f t="shared" si="19"/>
        <v/>
      </c>
      <c r="AD50" s="39" t="str">
        <f t="shared" si="11"/>
        <v/>
      </c>
      <c r="AE50" s="89"/>
      <c r="AG50" s="84" t="str">
        <f t="shared" si="17"/>
        <v/>
      </c>
      <c r="AH50" s="38"/>
      <c r="AI50" s="38"/>
      <c r="AJ50" s="38"/>
      <c r="AK50" s="3" t="str">
        <f t="shared" si="12"/>
        <v/>
      </c>
      <c r="AL50" s="3" t="str">
        <f t="shared" si="12"/>
        <v/>
      </c>
      <c r="AM50" s="3" t="str">
        <f t="shared" si="12"/>
        <v/>
      </c>
      <c r="AN50" s="3" t="str">
        <f t="shared" si="12"/>
        <v/>
      </c>
      <c r="AO50" s="3" t="str">
        <f t="shared" si="12"/>
        <v/>
      </c>
      <c r="AP50" s="3" t="str">
        <f t="shared" si="18"/>
        <v/>
      </c>
      <c r="AQ50" s="3" t="str">
        <f t="shared" si="13"/>
        <v/>
      </c>
      <c r="AR50" s="161"/>
      <c r="AS50" s="161"/>
      <c r="AT50" s="161"/>
      <c r="AU50" s="3" t="str">
        <f t="shared" si="14"/>
        <v/>
      </c>
      <c r="AV50" s="3" t="str">
        <f t="shared" si="14"/>
        <v/>
      </c>
      <c r="AW50" s="3" t="str">
        <f t="shared" si="14"/>
        <v/>
      </c>
      <c r="AX50" s="3" t="str">
        <f t="shared" si="14"/>
        <v/>
      </c>
      <c r="AY50" s="3" t="str">
        <f t="shared" si="14"/>
        <v/>
      </c>
      <c r="AZ50" s="3"/>
      <c r="BA50" s="3"/>
      <c r="BB50" s="3"/>
      <c r="BC50" s="3" t="str">
        <f t="shared" si="15"/>
        <v/>
      </c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</row>
    <row r="51" spans="1:78" ht="12" customHeight="1">
      <c r="A51" s="93" t="str">
        <f t="shared" si="16"/>
        <v/>
      </c>
      <c r="B51" s="108" t="str">
        <f>IF(Info!C51="","",UPPER(Info!C51))</f>
        <v/>
      </c>
      <c r="C51" s="110" t="str">
        <f>IF(Info!D51="","",UPPER(Info!D51))</f>
        <v/>
      </c>
      <c r="D51" s="111" t="str">
        <f>IF(Info!E51="","",UPPER(Info!E51))</f>
        <v/>
      </c>
      <c r="E51" s="112" t="str">
        <f>IF(Info!F51="","",UPPER(Info!F51))</f>
        <v/>
      </c>
      <c r="F51" s="110" t="str">
        <f>IF(Info!G51="","",UPPER(Info!G51))</f>
        <v/>
      </c>
      <c r="G51" s="131"/>
      <c r="H51" s="132"/>
      <c r="I51" s="132"/>
      <c r="J51" s="132"/>
      <c r="K51" s="132"/>
      <c r="L51" s="132"/>
      <c r="M51" s="132"/>
      <c r="N51" s="120" t="str">
        <f t="shared" si="4"/>
        <v/>
      </c>
      <c r="O51" s="120" t="str">
        <f t="shared" si="1"/>
        <v/>
      </c>
      <c r="P51" s="121" t="str">
        <f t="shared" si="5"/>
        <v/>
      </c>
      <c r="Q51" s="131"/>
      <c r="R51" s="132"/>
      <c r="S51" s="132"/>
      <c r="T51" s="132"/>
      <c r="U51" s="132"/>
      <c r="V51" s="120" t="str">
        <f t="shared" si="6"/>
        <v/>
      </c>
      <c r="W51" s="120" t="str">
        <f t="shared" si="2"/>
        <v/>
      </c>
      <c r="X51" s="121" t="str">
        <f t="shared" si="7"/>
        <v/>
      </c>
      <c r="Y51" s="131"/>
      <c r="Z51" s="120" t="str">
        <f t="shared" si="8"/>
        <v/>
      </c>
      <c r="AA51" s="121" t="str">
        <f t="shared" si="9"/>
        <v/>
      </c>
      <c r="AB51" s="59" t="str">
        <f t="shared" si="10"/>
        <v/>
      </c>
      <c r="AC51" s="100" t="str">
        <f t="shared" si="19"/>
        <v/>
      </c>
      <c r="AD51" s="39" t="str">
        <f t="shared" si="11"/>
        <v/>
      </c>
      <c r="AE51" s="89"/>
      <c r="AG51" s="84"/>
      <c r="AH51" s="38"/>
      <c r="AI51" s="38"/>
      <c r="AJ51" s="38"/>
      <c r="AK51" s="3" t="str">
        <f t="shared" si="12"/>
        <v/>
      </c>
      <c r="AL51" s="3" t="str">
        <f t="shared" si="12"/>
        <v/>
      </c>
      <c r="AM51" s="3" t="str">
        <f t="shared" si="12"/>
        <v/>
      </c>
      <c r="AN51" s="3" t="str">
        <f t="shared" si="12"/>
        <v/>
      </c>
      <c r="AO51" s="3" t="str">
        <f t="shared" si="12"/>
        <v/>
      </c>
      <c r="AP51" s="3" t="str">
        <f t="shared" si="18"/>
        <v/>
      </c>
      <c r="AQ51" s="3" t="str">
        <f t="shared" si="13"/>
        <v/>
      </c>
      <c r="AR51" s="161"/>
      <c r="AS51" s="161"/>
      <c r="AT51" s="161"/>
      <c r="AU51" s="3" t="str">
        <f t="shared" si="14"/>
        <v/>
      </c>
      <c r="AV51" s="3" t="str">
        <f t="shared" si="14"/>
        <v/>
      </c>
      <c r="AW51" s="3" t="str">
        <f t="shared" si="14"/>
        <v/>
      </c>
      <c r="AX51" s="3" t="str">
        <f t="shared" si="14"/>
        <v/>
      </c>
      <c r="AY51" s="3" t="str">
        <f t="shared" si="14"/>
        <v/>
      </c>
      <c r="AZ51" s="3"/>
      <c r="BA51" s="3"/>
      <c r="BB51" s="3"/>
      <c r="BC51" s="3" t="str">
        <f t="shared" si="15"/>
        <v/>
      </c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</row>
    <row r="52" spans="1:78" ht="12" customHeight="1">
      <c r="A52" s="93" t="str">
        <f t="shared" si="16"/>
        <v/>
      </c>
      <c r="B52" s="108" t="str">
        <f>IF(Info!C52="","",UPPER(Info!C52))</f>
        <v/>
      </c>
      <c r="C52" s="110" t="str">
        <f>IF(Info!D52="","",UPPER(Info!D52))</f>
        <v/>
      </c>
      <c r="D52" s="111" t="str">
        <f>IF(Info!E52="","",UPPER(Info!E52))</f>
        <v/>
      </c>
      <c r="E52" s="112" t="str">
        <f>IF(Info!F52="","",UPPER(Info!F52))</f>
        <v/>
      </c>
      <c r="F52" s="110" t="str">
        <f>IF(Info!G52="","",UPPER(Info!G52))</f>
        <v/>
      </c>
      <c r="G52" s="131"/>
      <c r="H52" s="132"/>
      <c r="I52" s="132"/>
      <c r="J52" s="132"/>
      <c r="K52" s="132"/>
      <c r="L52" s="132"/>
      <c r="M52" s="132"/>
      <c r="N52" s="120" t="str">
        <f t="shared" si="4"/>
        <v/>
      </c>
      <c r="O52" s="120" t="str">
        <f t="shared" si="1"/>
        <v/>
      </c>
      <c r="P52" s="121" t="str">
        <f t="shared" si="5"/>
        <v/>
      </c>
      <c r="Q52" s="131"/>
      <c r="R52" s="132"/>
      <c r="S52" s="132"/>
      <c r="T52" s="132"/>
      <c r="U52" s="132"/>
      <c r="V52" s="120" t="str">
        <f t="shared" si="6"/>
        <v/>
      </c>
      <c r="W52" s="120" t="str">
        <f t="shared" si="2"/>
        <v/>
      </c>
      <c r="X52" s="121" t="str">
        <f t="shared" si="7"/>
        <v/>
      </c>
      <c r="Y52" s="131"/>
      <c r="Z52" s="120" t="str">
        <f t="shared" si="8"/>
        <v/>
      </c>
      <c r="AA52" s="121" t="str">
        <f t="shared" si="9"/>
        <v/>
      </c>
      <c r="AB52" s="59" t="str">
        <f t="shared" si="10"/>
        <v/>
      </c>
      <c r="AC52" s="100" t="str">
        <f t="shared" si="19"/>
        <v/>
      </c>
      <c r="AD52" s="39" t="str">
        <f t="shared" si="11"/>
        <v/>
      </c>
      <c r="AE52" s="89"/>
      <c r="AG52" s="84"/>
      <c r="AH52" s="38"/>
      <c r="AI52" s="38"/>
      <c r="AJ52" s="38"/>
      <c r="AK52" s="3" t="str">
        <f t="shared" si="12"/>
        <v/>
      </c>
      <c r="AL52" s="3" t="str">
        <f t="shared" si="12"/>
        <v/>
      </c>
      <c r="AM52" s="3" t="str">
        <f t="shared" si="12"/>
        <v/>
      </c>
      <c r="AN52" s="3" t="str">
        <f t="shared" si="12"/>
        <v/>
      </c>
      <c r="AO52" s="3" t="str">
        <f t="shared" si="12"/>
        <v/>
      </c>
      <c r="AP52" s="3" t="str">
        <f t="shared" si="18"/>
        <v/>
      </c>
      <c r="AQ52" s="3" t="str">
        <f t="shared" si="13"/>
        <v/>
      </c>
      <c r="AR52" s="161"/>
      <c r="AS52" s="161"/>
      <c r="AT52" s="161"/>
      <c r="AU52" s="3" t="str">
        <f t="shared" si="14"/>
        <v/>
      </c>
      <c r="AV52" s="3" t="str">
        <f t="shared" si="14"/>
        <v/>
      </c>
      <c r="AW52" s="3" t="str">
        <f t="shared" si="14"/>
        <v/>
      </c>
      <c r="AX52" s="3" t="str">
        <f t="shared" si="14"/>
        <v/>
      </c>
      <c r="AY52" s="3" t="str">
        <f t="shared" si="14"/>
        <v/>
      </c>
      <c r="AZ52" s="3"/>
      <c r="BA52" s="3"/>
      <c r="BB52" s="3"/>
      <c r="BC52" s="3" t="str">
        <f t="shared" si="15"/>
        <v/>
      </c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</row>
    <row r="53" spans="1:78" ht="12" customHeight="1">
      <c r="A53" s="93" t="str">
        <f t="shared" si="16"/>
        <v/>
      </c>
      <c r="B53" s="108" t="str">
        <f>IF(Info!C53="","",UPPER(Info!C53))</f>
        <v/>
      </c>
      <c r="C53" s="110" t="str">
        <f>IF(Info!D53="","",UPPER(Info!D53))</f>
        <v/>
      </c>
      <c r="D53" s="111" t="str">
        <f>IF(Info!E53="","",UPPER(Info!E53))</f>
        <v/>
      </c>
      <c r="E53" s="112" t="str">
        <f>IF(Info!F53="","",UPPER(Info!F53))</f>
        <v/>
      </c>
      <c r="F53" s="110" t="str">
        <f>IF(Info!G53="","",UPPER(Info!G53))</f>
        <v/>
      </c>
      <c r="G53" s="131"/>
      <c r="H53" s="132"/>
      <c r="I53" s="132"/>
      <c r="J53" s="132"/>
      <c r="K53" s="132"/>
      <c r="L53" s="132"/>
      <c r="M53" s="132"/>
      <c r="N53" s="120" t="str">
        <f t="shared" si="4"/>
        <v/>
      </c>
      <c r="O53" s="120" t="str">
        <f t="shared" si="1"/>
        <v/>
      </c>
      <c r="P53" s="121" t="str">
        <f t="shared" si="5"/>
        <v/>
      </c>
      <c r="Q53" s="131"/>
      <c r="R53" s="132"/>
      <c r="S53" s="132"/>
      <c r="T53" s="132"/>
      <c r="U53" s="132"/>
      <c r="V53" s="120" t="str">
        <f t="shared" si="6"/>
        <v/>
      </c>
      <c r="W53" s="120" t="str">
        <f t="shared" si="2"/>
        <v/>
      </c>
      <c r="X53" s="121" t="str">
        <f t="shared" si="7"/>
        <v/>
      </c>
      <c r="Y53" s="131"/>
      <c r="Z53" s="120" t="str">
        <f t="shared" si="8"/>
        <v/>
      </c>
      <c r="AA53" s="121" t="str">
        <f t="shared" si="9"/>
        <v/>
      </c>
      <c r="AB53" s="59" t="str">
        <f t="shared" si="10"/>
        <v/>
      </c>
      <c r="AC53" s="100" t="str">
        <f t="shared" si="19"/>
        <v/>
      </c>
      <c r="AD53" s="39" t="str">
        <f t="shared" si="11"/>
        <v/>
      </c>
      <c r="AE53" s="89"/>
      <c r="AG53" s="84"/>
      <c r="AH53" s="38"/>
      <c r="AI53" s="38"/>
      <c r="AJ53" s="38"/>
      <c r="AK53" s="3" t="str">
        <f t="shared" si="12"/>
        <v/>
      </c>
      <c r="AL53" s="3" t="str">
        <f t="shared" si="12"/>
        <v/>
      </c>
      <c r="AM53" s="3" t="str">
        <f t="shared" si="12"/>
        <v/>
      </c>
      <c r="AN53" s="3" t="str">
        <f t="shared" si="12"/>
        <v/>
      </c>
      <c r="AO53" s="3" t="str">
        <f t="shared" si="12"/>
        <v/>
      </c>
      <c r="AP53" s="3" t="str">
        <f t="shared" si="18"/>
        <v/>
      </c>
      <c r="AQ53" s="3" t="str">
        <f t="shared" si="13"/>
        <v/>
      </c>
      <c r="AR53" s="161"/>
      <c r="AS53" s="161"/>
      <c r="AT53" s="161"/>
      <c r="AU53" s="3" t="str">
        <f t="shared" si="14"/>
        <v/>
      </c>
      <c r="AV53" s="3" t="str">
        <f t="shared" si="14"/>
        <v/>
      </c>
      <c r="AW53" s="3" t="str">
        <f t="shared" si="14"/>
        <v/>
      </c>
      <c r="AX53" s="3" t="str">
        <f t="shared" si="14"/>
        <v/>
      </c>
      <c r="AY53" s="3" t="str">
        <f t="shared" si="14"/>
        <v/>
      </c>
      <c r="AZ53" s="3"/>
      <c r="BA53" s="3"/>
      <c r="BB53" s="3"/>
      <c r="BC53" s="3" t="str">
        <f t="shared" si="15"/>
        <v/>
      </c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</row>
    <row r="54" spans="1:78" ht="12" customHeight="1">
      <c r="A54" s="93" t="str">
        <f t="shared" si="16"/>
        <v/>
      </c>
      <c r="B54" s="108" t="str">
        <f>IF(Info!C54="","",UPPER(Info!C54))</f>
        <v/>
      </c>
      <c r="C54" s="110" t="str">
        <f>IF(Info!D54="","",UPPER(Info!D54))</f>
        <v/>
      </c>
      <c r="D54" s="111" t="str">
        <f>IF(Info!E54="","",UPPER(Info!E54))</f>
        <v/>
      </c>
      <c r="E54" s="112" t="str">
        <f>IF(Info!F54="","",UPPER(Info!F54))</f>
        <v/>
      </c>
      <c r="F54" s="110" t="str">
        <f>IF(Info!G54="","",UPPER(Info!G54))</f>
        <v/>
      </c>
      <c r="G54" s="131"/>
      <c r="H54" s="132"/>
      <c r="I54" s="132"/>
      <c r="J54" s="132"/>
      <c r="K54" s="132"/>
      <c r="L54" s="132"/>
      <c r="M54" s="132"/>
      <c r="N54" s="120" t="str">
        <f t="shared" si="4"/>
        <v/>
      </c>
      <c r="O54" s="120" t="str">
        <f t="shared" si="1"/>
        <v/>
      </c>
      <c r="P54" s="121" t="str">
        <f t="shared" si="5"/>
        <v/>
      </c>
      <c r="Q54" s="131"/>
      <c r="R54" s="132"/>
      <c r="S54" s="132"/>
      <c r="T54" s="132"/>
      <c r="U54" s="132"/>
      <c r="V54" s="120" t="str">
        <f t="shared" si="6"/>
        <v/>
      </c>
      <c r="W54" s="120" t="str">
        <f t="shared" si="2"/>
        <v/>
      </c>
      <c r="X54" s="121" t="str">
        <f t="shared" si="7"/>
        <v/>
      </c>
      <c r="Y54" s="131"/>
      <c r="Z54" s="120" t="str">
        <f t="shared" si="8"/>
        <v/>
      </c>
      <c r="AA54" s="121" t="str">
        <f t="shared" si="9"/>
        <v/>
      </c>
      <c r="AB54" s="59" t="str">
        <f t="shared" si="10"/>
        <v/>
      </c>
      <c r="AC54" s="100" t="str">
        <f t="shared" si="19"/>
        <v/>
      </c>
      <c r="AD54" s="39" t="str">
        <f t="shared" si="11"/>
        <v/>
      </c>
      <c r="AE54" s="89"/>
      <c r="AG54" s="84"/>
      <c r="AH54" s="38"/>
      <c r="AI54" s="38"/>
      <c r="AJ54" s="38"/>
      <c r="AK54" s="3" t="str">
        <f t="shared" si="12"/>
        <v/>
      </c>
      <c r="AL54" s="3" t="str">
        <f t="shared" si="12"/>
        <v/>
      </c>
      <c r="AM54" s="3" t="str">
        <f t="shared" si="12"/>
        <v/>
      </c>
      <c r="AN54" s="3" t="str">
        <f t="shared" si="12"/>
        <v/>
      </c>
      <c r="AO54" s="3" t="str">
        <f t="shared" si="12"/>
        <v/>
      </c>
      <c r="AP54" s="3" t="str">
        <f t="shared" si="18"/>
        <v/>
      </c>
      <c r="AQ54" s="3" t="str">
        <f t="shared" si="13"/>
        <v/>
      </c>
      <c r="AR54" s="161"/>
      <c r="AS54" s="161"/>
      <c r="AT54" s="161"/>
      <c r="AU54" s="3" t="str">
        <f t="shared" si="14"/>
        <v/>
      </c>
      <c r="AV54" s="3" t="str">
        <f t="shared" si="14"/>
        <v/>
      </c>
      <c r="AW54" s="3" t="str">
        <f t="shared" si="14"/>
        <v/>
      </c>
      <c r="AX54" s="3" t="str">
        <f t="shared" si="14"/>
        <v/>
      </c>
      <c r="AY54" s="3" t="str">
        <f t="shared" si="14"/>
        <v/>
      </c>
      <c r="AZ54" s="3"/>
      <c r="BA54" s="3"/>
      <c r="BB54" s="3"/>
      <c r="BC54" s="3" t="str">
        <f t="shared" si="15"/>
        <v/>
      </c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</row>
    <row r="55" spans="1:78" ht="12" customHeight="1">
      <c r="A55" s="93" t="str">
        <f t="shared" si="16"/>
        <v/>
      </c>
      <c r="B55" s="108" t="str">
        <f>IF(Info!C55="","",UPPER(Info!C55))</f>
        <v/>
      </c>
      <c r="C55" s="110" t="str">
        <f>IF(Info!D55="","",UPPER(Info!D55))</f>
        <v/>
      </c>
      <c r="D55" s="111" t="str">
        <f>IF(Info!E55="","",UPPER(Info!E55))</f>
        <v/>
      </c>
      <c r="E55" s="112" t="str">
        <f>IF(Info!F55="","",UPPER(Info!F55))</f>
        <v/>
      </c>
      <c r="F55" s="110" t="str">
        <f>IF(Info!G55="","",UPPER(Info!G55))</f>
        <v/>
      </c>
      <c r="G55" s="131"/>
      <c r="H55" s="132"/>
      <c r="I55" s="132"/>
      <c r="J55" s="132"/>
      <c r="K55" s="132"/>
      <c r="L55" s="132"/>
      <c r="M55" s="132"/>
      <c r="N55" s="120" t="str">
        <f t="shared" si="4"/>
        <v/>
      </c>
      <c r="O55" s="120" t="str">
        <f t="shared" si="1"/>
        <v/>
      </c>
      <c r="P55" s="121" t="str">
        <f t="shared" si="5"/>
        <v/>
      </c>
      <c r="Q55" s="131"/>
      <c r="R55" s="132"/>
      <c r="S55" s="132"/>
      <c r="T55" s="132"/>
      <c r="U55" s="132"/>
      <c r="V55" s="120" t="str">
        <f t="shared" si="6"/>
        <v/>
      </c>
      <c r="W55" s="120" t="str">
        <f t="shared" si="2"/>
        <v/>
      </c>
      <c r="X55" s="121" t="str">
        <f t="shared" si="7"/>
        <v/>
      </c>
      <c r="Y55" s="131"/>
      <c r="Z55" s="120" t="str">
        <f t="shared" si="8"/>
        <v/>
      </c>
      <c r="AA55" s="121" t="str">
        <f t="shared" si="9"/>
        <v/>
      </c>
      <c r="AB55" s="59" t="str">
        <f t="shared" si="10"/>
        <v/>
      </c>
      <c r="AC55" s="100" t="str">
        <f t="shared" si="19"/>
        <v/>
      </c>
      <c r="AD55" s="39" t="str">
        <f t="shared" si="11"/>
        <v/>
      </c>
      <c r="AE55" s="89"/>
      <c r="AG55" s="84" t="str">
        <f t="shared" ref="AG55:AG60" si="20">IF(S$12="","",IF(S55&gt;=(0.6*(S$12)),S55,""))</f>
        <v/>
      </c>
      <c r="AH55" s="38"/>
      <c r="AI55" s="38"/>
      <c r="AJ55" s="38"/>
      <c r="AK55" s="3" t="str">
        <f t="shared" si="12"/>
        <v/>
      </c>
      <c r="AL55" s="3" t="str">
        <f t="shared" si="12"/>
        <v/>
      </c>
      <c r="AM55" s="3" t="str">
        <f t="shared" si="12"/>
        <v/>
      </c>
      <c r="AN55" s="3" t="str">
        <f t="shared" si="12"/>
        <v/>
      </c>
      <c r="AO55" s="3" t="str">
        <f t="shared" si="12"/>
        <v/>
      </c>
      <c r="AP55" s="3" t="str">
        <f t="shared" si="18"/>
        <v/>
      </c>
      <c r="AQ55" s="3" t="str">
        <f t="shared" si="13"/>
        <v/>
      </c>
      <c r="AR55" s="161"/>
      <c r="AS55" s="161"/>
      <c r="AT55" s="161"/>
      <c r="AU55" s="3" t="str">
        <f t="shared" si="14"/>
        <v/>
      </c>
      <c r="AV55" s="3" t="str">
        <f t="shared" si="14"/>
        <v/>
      </c>
      <c r="AW55" s="3" t="str">
        <f t="shared" si="14"/>
        <v/>
      </c>
      <c r="AX55" s="3" t="str">
        <f t="shared" si="14"/>
        <v/>
      </c>
      <c r="AY55" s="3" t="str">
        <f t="shared" si="14"/>
        <v/>
      </c>
      <c r="AZ55" s="3"/>
      <c r="BA55" s="3"/>
      <c r="BB55" s="3"/>
      <c r="BC55" s="3" t="str">
        <f t="shared" si="15"/>
        <v/>
      </c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</row>
    <row r="56" spans="1:78" ht="12" customHeight="1">
      <c r="A56" s="93" t="str">
        <f t="shared" si="16"/>
        <v/>
      </c>
      <c r="B56" s="108" t="str">
        <f>IF(Info!C56="","",UPPER(Info!C56))</f>
        <v/>
      </c>
      <c r="C56" s="110" t="str">
        <f>IF(Info!D56="","",UPPER(Info!D56))</f>
        <v/>
      </c>
      <c r="D56" s="111" t="str">
        <f>IF(Info!E56="","",UPPER(Info!E56))</f>
        <v/>
      </c>
      <c r="E56" s="112" t="str">
        <f>IF(Info!F56="","",UPPER(Info!F56))</f>
        <v/>
      </c>
      <c r="F56" s="110" t="str">
        <f>IF(Info!G56="","",UPPER(Info!G56))</f>
        <v/>
      </c>
      <c r="G56" s="131"/>
      <c r="H56" s="132"/>
      <c r="I56" s="132"/>
      <c r="J56" s="132"/>
      <c r="K56" s="132"/>
      <c r="L56" s="132"/>
      <c r="M56" s="132"/>
      <c r="N56" s="120" t="str">
        <f t="shared" si="4"/>
        <v/>
      </c>
      <c r="O56" s="120" t="str">
        <f t="shared" si="1"/>
        <v/>
      </c>
      <c r="P56" s="121" t="str">
        <f t="shared" si="5"/>
        <v/>
      </c>
      <c r="Q56" s="131"/>
      <c r="R56" s="132"/>
      <c r="S56" s="132"/>
      <c r="T56" s="132"/>
      <c r="U56" s="132"/>
      <c r="V56" s="120" t="str">
        <f t="shared" si="6"/>
        <v/>
      </c>
      <c r="W56" s="120" t="str">
        <f t="shared" si="2"/>
        <v/>
      </c>
      <c r="X56" s="121" t="str">
        <f t="shared" si="7"/>
        <v/>
      </c>
      <c r="Y56" s="131"/>
      <c r="Z56" s="120" t="str">
        <f t="shared" si="8"/>
        <v/>
      </c>
      <c r="AA56" s="121" t="str">
        <f t="shared" si="9"/>
        <v/>
      </c>
      <c r="AB56" s="59" t="str">
        <f t="shared" si="10"/>
        <v/>
      </c>
      <c r="AC56" s="100" t="str">
        <f t="shared" si="19"/>
        <v/>
      </c>
      <c r="AD56" s="39" t="str">
        <f t="shared" si="11"/>
        <v/>
      </c>
      <c r="AE56" s="89"/>
      <c r="AG56" s="84" t="str">
        <f t="shared" si="20"/>
        <v/>
      </c>
      <c r="AH56" s="38"/>
      <c r="AI56" s="38"/>
      <c r="AJ56" s="38"/>
      <c r="AK56" s="3" t="str">
        <f t="shared" si="12"/>
        <v/>
      </c>
      <c r="AL56" s="3" t="str">
        <f t="shared" si="12"/>
        <v/>
      </c>
      <c r="AM56" s="3" t="str">
        <f t="shared" si="12"/>
        <v/>
      </c>
      <c r="AN56" s="3" t="str">
        <f t="shared" si="12"/>
        <v/>
      </c>
      <c r="AO56" s="3" t="str">
        <f t="shared" si="12"/>
        <v/>
      </c>
      <c r="AP56" s="3" t="str">
        <f t="shared" si="18"/>
        <v/>
      </c>
      <c r="AQ56" s="3" t="str">
        <f t="shared" si="13"/>
        <v/>
      </c>
      <c r="AR56" s="161"/>
      <c r="AS56" s="161"/>
      <c r="AT56" s="161"/>
      <c r="AU56" s="3" t="str">
        <f t="shared" si="14"/>
        <v/>
      </c>
      <c r="AV56" s="3" t="str">
        <f t="shared" si="14"/>
        <v/>
      </c>
      <c r="AW56" s="3" t="str">
        <f t="shared" si="14"/>
        <v/>
      </c>
      <c r="AX56" s="3" t="str">
        <f t="shared" si="14"/>
        <v/>
      </c>
      <c r="AY56" s="3" t="str">
        <f t="shared" si="14"/>
        <v/>
      </c>
      <c r="AZ56" s="3"/>
      <c r="BA56" s="3"/>
      <c r="BB56" s="3"/>
      <c r="BC56" s="3" t="str">
        <f t="shared" si="15"/>
        <v/>
      </c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</row>
    <row r="57" spans="1:78" ht="12" customHeight="1">
      <c r="A57" s="93" t="str">
        <f t="shared" si="16"/>
        <v/>
      </c>
      <c r="B57" s="108" t="str">
        <f>IF(Info!C57="","",UPPER(Info!C57))</f>
        <v/>
      </c>
      <c r="C57" s="110" t="str">
        <f>IF(Info!D57="","",UPPER(Info!D57))</f>
        <v/>
      </c>
      <c r="D57" s="111" t="str">
        <f>IF(Info!E57="","",UPPER(Info!E57))</f>
        <v/>
      </c>
      <c r="E57" s="112" t="str">
        <f>IF(Info!F57="","",UPPER(Info!F57))</f>
        <v/>
      </c>
      <c r="F57" s="110" t="str">
        <f>IF(Info!G57="","",UPPER(Info!G57))</f>
        <v/>
      </c>
      <c r="G57" s="131"/>
      <c r="H57" s="132"/>
      <c r="I57" s="132"/>
      <c r="J57" s="132"/>
      <c r="K57" s="132"/>
      <c r="L57" s="132"/>
      <c r="M57" s="132"/>
      <c r="N57" s="120" t="str">
        <f t="shared" si="4"/>
        <v/>
      </c>
      <c r="O57" s="120" t="str">
        <f t="shared" si="1"/>
        <v/>
      </c>
      <c r="P57" s="121" t="str">
        <f t="shared" si="5"/>
        <v/>
      </c>
      <c r="Q57" s="131"/>
      <c r="R57" s="132"/>
      <c r="S57" s="132"/>
      <c r="T57" s="132"/>
      <c r="U57" s="132"/>
      <c r="V57" s="120" t="str">
        <f t="shared" si="6"/>
        <v/>
      </c>
      <c r="W57" s="120" t="str">
        <f t="shared" si="2"/>
        <v/>
      </c>
      <c r="X57" s="121" t="str">
        <f t="shared" si="7"/>
        <v/>
      </c>
      <c r="Y57" s="131"/>
      <c r="Z57" s="120" t="str">
        <f t="shared" si="8"/>
        <v/>
      </c>
      <c r="AA57" s="121" t="str">
        <f t="shared" si="9"/>
        <v/>
      </c>
      <c r="AB57" s="59" t="str">
        <f t="shared" si="10"/>
        <v/>
      </c>
      <c r="AC57" s="100" t="str">
        <f t="shared" si="19"/>
        <v/>
      </c>
      <c r="AD57" s="39" t="str">
        <f t="shared" si="11"/>
        <v/>
      </c>
      <c r="AE57" s="89"/>
      <c r="AG57" s="84" t="str">
        <f t="shared" si="20"/>
        <v/>
      </c>
      <c r="AH57" s="38"/>
      <c r="AI57" s="38"/>
      <c r="AJ57" s="38"/>
      <c r="AK57" s="3" t="str">
        <f t="shared" si="12"/>
        <v/>
      </c>
      <c r="AL57" s="3" t="str">
        <f t="shared" si="12"/>
        <v/>
      </c>
      <c r="AM57" s="3" t="str">
        <f t="shared" si="12"/>
        <v/>
      </c>
      <c r="AN57" s="3" t="str">
        <f t="shared" si="12"/>
        <v/>
      </c>
      <c r="AO57" s="3" t="str">
        <f t="shared" si="12"/>
        <v/>
      </c>
      <c r="AP57" s="3" t="str">
        <f t="shared" si="18"/>
        <v/>
      </c>
      <c r="AQ57" s="3" t="str">
        <f t="shared" si="13"/>
        <v/>
      </c>
      <c r="AR57" s="161"/>
      <c r="AS57" s="161"/>
      <c r="AT57" s="161"/>
      <c r="AU57" s="3" t="str">
        <f t="shared" si="14"/>
        <v/>
      </c>
      <c r="AV57" s="3" t="str">
        <f t="shared" si="14"/>
        <v/>
      </c>
      <c r="AW57" s="3" t="str">
        <f t="shared" si="14"/>
        <v/>
      </c>
      <c r="AX57" s="3" t="str">
        <f t="shared" si="14"/>
        <v/>
      </c>
      <c r="AY57" s="3" t="str">
        <f t="shared" si="14"/>
        <v/>
      </c>
      <c r="AZ57" s="3"/>
      <c r="BA57" s="3"/>
      <c r="BB57" s="3"/>
      <c r="BC57" s="3" t="str">
        <f t="shared" si="15"/>
        <v/>
      </c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</row>
    <row r="58" spans="1:78" ht="12" customHeight="1">
      <c r="A58" s="93" t="str">
        <f t="shared" si="16"/>
        <v/>
      </c>
      <c r="B58" s="108" t="str">
        <f>IF(Info!C58="","",UPPER(Info!C58))</f>
        <v/>
      </c>
      <c r="C58" s="110" t="str">
        <f>IF(Info!D58="","",UPPER(Info!D58))</f>
        <v/>
      </c>
      <c r="D58" s="111" t="str">
        <f>IF(Info!E58="","",UPPER(Info!E58))</f>
        <v/>
      </c>
      <c r="E58" s="112" t="str">
        <f>IF(Info!F58="","",UPPER(Info!F58))</f>
        <v/>
      </c>
      <c r="F58" s="110" t="str">
        <f>IF(Info!G58="","",UPPER(Info!G58))</f>
        <v/>
      </c>
      <c r="G58" s="131"/>
      <c r="H58" s="132"/>
      <c r="I58" s="132"/>
      <c r="J58" s="132"/>
      <c r="K58" s="132"/>
      <c r="L58" s="132"/>
      <c r="M58" s="132"/>
      <c r="N58" s="120" t="str">
        <f t="shared" si="4"/>
        <v/>
      </c>
      <c r="O58" s="120" t="str">
        <f t="shared" si="1"/>
        <v/>
      </c>
      <c r="P58" s="121" t="str">
        <f t="shared" si="5"/>
        <v/>
      </c>
      <c r="Q58" s="131"/>
      <c r="R58" s="132"/>
      <c r="S58" s="132"/>
      <c r="T58" s="132"/>
      <c r="U58" s="132"/>
      <c r="V58" s="120" t="str">
        <f t="shared" si="6"/>
        <v/>
      </c>
      <c r="W58" s="120" t="str">
        <f t="shared" si="2"/>
        <v/>
      </c>
      <c r="X58" s="121" t="str">
        <f t="shared" si="7"/>
        <v/>
      </c>
      <c r="Y58" s="131"/>
      <c r="Z58" s="120" t="str">
        <f t="shared" si="8"/>
        <v/>
      </c>
      <c r="AA58" s="121" t="str">
        <f t="shared" si="9"/>
        <v/>
      </c>
      <c r="AB58" s="59" t="str">
        <f t="shared" si="10"/>
        <v/>
      </c>
      <c r="AC58" s="100" t="str">
        <f t="shared" si="19"/>
        <v/>
      </c>
      <c r="AD58" s="39" t="str">
        <f t="shared" si="11"/>
        <v/>
      </c>
      <c r="AE58" s="89"/>
      <c r="AG58" s="84" t="str">
        <f t="shared" si="20"/>
        <v/>
      </c>
      <c r="AH58" s="38"/>
      <c r="AI58" s="38"/>
      <c r="AJ58" s="38"/>
      <c r="AK58" s="3" t="str">
        <f t="shared" si="12"/>
        <v/>
      </c>
      <c r="AL58" s="3" t="str">
        <f t="shared" si="12"/>
        <v/>
      </c>
      <c r="AM58" s="3" t="str">
        <f t="shared" si="12"/>
        <v/>
      </c>
      <c r="AN58" s="3" t="str">
        <f t="shared" si="12"/>
        <v/>
      </c>
      <c r="AO58" s="3" t="str">
        <f t="shared" si="12"/>
        <v/>
      </c>
      <c r="AP58" s="3" t="str">
        <f t="shared" si="18"/>
        <v/>
      </c>
      <c r="AQ58" s="3" t="str">
        <f t="shared" si="13"/>
        <v/>
      </c>
      <c r="AR58" s="161"/>
      <c r="AS58" s="161"/>
      <c r="AT58" s="161"/>
      <c r="AU58" s="3" t="str">
        <f t="shared" si="14"/>
        <v/>
      </c>
      <c r="AV58" s="3" t="str">
        <f t="shared" si="14"/>
        <v/>
      </c>
      <c r="AW58" s="3" t="str">
        <f t="shared" si="14"/>
        <v/>
      </c>
      <c r="AX58" s="3" t="str">
        <f t="shared" si="14"/>
        <v/>
      </c>
      <c r="AY58" s="3" t="str">
        <f t="shared" si="14"/>
        <v/>
      </c>
      <c r="AZ58" s="3"/>
      <c r="BA58" s="3"/>
      <c r="BB58" s="3"/>
      <c r="BC58" s="3" t="str">
        <f t="shared" si="15"/>
        <v/>
      </c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</row>
    <row r="59" spans="1:78" ht="12" customHeight="1">
      <c r="A59" s="93" t="str">
        <f t="shared" si="16"/>
        <v/>
      </c>
      <c r="B59" s="108" t="str">
        <f>IF(Info!C59="","",UPPER(Info!C59))</f>
        <v/>
      </c>
      <c r="C59" s="110" t="str">
        <f>IF(Info!D59="","",UPPER(Info!D59))</f>
        <v/>
      </c>
      <c r="D59" s="111" t="str">
        <f>IF(Info!E59="","",UPPER(Info!E59))</f>
        <v/>
      </c>
      <c r="E59" s="112" t="str">
        <f>IF(Info!F59="","",UPPER(Info!F59))</f>
        <v/>
      </c>
      <c r="F59" s="110" t="str">
        <f>IF(Info!G59="","",UPPER(Info!G59))</f>
        <v/>
      </c>
      <c r="G59" s="131"/>
      <c r="H59" s="132"/>
      <c r="I59" s="132"/>
      <c r="J59" s="132"/>
      <c r="K59" s="132"/>
      <c r="L59" s="132"/>
      <c r="M59" s="132"/>
      <c r="N59" s="120" t="str">
        <f t="shared" si="4"/>
        <v/>
      </c>
      <c r="O59" s="120" t="str">
        <f t="shared" si="1"/>
        <v/>
      </c>
      <c r="P59" s="121" t="str">
        <f t="shared" si="5"/>
        <v/>
      </c>
      <c r="Q59" s="131"/>
      <c r="R59" s="132"/>
      <c r="S59" s="132"/>
      <c r="T59" s="132"/>
      <c r="U59" s="132"/>
      <c r="V59" s="120" t="str">
        <f t="shared" si="6"/>
        <v/>
      </c>
      <c r="W59" s="120" t="str">
        <f t="shared" si="2"/>
        <v/>
      </c>
      <c r="X59" s="121" t="str">
        <f t="shared" si="7"/>
        <v/>
      </c>
      <c r="Y59" s="131"/>
      <c r="Z59" s="120" t="str">
        <f t="shared" si="8"/>
        <v/>
      </c>
      <c r="AA59" s="121" t="str">
        <f t="shared" si="9"/>
        <v/>
      </c>
      <c r="AB59" s="59" t="str">
        <f t="shared" si="10"/>
        <v/>
      </c>
      <c r="AC59" s="100" t="str">
        <f t="shared" si="19"/>
        <v/>
      </c>
      <c r="AD59" s="39" t="str">
        <f t="shared" si="11"/>
        <v/>
      </c>
      <c r="AE59" s="89"/>
      <c r="AG59" s="84" t="str">
        <f t="shared" si="20"/>
        <v/>
      </c>
      <c r="AH59" s="38"/>
      <c r="AI59" s="38"/>
      <c r="AJ59" s="38"/>
      <c r="AK59" s="3" t="str">
        <f t="shared" si="12"/>
        <v/>
      </c>
      <c r="AL59" s="3" t="str">
        <f t="shared" si="12"/>
        <v/>
      </c>
      <c r="AM59" s="3" t="str">
        <f t="shared" si="12"/>
        <v/>
      </c>
      <c r="AN59" s="3" t="str">
        <f t="shared" si="12"/>
        <v/>
      </c>
      <c r="AO59" s="3" t="str">
        <f t="shared" si="12"/>
        <v/>
      </c>
      <c r="AP59" s="3" t="str">
        <f t="shared" si="18"/>
        <v/>
      </c>
      <c r="AQ59" s="3" t="str">
        <f t="shared" si="13"/>
        <v/>
      </c>
      <c r="AR59" s="161"/>
      <c r="AS59" s="161"/>
      <c r="AT59" s="161"/>
      <c r="AU59" s="3" t="str">
        <f t="shared" si="14"/>
        <v/>
      </c>
      <c r="AV59" s="3" t="str">
        <f t="shared" si="14"/>
        <v/>
      </c>
      <c r="AW59" s="3" t="str">
        <f t="shared" si="14"/>
        <v/>
      </c>
      <c r="AX59" s="3" t="str">
        <f t="shared" si="14"/>
        <v/>
      </c>
      <c r="AY59" s="3" t="str">
        <f t="shared" si="14"/>
        <v/>
      </c>
      <c r="AZ59" s="3"/>
      <c r="BA59" s="3"/>
      <c r="BB59" s="3"/>
      <c r="BC59" s="3" t="str">
        <f t="shared" si="15"/>
        <v/>
      </c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</row>
    <row r="60" spans="1:78" ht="12" customHeight="1" thickBot="1">
      <c r="A60" s="94" t="str">
        <f t="shared" si="16"/>
        <v/>
      </c>
      <c r="B60" s="113" t="str">
        <f>IF(Info!C60="","",UPPER(Info!C60))</f>
        <v/>
      </c>
      <c r="C60" s="114" t="str">
        <f>IF(Info!D60="","",UPPER(Info!D60))</f>
        <v/>
      </c>
      <c r="D60" s="115" t="str">
        <f>IF(Info!E60="","",UPPER(Info!E60))</f>
        <v/>
      </c>
      <c r="E60" s="116" t="str">
        <f>IF(Info!F60="","",UPPER(Info!F60))</f>
        <v/>
      </c>
      <c r="F60" s="114" t="str">
        <f>IF(Info!G60="","",UPPER(Info!G60))</f>
        <v/>
      </c>
      <c r="G60" s="133"/>
      <c r="H60" s="134"/>
      <c r="I60" s="134"/>
      <c r="J60" s="134"/>
      <c r="K60" s="134"/>
      <c r="L60" s="134"/>
      <c r="M60" s="134"/>
      <c r="N60" s="122" t="str">
        <f t="shared" si="4"/>
        <v/>
      </c>
      <c r="O60" s="122" t="str">
        <f t="shared" si="1"/>
        <v/>
      </c>
      <c r="P60" s="123" t="str">
        <f t="shared" si="5"/>
        <v/>
      </c>
      <c r="Q60" s="133"/>
      <c r="R60" s="134"/>
      <c r="S60" s="134"/>
      <c r="T60" s="134"/>
      <c r="U60" s="134"/>
      <c r="V60" s="122" t="str">
        <f t="shared" si="6"/>
        <v/>
      </c>
      <c r="W60" s="122" t="str">
        <f t="shared" si="2"/>
        <v/>
      </c>
      <c r="X60" s="123" t="str">
        <f t="shared" si="7"/>
        <v/>
      </c>
      <c r="Y60" s="133"/>
      <c r="Z60" s="122" t="str">
        <f t="shared" si="8"/>
        <v/>
      </c>
      <c r="AA60" s="123" t="str">
        <f t="shared" si="9"/>
        <v/>
      </c>
      <c r="AB60" s="72" t="str">
        <f t="shared" si="10"/>
        <v/>
      </c>
      <c r="AC60" s="101" t="str">
        <f t="shared" si="19"/>
        <v/>
      </c>
      <c r="AD60" s="40" t="str">
        <f t="shared" si="11"/>
        <v/>
      </c>
      <c r="AE60" s="89"/>
      <c r="AG60" s="84" t="str">
        <f t="shared" si="20"/>
        <v/>
      </c>
      <c r="AH60" s="38"/>
      <c r="AI60" s="38"/>
      <c r="AJ60" s="38"/>
      <c r="AK60" s="3" t="str">
        <f t="shared" si="12"/>
        <v/>
      </c>
      <c r="AL60" s="3" t="str">
        <f t="shared" si="12"/>
        <v/>
      </c>
      <c r="AM60" s="3" t="str">
        <f t="shared" si="12"/>
        <v/>
      </c>
      <c r="AN60" s="3" t="str">
        <f t="shared" si="12"/>
        <v/>
      </c>
      <c r="AO60" s="3" t="str">
        <f t="shared" si="12"/>
        <v/>
      </c>
      <c r="AP60" s="3" t="str">
        <f t="shared" si="18"/>
        <v/>
      </c>
      <c r="AQ60" s="3" t="str">
        <f t="shared" si="13"/>
        <v/>
      </c>
      <c r="AR60" s="161"/>
      <c r="AS60" s="161"/>
      <c r="AT60" s="161"/>
      <c r="AU60" s="3" t="str">
        <f t="shared" si="14"/>
        <v/>
      </c>
      <c r="AV60" s="3" t="str">
        <f t="shared" si="14"/>
        <v/>
      </c>
      <c r="AW60" s="3" t="str">
        <f t="shared" si="14"/>
        <v/>
      </c>
      <c r="AX60" s="3" t="str">
        <f t="shared" si="14"/>
        <v/>
      </c>
      <c r="AY60" s="3" t="str">
        <f t="shared" si="14"/>
        <v/>
      </c>
      <c r="AZ60" s="3"/>
      <c r="BA60" s="3"/>
      <c r="BB60" s="3"/>
      <c r="BC60" s="3" t="str">
        <f t="shared" si="15"/>
        <v/>
      </c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</row>
    <row r="61" spans="1:78" s="3" customFormat="1" ht="10.15" customHeight="1">
      <c r="A61" s="193" t="s">
        <v>50</v>
      </c>
      <c r="B61" s="193"/>
      <c r="C61" s="193"/>
      <c r="D61" s="193"/>
      <c r="E61" s="193"/>
      <c r="F61" s="193"/>
      <c r="G61" s="183" t="str">
        <f t="shared" ref="G61:M61" si="21">IF(OR(G10="",COUNT(G11:G60)=0),"",SUM(G11:G60)/(50-COUNTIF(G11:G60,"")))</f>
        <v/>
      </c>
      <c r="H61" s="183" t="str">
        <f t="shared" si="21"/>
        <v/>
      </c>
      <c r="I61" s="183" t="str">
        <f t="shared" si="21"/>
        <v/>
      </c>
      <c r="J61" s="183" t="str">
        <f t="shared" si="21"/>
        <v/>
      </c>
      <c r="K61" s="183" t="str">
        <f t="shared" si="21"/>
        <v/>
      </c>
      <c r="L61" s="183" t="str">
        <f t="shared" si="21"/>
        <v/>
      </c>
      <c r="M61" s="183" t="str">
        <f t="shared" si="21"/>
        <v/>
      </c>
      <c r="N61" s="183"/>
      <c r="O61" s="183"/>
      <c r="P61" s="183"/>
      <c r="Q61" s="183" t="str">
        <f>IF(OR(Q10="",COUNT(Q11:Q60)=0),"",SUM(Q11:Q60)/(50-COUNTIF(Q11:Q60,"")))</f>
        <v/>
      </c>
      <c r="R61" s="183" t="str">
        <f>IF(OR(R10="",COUNT(R11:R60)=0),"",SUM(R11:R60)/(50-COUNTIF(R11:R60,"")))</f>
        <v/>
      </c>
      <c r="S61" s="183" t="str">
        <f>IF(OR(S10="",COUNT(S11:S60)=0),"",SUM(S11:S60)/(50-COUNTIF(S11:S60,"")))</f>
        <v/>
      </c>
      <c r="T61" s="183" t="str">
        <f>IF(OR(T10="",COUNT(T11:T60)=0),"",SUM(T11:T60)/(50-COUNTIF(T11:T60,"")))</f>
        <v/>
      </c>
      <c r="U61" s="183" t="str">
        <f>IF(OR(U10="",COUNT(U11:U60)=0),"",SUM(U11:U60)/(50-COUNTIF(U11:U60,"")))</f>
        <v/>
      </c>
      <c r="V61" s="184"/>
      <c r="W61" s="184"/>
      <c r="X61" s="184"/>
      <c r="Y61" s="183" t="str">
        <f>IF(OR(Y10="",COUNT(Y11:Y60)=0),"",SUM(Y11:Y60)/(50-COUNTIF(Y11:Y60,"")))</f>
        <v/>
      </c>
      <c r="Z61" s="159"/>
      <c r="AA61" s="159"/>
      <c r="AB61" s="159"/>
      <c r="AC61" s="159"/>
      <c r="AD61" s="159"/>
      <c r="AE61" s="84"/>
      <c r="AF61" s="84"/>
      <c r="AG61" s="90"/>
      <c r="AH61" s="71"/>
      <c r="AI61" s="71"/>
      <c r="AJ61" s="71"/>
      <c r="AK61" s="4">
        <f t="shared" ref="AK61:AQ61" si="22">COUNT(AK11:AK60)</f>
        <v>0</v>
      </c>
      <c r="AL61" s="4">
        <f t="shared" si="22"/>
        <v>0</v>
      </c>
      <c r="AM61" s="4">
        <f t="shared" si="22"/>
        <v>0</v>
      </c>
      <c r="AN61" s="4">
        <f t="shared" si="22"/>
        <v>0</v>
      </c>
      <c r="AO61" s="4">
        <f t="shared" si="22"/>
        <v>0</v>
      </c>
      <c r="AP61" s="4">
        <f t="shared" si="22"/>
        <v>0</v>
      </c>
      <c r="AQ61" s="4">
        <f t="shared" si="22"/>
        <v>0</v>
      </c>
      <c r="AR61" s="4"/>
      <c r="AS61" s="71"/>
      <c r="AT61" s="71"/>
      <c r="AU61" s="4">
        <f>COUNT(AU11:AU60)</f>
        <v>0</v>
      </c>
      <c r="AV61" s="4">
        <f>COUNT(AV11:AV60)</f>
        <v>0</v>
      </c>
      <c r="AW61" s="4">
        <f>COUNT(AW11:AW60)</f>
        <v>0</v>
      </c>
      <c r="AX61" s="4">
        <f>COUNT(AX11:AX60)</f>
        <v>0</v>
      </c>
      <c r="AY61" s="4">
        <f>COUNT(AY11:AY60)</f>
        <v>0</v>
      </c>
      <c r="BC61" s="4">
        <f>COUNT(BC11:BC60)</f>
        <v>0</v>
      </c>
    </row>
    <row r="62" spans="1:78" s="3" customFormat="1" ht="10.15" customHeight="1">
      <c r="A62" s="194" t="s">
        <v>51</v>
      </c>
      <c r="B62" s="194"/>
      <c r="C62" s="194"/>
      <c r="D62" s="194"/>
      <c r="E62" s="194"/>
      <c r="F62" s="194"/>
      <c r="G62" s="160" t="str">
        <f t="shared" ref="G62:M62" si="23">IF(OR(50-(COUNTIF(G11:G60,""))=0,G10=""),"",50-(COUNTIF(G11:G60,"")))</f>
        <v/>
      </c>
      <c r="H62" s="160" t="str">
        <f t="shared" si="23"/>
        <v/>
      </c>
      <c r="I62" s="160" t="str">
        <f t="shared" si="23"/>
        <v/>
      </c>
      <c r="J62" s="160" t="str">
        <f t="shared" si="23"/>
        <v/>
      </c>
      <c r="K62" s="160" t="str">
        <f t="shared" si="23"/>
        <v/>
      </c>
      <c r="L62" s="160" t="str">
        <f t="shared" si="23"/>
        <v/>
      </c>
      <c r="M62" s="160" t="str">
        <f t="shared" si="23"/>
        <v/>
      </c>
      <c r="N62" s="160"/>
      <c r="O62" s="160"/>
      <c r="P62" s="160"/>
      <c r="Q62" s="160" t="str">
        <f>IF(OR(50-(COUNTIF(Q11:Q60,""))=0,Q10=""),"",50-(COUNTIF(Q11:Q60,"")))</f>
        <v/>
      </c>
      <c r="R62" s="160" t="str">
        <f>IF(OR(50-(COUNTIF(R11:R60,""))=0,R10=""),"",50-(COUNTIF(R11:R60,"")))</f>
        <v/>
      </c>
      <c r="S62" s="160" t="str">
        <f>IF(OR(50-(COUNTIF(S11:S60,""))=0,S10=""),"",50-(COUNTIF(S11:S60,"")))</f>
        <v/>
      </c>
      <c r="T62" s="160" t="str">
        <f>IF(OR(50-(COUNTIF(T11:T60,""))=0,T10=""),"",50-(COUNTIF(T11:T60,"")))</f>
        <v/>
      </c>
      <c r="U62" s="160" t="str">
        <f>IF(OR(50-(COUNTIF(U11:U60,""))=0,U10=""),"",50-(COUNTIF(U11:U60,"")))</f>
        <v/>
      </c>
      <c r="V62" s="159"/>
      <c r="W62" s="159"/>
      <c r="X62" s="159"/>
      <c r="Y62" s="160" t="str">
        <f>IF(OR(50-(COUNTIF(Y11:Y60,""))=0,Y10=""),"",50-(COUNTIF(Y11:Y60,"")))</f>
        <v/>
      </c>
      <c r="Z62" s="159"/>
      <c r="AA62" s="159"/>
      <c r="AB62" s="159"/>
      <c r="AC62" s="159"/>
      <c r="AD62" s="159"/>
      <c r="AE62" s="84"/>
      <c r="AF62" s="84"/>
      <c r="AG62" s="90"/>
      <c r="AH62" s="4"/>
      <c r="AI62" s="4"/>
      <c r="AJ62" s="4"/>
      <c r="AK62" s="4">
        <f t="shared" ref="AK62:AQ62" si="24">SUM(AK11:AK60)</f>
        <v>0</v>
      </c>
      <c r="AL62" s="4">
        <f t="shared" si="24"/>
        <v>0</v>
      </c>
      <c r="AM62" s="4">
        <f t="shared" si="24"/>
        <v>0</v>
      </c>
      <c r="AN62" s="4">
        <f t="shared" si="24"/>
        <v>0</v>
      </c>
      <c r="AO62" s="4">
        <f t="shared" si="24"/>
        <v>0</v>
      </c>
      <c r="AP62" s="4">
        <f t="shared" si="24"/>
        <v>0</v>
      </c>
      <c r="AQ62" s="4">
        <f t="shared" si="24"/>
        <v>0</v>
      </c>
      <c r="AR62" s="4"/>
      <c r="AU62" s="4">
        <f>SUM(AU11:AU60)</f>
        <v>0</v>
      </c>
      <c r="AV62" s="4">
        <f>SUM(AV11:AV60)</f>
        <v>0</v>
      </c>
      <c r="AW62" s="4">
        <f>SUM(AW11:AW60)</f>
        <v>0</v>
      </c>
      <c r="AX62" s="4">
        <f>SUM(AX11:AX60)</f>
        <v>0</v>
      </c>
      <c r="AY62" s="4">
        <f>SUM(AY11:AY60)</f>
        <v>0</v>
      </c>
      <c r="BC62" s="4">
        <f>SUM(BC11:BC60)</f>
        <v>0</v>
      </c>
    </row>
    <row r="63" spans="1:78" s="3" customFormat="1" ht="10.15" customHeight="1">
      <c r="A63" s="194" t="s">
        <v>52</v>
      </c>
      <c r="B63" s="194"/>
      <c r="C63" s="194"/>
      <c r="D63" s="194"/>
      <c r="E63" s="194"/>
      <c r="F63" s="194"/>
      <c r="G63" s="160" t="str">
        <f t="shared" ref="G63:M63" si="25">IF(OR(50-(COUNTIF(G11:G60,""))=0,G10="",AK61=""),"",AK61)</f>
        <v/>
      </c>
      <c r="H63" s="160" t="str">
        <f t="shared" si="25"/>
        <v/>
      </c>
      <c r="I63" s="160" t="str">
        <f t="shared" si="25"/>
        <v/>
      </c>
      <c r="J63" s="160" t="str">
        <f t="shared" si="25"/>
        <v/>
      </c>
      <c r="K63" s="160" t="str">
        <f t="shared" si="25"/>
        <v/>
      </c>
      <c r="L63" s="160" t="str">
        <f t="shared" si="25"/>
        <v/>
      </c>
      <c r="M63" s="160" t="str">
        <f t="shared" si="25"/>
        <v/>
      </c>
      <c r="N63" s="160"/>
      <c r="O63" s="160"/>
      <c r="P63" s="160"/>
      <c r="Q63" s="160" t="str">
        <f>IF(OR(50-(COUNTIF(Q11:Q60,""))=0,Q10="",AU61=""),"",AU61)</f>
        <v/>
      </c>
      <c r="R63" s="160" t="str">
        <f>IF(OR(50-(COUNTIF(R11:R60,""))=0,R10="",AV61=""),"",AV61)</f>
        <v/>
      </c>
      <c r="S63" s="160" t="str">
        <f>IF(OR(50-(COUNTIF(S11:S60,""))=0,S10="",AW61=""),"",AW61)</f>
        <v/>
      </c>
      <c r="T63" s="160" t="str">
        <f>IF(OR(50-(COUNTIF(T11:T60,""))=0,T10="",AX61=""),"",AX61)</f>
        <v/>
      </c>
      <c r="U63" s="160" t="str">
        <f>IF(OR(50-(COUNTIF(U11:U60,""))=0,U10="",AY61=""),"",AY61)</f>
        <v/>
      </c>
      <c r="V63" s="159"/>
      <c r="W63" s="159"/>
      <c r="X63" s="159"/>
      <c r="Y63" s="160" t="str">
        <f>IF(OR(50-(COUNTIF(Y11:Y60,""))=0,Y10="",BC61=""),"",BC61)</f>
        <v/>
      </c>
      <c r="Z63" s="159"/>
      <c r="AA63" s="159"/>
      <c r="AB63" s="159"/>
      <c r="AC63" s="159"/>
      <c r="AD63" s="159"/>
      <c r="AE63" s="84"/>
      <c r="AF63" s="84"/>
      <c r="AG63" s="90"/>
      <c r="AH63" s="4"/>
      <c r="AI63" s="4"/>
      <c r="AJ63" s="4"/>
      <c r="AK63" s="4"/>
      <c r="AL63" s="4"/>
      <c r="AM63" s="4"/>
    </row>
    <row r="64" spans="1:78" s="3" customFormat="1" ht="10.15" customHeight="1">
      <c r="A64" s="194" t="s">
        <v>53</v>
      </c>
      <c r="B64" s="194"/>
      <c r="C64" s="194"/>
      <c r="D64" s="194"/>
      <c r="E64" s="194"/>
      <c r="F64" s="194"/>
      <c r="G64" s="162" t="str">
        <f t="shared" ref="G64:M64" si="26">IF(OR(G62="",G62=0,G63=""),"",G63/G62)</f>
        <v/>
      </c>
      <c r="H64" s="162" t="str">
        <f t="shared" si="26"/>
        <v/>
      </c>
      <c r="I64" s="162" t="str">
        <f t="shared" si="26"/>
        <v/>
      </c>
      <c r="J64" s="162" t="str">
        <f t="shared" si="26"/>
        <v/>
      </c>
      <c r="K64" s="162" t="str">
        <f t="shared" si="26"/>
        <v/>
      </c>
      <c r="L64" s="162" t="str">
        <f t="shared" si="26"/>
        <v/>
      </c>
      <c r="M64" s="162" t="str">
        <f t="shared" si="26"/>
        <v/>
      </c>
      <c r="N64" s="160"/>
      <c r="O64" s="160"/>
      <c r="P64" s="160"/>
      <c r="Q64" s="162" t="str">
        <f>IF(OR(Q62="",Q62=0,Q63=""),"",Q63/Q62)</f>
        <v/>
      </c>
      <c r="R64" s="162" t="str">
        <f>IF(OR(R62="",R62=0,R63=""),"",R63/R62)</f>
        <v/>
      </c>
      <c r="S64" s="162" t="str">
        <f>IF(OR(S62="",S62=0,S63=""),"",S63/S62)</f>
        <v/>
      </c>
      <c r="T64" s="162" t="str">
        <f>IF(OR(T62="",T62=0,T63=""),"",T63/T62)</f>
        <v/>
      </c>
      <c r="U64" s="162" t="str">
        <f>IF(OR(U62="",U62=0,U63=""),"",U63/U62)</f>
        <v/>
      </c>
      <c r="V64" s="159"/>
      <c r="W64" s="159"/>
      <c r="X64" s="159"/>
      <c r="Y64" s="162" t="str">
        <f>IF(OR(Y62="",Y62=0,Y63=""),"",Y63/Y62)</f>
        <v/>
      </c>
      <c r="Z64" s="159"/>
      <c r="AA64" s="159"/>
      <c r="AB64" s="159"/>
      <c r="AC64" s="159"/>
      <c r="AD64" s="159"/>
      <c r="AE64" s="84"/>
      <c r="AF64" s="84"/>
      <c r="AG64" s="90"/>
      <c r="AH64" s="4"/>
      <c r="AI64" s="4"/>
      <c r="AJ64" s="4"/>
      <c r="AK64" s="4"/>
      <c r="AL64" s="4"/>
      <c r="AM64" s="4"/>
    </row>
    <row r="65" spans="1:78" s="3" customFormat="1" hidden="1">
      <c r="A65" s="124"/>
      <c r="B65" s="125"/>
      <c r="C65" s="125"/>
      <c r="D65" s="125"/>
      <c r="E65" s="125"/>
      <c r="F65" s="125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126"/>
      <c r="AE65" s="84"/>
      <c r="AF65" s="84"/>
      <c r="AG65" s="91"/>
    </row>
    <row r="66" spans="1:78" hidden="1"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</row>
    <row r="67" spans="1:78" hidden="1"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</row>
    <row r="68" spans="1:78" hidden="1"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</row>
    <row r="69" spans="1:78" hidden="1"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</row>
    <row r="70" spans="1:78" hidden="1">
      <c r="B70" s="60"/>
      <c r="C70" s="60"/>
      <c r="D70" s="60"/>
      <c r="E70" s="60"/>
      <c r="F70" s="60"/>
      <c r="G70" s="61"/>
      <c r="H70" s="62"/>
      <c r="I70" s="63"/>
      <c r="J70" s="64"/>
      <c r="K70" s="65"/>
      <c r="L70" s="65"/>
      <c r="M70" s="64"/>
      <c r="N70" s="65"/>
      <c r="O70" s="63"/>
      <c r="P70" s="64">
        <v>0</v>
      </c>
      <c r="Q70" s="63">
        <v>70</v>
      </c>
      <c r="R70" s="63"/>
      <c r="S70" s="66"/>
      <c r="T70" s="66"/>
      <c r="U70" s="64">
        <v>0</v>
      </c>
      <c r="V70" s="63">
        <v>60</v>
      </c>
      <c r="W70" s="66"/>
      <c r="X70" s="66"/>
      <c r="Y70" s="66"/>
      <c r="Z70" s="66"/>
      <c r="AA70" s="66"/>
      <c r="AB70" s="67"/>
      <c r="AD70" s="36"/>
      <c r="AG70" s="84"/>
      <c r="AJ70" s="46"/>
      <c r="AK70" s="3"/>
      <c r="AL70" s="3"/>
      <c r="AM70" s="155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</row>
    <row r="71" spans="1:78" hidden="1">
      <c r="B71" s="60"/>
      <c r="C71" s="60"/>
      <c r="D71" s="60"/>
      <c r="E71" s="60"/>
      <c r="F71" s="60"/>
      <c r="G71" s="62"/>
      <c r="H71" s="62"/>
      <c r="I71" s="63"/>
      <c r="J71" s="63"/>
      <c r="K71" s="65"/>
      <c r="L71" s="65"/>
      <c r="M71" s="65"/>
      <c r="N71" s="63"/>
      <c r="O71" s="63"/>
      <c r="P71" s="63">
        <v>1</v>
      </c>
      <c r="Q71" s="63">
        <v>71</v>
      </c>
      <c r="R71" s="63"/>
      <c r="S71" s="66"/>
      <c r="T71" s="66"/>
      <c r="U71" s="63">
        <v>1</v>
      </c>
      <c r="V71" s="63">
        <v>71</v>
      </c>
      <c r="W71" s="66"/>
      <c r="X71" s="66"/>
      <c r="Y71" s="66"/>
      <c r="Z71" s="66"/>
      <c r="AA71" s="66"/>
      <c r="AB71" s="67"/>
      <c r="AD71" s="36"/>
      <c r="AG71" s="84"/>
      <c r="AJ71" s="46"/>
      <c r="AK71" s="3"/>
      <c r="AL71" s="3"/>
      <c r="AM71" s="155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</row>
    <row r="72" spans="1:78" hidden="1">
      <c r="B72" s="60"/>
      <c r="C72" s="60"/>
      <c r="D72" s="60"/>
      <c r="E72" s="60"/>
      <c r="F72" s="60"/>
      <c r="G72" s="62"/>
      <c r="H72" s="62"/>
      <c r="I72" s="63"/>
      <c r="J72" s="63"/>
      <c r="K72" s="65"/>
      <c r="L72" s="65"/>
      <c r="M72" s="65"/>
      <c r="N72" s="63"/>
      <c r="O72" s="63"/>
      <c r="P72" s="63">
        <v>16</v>
      </c>
      <c r="Q72" s="63">
        <v>72</v>
      </c>
      <c r="R72" s="63"/>
      <c r="S72" s="66"/>
      <c r="T72" s="66"/>
      <c r="U72" s="63">
        <v>8</v>
      </c>
      <c r="V72" s="63"/>
      <c r="W72" s="66"/>
      <c r="X72" s="66"/>
      <c r="Y72" s="66"/>
      <c r="Z72" s="66"/>
      <c r="AA72" s="66"/>
      <c r="AB72" s="67"/>
      <c r="AD72" s="36"/>
      <c r="AG72" s="84"/>
      <c r="AJ72" s="46"/>
      <c r="AK72" s="3"/>
      <c r="AL72" s="3"/>
      <c r="AM72" s="155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</row>
    <row r="73" spans="1:78" hidden="1">
      <c r="B73" s="60"/>
      <c r="C73" s="60"/>
      <c r="D73" s="60"/>
      <c r="E73" s="60"/>
      <c r="F73" s="60"/>
      <c r="G73" s="62"/>
      <c r="H73" s="62"/>
      <c r="I73" s="63">
        <v>1</v>
      </c>
      <c r="J73" s="63">
        <v>71</v>
      </c>
      <c r="K73" s="65"/>
      <c r="L73" s="65"/>
      <c r="M73" s="65"/>
      <c r="N73" s="63"/>
      <c r="O73" s="63"/>
      <c r="P73" s="63">
        <v>31</v>
      </c>
      <c r="Q73" s="63">
        <v>73</v>
      </c>
      <c r="R73" s="63"/>
      <c r="S73" s="66"/>
      <c r="T73" s="66"/>
      <c r="U73" s="63">
        <v>12</v>
      </c>
      <c r="V73" s="63"/>
      <c r="W73" s="66"/>
      <c r="X73" s="66"/>
      <c r="Y73" s="66"/>
      <c r="Z73" s="66"/>
      <c r="AA73" s="66"/>
      <c r="AB73" s="67"/>
      <c r="AD73" s="36"/>
      <c r="AG73" s="84"/>
      <c r="AJ73" s="46"/>
      <c r="AK73" s="3"/>
      <c r="AL73" s="3"/>
      <c r="AM73" s="155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</row>
    <row r="74" spans="1:78" hidden="1">
      <c r="B74" s="60"/>
      <c r="C74" s="60"/>
      <c r="D74" s="60"/>
      <c r="E74" s="60"/>
      <c r="F74" s="60"/>
      <c r="G74" s="62"/>
      <c r="H74" s="62"/>
      <c r="I74" s="63">
        <v>16</v>
      </c>
      <c r="J74" s="63">
        <v>72</v>
      </c>
      <c r="K74" s="65"/>
      <c r="L74" s="65"/>
      <c r="M74" s="65"/>
      <c r="N74" s="63"/>
      <c r="O74" s="63"/>
      <c r="P74" s="63">
        <v>46</v>
      </c>
      <c r="Q74" s="63">
        <v>74</v>
      </c>
      <c r="R74" s="63"/>
      <c r="S74" s="66"/>
      <c r="T74" s="66"/>
      <c r="U74" s="63">
        <v>16</v>
      </c>
      <c r="V74" s="63">
        <v>72</v>
      </c>
      <c r="W74" s="66"/>
      <c r="X74" s="66"/>
      <c r="Y74" s="66"/>
      <c r="Z74" s="66"/>
      <c r="AA74" s="66"/>
      <c r="AB74" s="67"/>
      <c r="AD74" s="36"/>
      <c r="AG74" s="84"/>
      <c r="AJ74" s="46"/>
      <c r="AK74" s="3"/>
      <c r="AL74" s="3"/>
      <c r="AM74" s="155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</row>
    <row r="75" spans="1:78" hidden="1">
      <c r="B75" s="60"/>
      <c r="C75" s="60"/>
      <c r="D75" s="60"/>
      <c r="E75" s="60"/>
      <c r="F75" s="60"/>
      <c r="G75" s="62"/>
      <c r="H75" s="62"/>
      <c r="I75" s="63">
        <v>31</v>
      </c>
      <c r="J75" s="63">
        <v>73</v>
      </c>
      <c r="K75" s="65"/>
      <c r="L75" s="65"/>
      <c r="M75" s="65"/>
      <c r="N75" s="63"/>
      <c r="O75" s="63"/>
      <c r="P75" s="63">
        <v>60</v>
      </c>
      <c r="Q75" s="63">
        <v>75</v>
      </c>
      <c r="R75" s="63"/>
      <c r="S75" s="66"/>
      <c r="T75" s="66"/>
      <c r="U75" s="63">
        <v>20</v>
      </c>
      <c r="V75" s="63"/>
      <c r="W75" s="66"/>
      <c r="X75" s="66"/>
      <c r="Y75" s="66"/>
      <c r="Z75" s="66"/>
      <c r="AA75" s="66"/>
      <c r="AB75" s="67"/>
      <c r="AD75" s="36"/>
      <c r="AG75" s="84"/>
      <c r="AJ75" s="46"/>
      <c r="AM75" s="42"/>
    </row>
    <row r="76" spans="1:78" hidden="1">
      <c r="B76" s="60"/>
      <c r="C76" s="60"/>
      <c r="D76" s="60"/>
      <c r="E76" s="60"/>
      <c r="F76" s="60"/>
      <c r="G76" s="62"/>
      <c r="H76" s="62"/>
      <c r="I76" s="63">
        <v>46</v>
      </c>
      <c r="J76" s="63">
        <v>74</v>
      </c>
      <c r="K76" s="65"/>
      <c r="L76" s="65"/>
      <c r="M76" s="65"/>
      <c r="N76" s="63"/>
      <c r="O76" s="63"/>
      <c r="P76" s="63">
        <v>61.6</v>
      </c>
      <c r="Q76" s="63">
        <v>76</v>
      </c>
      <c r="R76" s="63"/>
      <c r="S76" s="66"/>
      <c r="T76" s="66"/>
      <c r="U76" s="63">
        <v>24</v>
      </c>
      <c r="V76" s="63"/>
      <c r="W76" s="66"/>
      <c r="X76" s="66"/>
      <c r="Y76" s="66"/>
      <c r="Z76" s="66"/>
      <c r="AA76" s="66"/>
      <c r="AB76" s="67"/>
      <c r="AD76" s="36"/>
      <c r="AG76" s="84"/>
      <c r="AJ76" s="46"/>
      <c r="AM76" s="42"/>
    </row>
    <row r="77" spans="1:78" hidden="1">
      <c r="B77" s="60"/>
      <c r="C77" s="60"/>
      <c r="D77" s="60"/>
      <c r="E77" s="60"/>
      <c r="F77" s="60"/>
      <c r="G77" s="62"/>
      <c r="H77" s="62"/>
      <c r="I77" s="63">
        <v>60</v>
      </c>
      <c r="J77" s="63">
        <v>75</v>
      </c>
      <c r="K77" s="65"/>
      <c r="L77" s="65"/>
      <c r="M77" s="65"/>
      <c r="N77" s="63"/>
      <c r="O77" s="63"/>
      <c r="P77" s="63">
        <v>63.2</v>
      </c>
      <c r="Q77" s="63">
        <v>77</v>
      </c>
      <c r="R77" s="63"/>
      <c r="S77" s="66"/>
      <c r="T77" s="66"/>
      <c r="U77" s="63">
        <v>28</v>
      </c>
      <c r="V77" s="63"/>
      <c r="W77" s="66"/>
      <c r="X77" s="66"/>
      <c r="Y77" s="66"/>
      <c r="Z77" s="66"/>
      <c r="AA77" s="66"/>
      <c r="AB77" s="67"/>
      <c r="AD77" s="36"/>
      <c r="AG77" s="84"/>
      <c r="AJ77" s="46"/>
      <c r="AM77" s="42"/>
    </row>
    <row r="78" spans="1:78" hidden="1">
      <c r="B78" s="60"/>
      <c r="C78" s="60"/>
      <c r="D78" s="60"/>
      <c r="E78" s="60"/>
      <c r="F78" s="60"/>
      <c r="G78" s="62"/>
      <c r="H78" s="62"/>
      <c r="I78" s="63"/>
      <c r="J78" s="63"/>
      <c r="K78" s="65"/>
      <c r="L78" s="65"/>
      <c r="M78" s="65"/>
      <c r="N78" s="63"/>
      <c r="O78" s="63"/>
      <c r="P78" s="63">
        <v>64.8</v>
      </c>
      <c r="Q78" s="63">
        <v>78</v>
      </c>
      <c r="R78" s="63"/>
      <c r="S78" s="66"/>
      <c r="T78" s="66"/>
      <c r="U78" s="63">
        <v>32</v>
      </c>
      <c r="V78" s="63"/>
      <c r="W78" s="66"/>
      <c r="X78" s="66"/>
      <c r="Y78" s="66"/>
      <c r="Z78" s="66"/>
      <c r="AA78" s="66"/>
      <c r="AB78" s="67"/>
      <c r="AD78" s="36"/>
      <c r="AG78" s="84"/>
      <c r="AJ78" s="46"/>
      <c r="AM78" s="42"/>
    </row>
    <row r="79" spans="1:78" hidden="1">
      <c r="B79" s="60"/>
      <c r="C79" s="60"/>
      <c r="D79" s="60"/>
      <c r="E79" s="60"/>
      <c r="F79" s="60"/>
      <c r="G79" s="62"/>
      <c r="H79" s="62"/>
      <c r="I79" s="63"/>
      <c r="J79" s="63"/>
      <c r="K79" s="65"/>
      <c r="L79" s="65"/>
      <c r="M79" s="65"/>
      <c r="N79" s="63"/>
      <c r="O79" s="63"/>
      <c r="P79" s="63">
        <v>66.400000000000006</v>
      </c>
      <c r="Q79" s="63">
        <v>79</v>
      </c>
      <c r="R79" s="63"/>
      <c r="S79" s="66"/>
      <c r="T79" s="66"/>
      <c r="U79" s="63">
        <v>36</v>
      </c>
      <c r="V79" s="63">
        <v>73</v>
      </c>
      <c r="W79" s="66"/>
      <c r="X79" s="66"/>
      <c r="Y79" s="66"/>
      <c r="Z79" s="66"/>
      <c r="AA79" s="66"/>
      <c r="AB79" s="67"/>
      <c r="AD79" s="36"/>
      <c r="AG79" s="84"/>
      <c r="AJ79" s="46"/>
      <c r="AM79" s="42"/>
    </row>
    <row r="80" spans="1:78" hidden="1">
      <c r="B80" s="60"/>
      <c r="C80" s="60"/>
      <c r="D80" s="60"/>
      <c r="E80" s="60"/>
      <c r="F80" s="60"/>
      <c r="G80" s="62"/>
      <c r="H80" s="62"/>
      <c r="I80" s="63"/>
      <c r="J80" s="63"/>
      <c r="K80" s="65"/>
      <c r="L80" s="65"/>
      <c r="M80" s="65"/>
      <c r="N80" s="63"/>
      <c r="O80" s="63"/>
      <c r="P80" s="63">
        <v>68</v>
      </c>
      <c r="Q80" s="63">
        <v>80</v>
      </c>
      <c r="R80" s="63"/>
      <c r="S80" s="66"/>
      <c r="T80" s="66"/>
      <c r="U80" s="63">
        <v>40</v>
      </c>
      <c r="V80" s="63"/>
      <c r="W80" s="66"/>
      <c r="X80" s="66"/>
      <c r="Y80" s="66"/>
      <c r="Z80" s="66"/>
      <c r="AA80" s="66"/>
      <c r="AB80" s="67"/>
      <c r="AD80" s="36"/>
      <c r="AG80" s="84"/>
      <c r="AJ80" s="46"/>
      <c r="AM80" s="42"/>
    </row>
    <row r="81" spans="2:39" hidden="1">
      <c r="B81" s="60"/>
      <c r="C81" s="60"/>
      <c r="D81" s="60"/>
      <c r="E81" s="60"/>
      <c r="F81" s="60"/>
      <c r="G81" s="62"/>
      <c r="H81" s="62"/>
      <c r="I81" s="63"/>
      <c r="J81" s="63"/>
      <c r="K81" s="65"/>
      <c r="L81" s="65"/>
      <c r="M81" s="65"/>
      <c r="N81" s="63"/>
      <c r="O81" s="63"/>
      <c r="P81" s="63">
        <v>69.599999999999994</v>
      </c>
      <c r="Q81" s="63">
        <v>81</v>
      </c>
      <c r="R81" s="63"/>
      <c r="S81" s="66"/>
      <c r="T81" s="66"/>
      <c r="U81" s="63">
        <v>44</v>
      </c>
      <c r="V81" s="63"/>
      <c r="W81" s="66"/>
      <c r="X81" s="66"/>
      <c r="Y81" s="66"/>
      <c r="Z81" s="66"/>
      <c r="AA81" s="66"/>
      <c r="AB81" s="67"/>
      <c r="AD81" s="36"/>
      <c r="AG81" s="84"/>
      <c r="AJ81" s="46"/>
      <c r="AM81" s="42"/>
    </row>
    <row r="82" spans="2:39" hidden="1">
      <c r="B82" s="60"/>
      <c r="C82" s="60"/>
      <c r="D82" s="60"/>
      <c r="E82" s="60"/>
      <c r="F82" s="60"/>
      <c r="G82" s="62"/>
      <c r="H82" s="62"/>
      <c r="I82" s="63"/>
      <c r="J82" s="63"/>
      <c r="K82" s="65"/>
      <c r="L82" s="65"/>
      <c r="M82" s="65"/>
      <c r="N82" s="63"/>
      <c r="O82" s="63"/>
      <c r="P82" s="63">
        <v>71.2</v>
      </c>
      <c r="Q82" s="63">
        <v>82</v>
      </c>
      <c r="R82" s="63"/>
      <c r="S82" s="66"/>
      <c r="T82" s="66"/>
      <c r="U82" s="63">
        <v>48</v>
      </c>
      <c r="V82" s="63">
        <v>72</v>
      </c>
      <c r="W82" s="66"/>
      <c r="X82" s="66"/>
      <c r="Y82" s="66"/>
      <c r="Z82" s="66"/>
      <c r="AA82" s="66"/>
      <c r="AB82" s="67"/>
      <c r="AD82" s="36"/>
      <c r="AG82" s="84"/>
      <c r="AJ82" s="46"/>
      <c r="AM82" s="42"/>
    </row>
    <row r="83" spans="2:39" hidden="1">
      <c r="B83" s="60"/>
      <c r="C83" s="60"/>
      <c r="D83" s="60"/>
      <c r="E83" s="60"/>
      <c r="F83" s="60"/>
      <c r="G83" s="62"/>
      <c r="H83" s="62"/>
      <c r="I83" s="63"/>
      <c r="J83" s="63"/>
      <c r="K83" s="65"/>
      <c r="L83" s="65"/>
      <c r="M83" s="65"/>
      <c r="N83" s="63"/>
      <c r="O83" s="63"/>
      <c r="P83" s="63">
        <v>72.8</v>
      </c>
      <c r="Q83" s="63">
        <v>83</v>
      </c>
      <c r="R83" s="63"/>
      <c r="S83" s="66"/>
      <c r="T83" s="66"/>
      <c r="U83" s="63">
        <v>52</v>
      </c>
      <c r="V83" s="63">
        <v>73</v>
      </c>
      <c r="W83" s="66"/>
      <c r="X83" s="66"/>
      <c r="Y83" s="66"/>
      <c r="Z83" s="66"/>
      <c r="AA83" s="66"/>
      <c r="AB83" s="67"/>
      <c r="AD83" s="36"/>
      <c r="AG83" s="84"/>
      <c r="AJ83" s="46"/>
      <c r="AM83" s="42"/>
    </row>
    <row r="84" spans="2:39" hidden="1">
      <c r="B84" s="60"/>
      <c r="C84" s="60"/>
      <c r="D84" s="60"/>
      <c r="E84" s="60"/>
      <c r="F84" s="60"/>
      <c r="G84" s="62"/>
      <c r="H84" s="62"/>
      <c r="I84" s="63"/>
      <c r="J84" s="63"/>
      <c r="K84" s="65"/>
      <c r="L84" s="65"/>
      <c r="M84" s="65"/>
      <c r="N84" s="63"/>
      <c r="O84" s="63"/>
      <c r="P84" s="63">
        <v>74.400000000000006</v>
      </c>
      <c r="Q84" s="63">
        <v>84</v>
      </c>
      <c r="R84" s="63"/>
      <c r="S84" s="66"/>
      <c r="T84" s="66"/>
      <c r="U84" s="63">
        <v>56</v>
      </c>
      <c r="V84" s="63">
        <v>74</v>
      </c>
      <c r="W84" s="66"/>
      <c r="X84" s="66"/>
      <c r="Y84" s="66"/>
      <c r="Z84" s="66"/>
      <c r="AA84" s="66"/>
      <c r="AB84" s="67"/>
      <c r="AD84" s="36"/>
      <c r="AG84" s="84"/>
      <c r="AJ84" s="46"/>
      <c r="AM84" s="42"/>
    </row>
    <row r="85" spans="2:39" hidden="1">
      <c r="B85" s="60"/>
      <c r="C85" s="60"/>
      <c r="D85" s="60"/>
      <c r="E85" s="60"/>
      <c r="F85" s="60"/>
      <c r="G85" s="62"/>
      <c r="H85" s="62"/>
      <c r="I85" s="63"/>
      <c r="J85" s="63"/>
      <c r="K85" s="65"/>
      <c r="L85" s="65"/>
      <c r="M85" s="65"/>
      <c r="N85" s="68"/>
      <c r="O85" s="63"/>
      <c r="P85" s="63">
        <v>76</v>
      </c>
      <c r="Q85" s="63">
        <v>85</v>
      </c>
      <c r="R85" s="63"/>
      <c r="S85" s="66"/>
      <c r="T85" s="66"/>
      <c r="U85" s="63">
        <v>60</v>
      </c>
      <c r="V85" s="63">
        <v>75</v>
      </c>
      <c r="W85" s="66"/>
      <c r="X85" s="66"/>
      <c r="Y85" s="66"/>
      <c r="Z85" s="66"/>
      <c r="AA85" s="66"/>
      <c r="AB85" s="67"/>
      <c r="AD85" s="36"/>
      <c r="AG85" s="84"/>
      <c r="AJ85" s="46"/>
      <c r="AM85" s="42"/>
    </row>
    <row r="86" spans="2:39" hidden="1">
      <c r="B86" s="60"/>
      <c r="C86" s="60"/>
      <c r="D86" s="60"/>
      <c r="E86" s="60"/>
      <c r="F86" s="60"/>
      <c r="G86" s="62"/>
      <c r="H86" s="62"/>
      <c r="I86" s="63"/>
      <c r="J86" s="63"/>
      <c r="K86" s="65"/>
      <c r="L86" s="65"/>
      <c r="M86" s="65"/>
      <c r="N86" s="68"/>
      <c r="O86" s="63"/>
      <c r="P86" s="63">
        <v>77.599999999999994</v>
      </c>
      <c r="Q86" s="63">
        <v>86</v>
      </c>
      <c r="R86" s="63"/>
      <c r="S86" s="66"/>
      <c r="T86" s="66"/>
      <c r="U86" s="63">
        <v>61.6</v>
      </c>
      <c r="V86" s="63">
        <v>76</v>
      </c>
      <c r="W86" s="66"/>
      <c r="X86" s="66"/>
      <c r="Y86" s="66"/>
      <c r="Z86" s="66"/>
      <c r="AA86" s="66"/>
      <c r="AB86" s="67"/>
      <c r="AD86" s="36"/>
      <c r="AG86" s="84"/>
      <c r="AJ86" s="46"/>
      <c r="AM86" s="42"/>
    </row>
    <row r="87" spans="2:39" hidden="1">
      <c r="B87" s="60"/>
      <c r="C87" s="60"/>
      <c r="D87" s="60"/>
      <c r="E87" s="60"/>
      <c r="F87" s="60"/>
      <c r="G87" s="62"/>
      <c r="H87" s="62"/>
      <c r="I87" s="63"/>
      <c r="J87" s="63"/>
      <c r="K87" s="65"/>
      <c r="L87" s="65"/>
      <c r="M87" s="65"/>
      <c r="N87" s="68"/>
      <c r="O87" s="63"/>
      <c r="P87" s="63">
        <v>79.2</v>
      </c>
      <c r="Q87" s="63">
        <v>87</v>
      </c>
      <c r="R87" s="63"/>
      <c r="S87" s="66"/>
      <c r="T87" s="66"/>
      <c r="U87" s="63">
        <v>63.2</v>
      </c>
      <c r="V87" s="63">
        <v>77</v>
      </c>
      <c r="W87" s="66"/>
      <c r="X87" s="66"/>
      <c r="Y87" s="66"/>
      <c r="Z87" s="66"/>
      <c r="AA87" s="66"/>
      <c r="AB87" s="67"/>
      <c r="AD87" s="36"/>
      <c r="AG87" s="84"/>
      <c r="AJ87" s="46"/>
      <c r="AM87" s="42"/>
    </row>
    <row r="88" spans="2:39" hidden="1">
      <c r="B88" s="60"/>
      <c r="C88" s="60"/>
      <c r="D88" s="60"/>
      <c r="E88" s="60"/>
      <c r="F88" s="60"/>
      <c r="G88" s="62"/>
      <c r="H88" s="62"/>
      <c r="I88" s="63"/>
      <c r="J88" s="63"/>
      <c r="K88" s="65"/>
      <c r="L88" s="65"/>
      <c r="M88" s="65"/>
      <c r="N88" s="68"/>
      <c r="O88" s="63"/>
      <c r="P88" s="63">
        <v>80.8</v>
      </c>
      <c r="Q88" s="63">
        <v>88</v>
      </c>
      <c r="R88" s="63"/>
      <c r="S88" s="66"/>
      <c r="T88" s="66"/>
      <c r="U88" s="63">
        <v>64.8</v>
      </c>
      <c r="V88" s="63">
        <v>78</v>
      </c>
      <c r="W88" s="66"/>
      <c r="X88" s="66"/>
      <c r="Y88" s="66"/>
      <c r="Z88" s="66"/>
      <c r="AA88" s="66"/>
      <c r="AB88" s="67"/>
      <c r="AD88" s="36"/>
      <c r="AG88" s="84"/>
      <c r="AJ88" s="46"/>
      <c r="AM88" s="42"/>
    </row>
    <row r="89" spans="2:39" hidden="1">
      <c r="B89" s="60"/>
      <c r="C89" s="60"/>
      <c r="D89" s="60"/>
      <c r="E89" s="60"/>
      <c r="F89" s="60"/>
      <c r="G89" s="62"/>
      <c r="H89" s="62"/>
      <c r="I89" s="63"/>
      <c r="J89" s="63"/>
      <c r="K89" s="65"/>
      <c r="L89" s="65"/>
      <c r="M89" s="65"/>
      <c r="N89" s="68"/>
      <c r="O89" s="63"/>
      <c r="P89" s="63">
        <v>82.4</v>
      </c>
      <c r="Q89" s="63">
        <v>89</v>
      </c>
      <c r="R89" s="63"/>
      <c r="S89" s="66"/>
      <c r="T89" s="66"/>
      <c r="U89" s="63">
        <v>66.400000000000006</v>
      </c>
      <c r="V89" s="63">
        <v>79</v>
      </c>
      <c r="W89" s="66"/>
      <c r="X89" s="66"/>
      <c r="Y89" s="66"/>
      <c r="Z89" s="66"/>
      <c r="AA89" s="66"/>
      <c r="AB89" s="67"/>
      <c r="AD89" s="36"/>
      <c r="AG89" s="84"/>
      <c r="AJ89" s="46"/>
      <c r="AM89" s="42"/>
    </row>
    <row r="90" spans="2:39" hidden="1">
      <c r="B90" s="60"/>
      <c r="C90" s="60"/>
      <c r="D90" s="60"/>
      <c r="E90" s="60"/>
      <c r="F90" s="60"/>
      <c r="G90" s="62"/>
      <c r="H90" s="62"/>
      <c r="I90" s="63"/>
      <c r="J90" s="63"/>
      <c r="K90" s="65"/>
      <c r="L90" s="65"/>
      <c r="M90" s="65"/>
      <c r="N90" s="68"/>
      <c r="O90" s="63"/>
      <c r="P90" s="63">
        <v>84</v>
      </c>
      <c r="Q90" s="63">
        <v>90</v>
      </c>
      <c r="R90" s="63"/>
      <c r="S90" s="66"/>
      <c r="T90" s="66"/>
      <c r="U90" s="63">
        <v>68</v>
      </c>
      <c r="V90" s="63">
        <v>80</v>
      </c>
      <c r="W90" s="66"/>
      <c r="X90" s="66"/>
      <c r="Y90" s="66"/>
      <c r="Z90" s="66"/>
      <c r="AA90" s="66"/>
      <c r="AB90" s="67"/>
      <c r="AD90" s="36"/>
      <c r="AG90" s="84"/>
      <c r="AJ90" s="46"/>
      <c r="AM90" s="42"/>
    </row>
    <row r="91" spans="2:39" hidden="1">
      <c r="B91" s="60"/>
      <c r="C91" s="60"/>
      <c r="D91" s="60"/>
      <c r="E91" s="60"/>
      <c r="F91" s="60"/>
      <c r="G91" s="62"/>
      <c r="H91" s="62"/>
      <c r="I91" s="63"/>
      <c r="J91" s="63"/>
      <c r="K91" s="65"/>
      <c r="L91" s="65"/>
      <c r="M91" s="65"/>
      <c r="N91" s="68"/>
      <c r="O91" s="63"/>
      <c r="P91" s="63">
        <v>85.6</v>
      </c>
      <c r="Q91" s="63">
        <v>91</v>
      </c>
      <c r="R91" s="63"/>
      <c r="S91" s="66"/>
      <c r="T91" s="66"/>
      <c r="U91" s="63">
        <v>69.599999999999994</v>
      </c>
      <c r="V91" s="63">
        <v>81</v>
      </c>
      <c r="W91" s="66"/>
      <c r="X91" s="66"/>
      <c r="Y91" s="66"/>
      <c r="Z91" s="66"/>
      <c r="AA91" s="66"/>
      <c r="AB91" s="67"/>
      <c r="AD91" s="36"/>
      <c r="AG91" s="84"/>
      <c r="AJ91" s="46"/>
      <c r="AM91" s="42"/>
    </row>
    <row r="92" spans="2:39" hidden="1">
      <c r="B92" s="60"/>
      <c r="C92" s="60"/>
      <c r="D92" s="60"/>
      <c r="E92" s="60"/>
      <c r="F92" s="60"/>
      <c r="G92" s="62"/>
      <c r="H92" s="62"/>
      <c r="I92" s="63"/>
      <c r="J92" s="63"/>
      <c r="K92" s="65"/>
      <c r="L92" s="65"/>
      <c r="M92" s="65"/>
      <c r="N92" s="68"/>
      <c r="O92" s="63"/>
      <c r="P92" s="63">
        <v>87.2</v>
      </c>
      <c r="Q92" s="63">
        <v>92</v>
      </c>
      <c r="R92" s="63"/>
      <c r="S92" s="66"/>
      <c r="T92" s="66"/>
      <c r="U92" s="63">
        <v>71.2</v>
      </c>
      <c r="V92" s="63">
        <v>82</v>
      </c>
      <c r="W92" s="66"/>
      <c r="X92" s="66"/>
      <c r="Y92" s="66"/>
      <c r="Z92" s="66"/>
      <c r="AA92" s="66"/>
      <c r="AB92" s="67"/>
      <c r="AD92" s="36"/>
      <c r="AG92" s="84"/>
      <c r="AJ92" s="46"/>
      <c r="AM92" s="42"/>
    </row>
    <row r="93" spans="2:39" hidden="1">
      <c r="B93" s="60"/>
      <c r="C93" s="60"/>
      <c r="D93" s="60"/>
      <c r="E93" s="60"/>
      <c r="F93" s="60"/>
      <c r="G93" s="62"/>
      <c r="H93" s="62"/>
      <c r="I93" s="63"/>
      <c r="J93" s="63"/>
      <c r="K93" s="65"/>
      <c r="L93" s="65"/>
      <c r="M93" s="65"/>
      <c r="N93" s="68"/>
      <c r="O93" s="63"/>
      <c r="P93" s="63">
        <v>88.8</v>
      </c>
      <c r="Q93" s="63">
        <v>93</v>
      </c>
      <c r="R93" s="44"/>
      <c r="S93" s="66"/>
      <c r="T93" s="66"/>
      <c r="U93" s="63">
        <v>72.8</v>
      </c>
      <c r="V93" s="63">
        <v>83</v>
      </c>
      <c r="W93" s="66"/>
      <c r="X93" s="66"/>
      <c r="Y93" s="66"/>
      <c r="Z93" s="66"/>
      <c r="AA93" s="66"/>
      <c r="AB93" s="67"/>
      <c r="AD93" s="36"/>
      <c r="AG93" s="84"/>
      <c r="AJ93" s="46"/>
      <c r="AM93" s="42"/>
    </row>
    <row r="94" spans="2:39" hidden="1">
      <c r="B94" s="60"/>
      <c r="C94" s="60"/>
      <c r="D94" s="60"/>
      <c r="E94" s="60"/>
      <c r="F94" s="60"/>
      <c r="G94" s="62"/>
      <c r="H94" s="62"/>
      <c r="I94" s="63"/>
      <c r="J94" s="63"/>
      <c r="K94" s="65"/>
      <c r="L94" s="65"/>
      <c r="M94" s="65"/>
      <c r="N94" s="68"/>
      <c r="O94" s="63"/>
      <c r="P94" s="63">
        <v>90.4</v>
      </c>
      <c r="Q94" s="63">
        <v>94</v>
      </c>
      <c r="R94" s="44"/>
      <c r="S94" s="66"/>
      <c r="T94" s="66"/>
      <c r="U94" s="63">
        <v>74.400000000000006</v>
      </c>
      <c r="V94" s="63">
        <v>84</v>
      </c>
      <c r="W94" s="66"/>
      <c r="X94" s="66"/>
      <c r="Y94" s="66"/>
      <c r="Z94" s="66"/>
      <c r="AA94" s="66"/>
      <c r="AB94" s="67"/>
      <c r="AD94" s="36"/>
      <c r="AG94" s="84"/>
      <c r="AJ94" s="46"/>
      <c r="AM94" s="42"/>
    </row>
    <row r="95" spans="2:39" hidden="1">
      <c r="B95" s="60"/>
      <c r="C95" s="60"/>
      <c r="D95" s="60"/>
      <c r="E95" s="60"/>
      <c r="F95" s="60"/>
      <c r="G95" s="62"/>
      <c r="H95" s="62"/>
      <c r="I95" s="63"/>
      <c r="J95" s="63"/>
      <c r="K95" s="65"/>
      <c r="L95" s="65"/>
      <c r="M95" s="65"/>
      <c r="N95" s="68"/>
      <c r="O95" s="63"/>
      <c r="P95" s="63">
        <v>92</v>
      </c>
      <c r="Q95" s="63">
        <v>95</v>
      </c>
      <c r="R95" s="44"/>
      <c r="S95" s="66"/>
      <c r="T95" s="66"/>
      <c r="U95" s="63">
        <v>76</v>
      </c>
      <c r="V95" s="63">
        <v>85</v>
      </c>
      <c r="W95" s="66"/>
      <c r="X95" s="66"/>
      <c r="Y95" s="66"/>
      <c r="Z95" s="66"/>
      <c r="AA95" s="66"/>
      <c r="AB95" s="67"/>
      <c r="AD95" s="36"/>
      <c r="AG95" s="84"/>
      <c r="AJ95" s="46"/>
      <c r="AM95" s="42"/>
    </row>
    <row r="96" spans="2:39" hidden="1">
      <c r="B96" s="69"/>
      <c r="C96" s="69"/>
      <c r="D96" s="69"/>
      <c r="E96" s="69"/>
      <c r="F96" s="69"/>
      <c r="G96" s="63"/>
      <c r="H96" s="65"/>
      <c r="I96" s="65"/>
      <c r="J96" s="65"/>
      <c r="K96" s="65"/>
      <c r="L96" s="65"/>
      <c r="M96" s="65"/>
      <c r="N96" s="68"/>
      <c r="O96" s="65"/>
      <c r="P96" s="63">
        <v>93.6</v>
      </c>
      <c r="Q96" s="63">
        <v>96</v>
      </c>
      <c r="R96" s="44"/>
      <c r="S96" s="66"/>
      <c r="T96" s="66"/>
      <c r="U96" s="63">
        <v>77.599999999999994</v>
      </c>
      <c r="V96" s="63">
        <v>86</v>
      </c>
      <c r="W96" s="66"/>
      <c r="X96" s="66"/>
      <c r="Y96" s="66"/>
      <c r="Z96" s="66"/>
      <c r="AA96" s="66"/>
      <c r="AB96" s="67"/>
      <c r="AD96" s="36"/>
      <c r="AG96" s="84"/>
      <c r="AJ96" s="46"/>
      <c r="AM96" s="42"/>
    </row>
    <row r="97" spans="2:39" hidden="1">
      <c r="B97" s="69"/>
      <c r="C97" s="69"/>
      <c r="D97" s="69"/>
      <c r="E97" s="69"/>
      <c r="F97" s="69"/>
      <c r="G97" s="63"/>
      <c r="H97" s="65"/>
      <c r="I97" s="65"/>
      <c r="J97" s="65"/>
      <c r="K97" s="65"/>
      <c r="L97" s="65"/>
      <c r="M97" s="65"/>
      <c r="N97" s="68"/>
      <c r="O97" s="65"/>
      <c r="P97" s="63">
        <v>95.2</v>
      </c>
      <c r="Q97" s="63">
        <v>97</v>
      </c>
      <c r="R97" s="44"/>
      <c r="S97" s="66"/>
      <c r="T97" s="66"/>
      <c r="U97" s="63">
        <v>79.2</v>
      </c>
      <c r="V97" s="63">
        <v>87</v>
      </c>
      <c r="W97" s="66"/>
      <c r="X97" s="66"/>
      <c r="Y97" s="66"/>
      <c r="Z97" s="66"/>
      <c r="AA97" s="66"/>
      <c r="AB97" s="67"/>
      <c r="AD97" s="36"/>
      <c r="AG97" s="84"/>
      <c r="AJ97" s="46"/>
      <c r="AM97" s="42"/>
    </row>
    <row r="98" spans="2:39" hidden="1">
      <c r="B98" s="69"/>
      <c r="C98" s="69"/>
      <c r="D98" s="69"/>
      <c r="E98" s="69"/>
      <c r="F98" s="69"/>
      <c r="G98" s="63"/>
      <c r="H98" s="65"/>
      <c r="I98" s="65"/>
      <c r="J98" s="65"/>
      <c r="K98" s="65"/>
      <c r="L98" s="65"/>
      <c r="M98" s="65"/>
      <c r="N98" s="68"/>
      <c r="O98" s="65"/>
      <c r="P98" s="63">
        <v>96.8</v>
      </c>
      <c r="Q98" s="63">
        <v>98</v>
      </c>
      <c r="R98" s="44"/>
      <c r="S98" s="66"/>
      <c r="T98" s="66"/>
      <c r="U98" s="63">
        <v>80.8</v>
      </c>
      <c r="V98" s="63">
        <v>88</v>
      </c>
      <c r="W98" s="66"/>
      <c r="X98" s="66"/>
      <c r="Y98" s="66"/>
      <c r="Z98" s="66"/>
      <c r="AA98" s="66"/>
      <c r="AB98" s="67"/>
      <c r="AD98" s="36"/>
      <c r="AG98" s="84"/>
      <c r="AJ98" s="46"/>
      <c r="AM98" s="42"/>
    </row>
    <row r="99" spans="2:39" hidden="1">
      <c r="B99" s="69"/>
      <c r="C99" s="69"/>
      <c r="D99" s="69"/>
      <c r="E99" s="69"/>
      <c r="F99" s="69"/>
      <c r="G99" s="63"/>
      <c r="H99" s="65"/>
      <c r="I99" s="65"/>
      <c r="J99" s="65"/>
      <c r="K99" s="65"/>
      <c r="L99" s="65"/>
      <c r="M99" s="65"/>
      <c r="N99" s="68"/>
      <c r="O99" s="65"/>
      <c r="P99" s="63">
        <v>98.4</v>
      </c>
      <c r="Q99" s="63">
        <v>99</v>
      </c>
      <c r="R99" s="44"/>
      <c r="S99" s="66"/>
      <c r="T99" s="66"/>
      <c r="U99" s="63">
        <v>82.4</v>
      </c>
      <c r="V99" s="63">
        <v>89</v>
      </c>
      <c r="W99" s="66"/>
      <c r="X99" s="66"/>
      <c r="Y99" s="66"/>
      <c r="Z99" s="66"/>
      <c r="AA99" s="66"/>
      <c r="AB99" s="67"/>
      <c r="AD99" s="36"/>
      <c r="AG99" s="84"/>
      <c r="AJ99" s="46"/>
      <c r="AM99" s="42"/>
    </row>
    <row r="100" spans="2:39" hidden="1">
      <c r="B100" s="69"/>
      <c r="C100" s="69"/>
      <c r="D100" s="69"/>
      <c r="E100" s="69"/>
      <c r="F100" s="69"/>
      <c r="G100" s="63"/>
      <c r="H100" s="63"/>
      <c r="I100" s="63"/>
      <c r="J100" s="63"/>
      <c r="K100" s="63"/>
      <c r="L100" s="63"/>
      <c r="M100" s="63"/>
      <c r="N100" s="63"/>
      <c r="O100" s="63"/>
      <c r="P100" s="63">
        <v>100</v>
      </c>
      <c r="Q100" s="63">
        <v>100</v>
      </c>
      <c r="R100" s="44"/>
      <c r="S100" s="66"/>
      <c r="T100" s="66"/>
      <c r="U100" s="63">
        <v>84</v>
      </c>
      <c r="V100" s="63">
        <v>90</v>
      </c>
      <c r="W100" s="66"/>
      <c r="X100" s="66"/>
      <c r="Y100" s="66"/>
      <c r="Z100" s="66"/>
      <c r="AA100" s="66"/>
      <c r="AB100" s="67"/>
    </row>
    <row r="101" spans="2:39" hidden="1">
      <c r="B101" s="69"/>
      <c r="C101" s="69"/>
      <c r="D101" s="69"/>
      <c r="E101" s="69"/>
      <c r="F101" s="69"/>
      <c r="G101" s="63"/>
      <c r="H101" s="63"/>
      <c r="I101" s="63"/>
      <c r="J101" s="63"/>
      <c r="K101" s="63"/>
      <c r="L101" s="63"/>
      <c r="M101" s="63"/>
      <c r="N101" s="63"/>
      <c r="O101" s="63"/>
      <c r="P101" s="44"/>
      <c r="Q101" s="44"/>
      <c r="R101" s="44"/>
      <c r="S101" s="45"/>
      <c r="T101" s="66"/>
      <c r="U101" s="63">
        <v>85.6</v>
      </c>
      <c r="V101" s="63">
        <v>91</v>
      </c>
      <c r="W101" s="66"/>
      <c r="X101" s="66"/>
      <c r="Y101" s="66"/>
      <c r="Z101" s="66"/>
      <c r="AA101" s="66"/>
      <c r="AB101" s="67"/>
    </row>
    <row r="102" spans="2:39" hidden="1">
      <c r="B102" s="69"/>
      <c r="C102" s="69"/>
      <c r="D102" s="69"/>
      <c r="E102" s="69"/>
      <c r="F102" s="69"/>
      <c r="G102" s="63"/>
      <c r="H102" s="63"/>
      <c r="I102" s="63"/>
      <c r="J102" s="63"/>
      <c r="K102" s="63"/>
      <c r="L102" s="63"/>
      <c r="M102" s="63"/>
      <c r="N102" s="63"/>
      <c r="O102" s="63"/>
      <c r="P102" s="44"/>
      <c r="Q102" s="44"/>
      <c r="R102" s="44"/>
      <c r="S102" s="45"/>
      <c r="T102" s="66"/>
      <c r="U102" s="63">
        <v>87.2</v>
      </c>
      <c r="V102" s="63">
        <v>92</v>
      </c>
      <c r="W102" s="66"/>
      <c r="X102" s="66"/>
      <c r="Y102" s="66"/>
      <c r="Z102" s="66"/>
      <c r="AA102" s="66"/>
      <c r="AB102" s="67"/>
    </row>
    <row r="103" spans="2:39" hidden="1">
      <c r="G103" s="44"/>
      <c r="H103" s="43"/>
      <c r="I103" s="44"/>
      <c r="J103" s="47"/>
      <c r="K103" s="47"/>
      <c r="L103" s="44"/>
      <c r="M103" s="44"/>
      <c r="N103" s="44"/>
      <c r="O103" s="44"/>
      <c r="P103" s="44"/>
      <c r="Q103" s="44"/>
      <c r="R103" s="44"/>
      <c r="S103" s="45"/>
      <c r="T103" s="45"/>
      <c r="U103" s="63">
        <v>88.8</v>
      </c>
      <c r="V103" s="63">
        <v>93</v>
      </c>
      <c r="W103" s="45"/>
      <c r="X103" s="45"/>
      <c r="Y103" s="45"/>
      <c r="Z103" s="45"/>
      <c r="AA103" s="45"/>
    </row>
    <row r="104" spans="2:39" hidden="1">
      <c r="G104" s="44"/>
      <c r="H104" s="43"/>
      <c r="I104" s="44"/>
      <c r="J104" s="47"/>
      <c r="K104" s="47"/>
      <c r="L104" s="44"/>
      <c r="M104" s="44"/>
      <c r="N104" s="44"/>
      <c r="O104" s="44"/>
      <c r="P104" s="44"/>
      <c r="Q104" s="44"/>
      <c r="R104" s="44"/>
      <c r="S104" s="45"/>
      <c r="T104" s="45"/>
      <c r="U104" s="63">
        <v>90.4</v>
      </c>
      <c r="V104" s="63">
        <v>94</v>
      </c>
      <c r="W104" s="45"/>
      <c r="X104" s="45"/>
      <c r="Y104" s="45"/>
      <c r="Z104" s="45"/>
      <c r="AA104" s="45"/>
    </row>
    <row r="105" spans="2:39" hidden="1">
      <c r="G105" s="44"/>
      <c r="H105" s="43"/>
      <c r="I105" s="44"/>
      <c r="J105" s="47"/>
      <c r="K105" s="47"/>
      <c r="L105" s="44"/>
      <c r="M105" s="44"/>
      <c r="N105" s="44"/>
      <c r="O105" s="44"/>
      <c r="P105" s="44"/>
      <c r="Q105" s="44"/>
      <c r="R105" s="44"/>
      <c r="S105" s="45"/>
      <c r="T105" s="45"/>
      <c r="U105" s="63">
        <v>92</v>
      </c>
      <c r="V105" s="63">
        <v>95</v>
      </c>
      <c r="W105" s="45"/>
      <c r="X105" s="45"/>
      <c r="Y105" s="45"/>
      <c r="Z105" s="45"/>
      <c r="AA105" s="45"/>
    </row>
    <row r="106" spans="2:39" hidden="1">
      <c r="G106" s="44"/>
      <c r="H106" s="43"/>
      <c r="I106" s="44"/>
      <c r="J106" s="47"/>
      <c r="K106" s="47"/>
      <c r="L106" s="44"/>
      <c r="M106" s="44"/>
      <c r="N106" s="44"/>
      <c r="O106" s="44"/>
      <c r="P106" s="44"/>
      <c r="Q106" s="44"/>
      <c r="R106" s="44"/>
      <c r="T106" s="45"/>
      <c r="U106" s="63">
        <v>93.6</v>
      </c>
      <c r="V106" s="63">
        <v>96</v>
      </c>
      <c r="W106" s="45"/>
      <c r="X106" s="45"/>
      <c r="Y106" s="45"/>
      <c r="Z106" s="45"/>
      <c r="AA106" s="45"/>
    </row>
    <row r="107" spans="2:39" hidden="1">
      <c r="G107" s="44"/>
      <c r="H107" s="43"/>
      <c r="I107" s="44"/>
      <c r="J107" s="47"/>
      <c r="K107" s="47"/>
      <c r="L107" s="44"/>
      <c r="M107" s="44"/>
      <c r="N107" s="44"/>
      <c r="O107" s="44"/>
      <c r="P107" s="44"/>
      <c r="Q107" s="44"/>
      <c r="R107" s="44"/>
      <c r="T107" s="45"/>
      <c r="U107" s="63">
        <v>95.2</v>
      </c>
      <c r="V107" s="63">
        <v>97</v>
      </c>
      <c r="W107" s="45"/>
      <c r="X107" s="45"/>
      <c r="Y107" s="45"/>
      <c r="Z107" s="45"/>
      <c r="AA107" s="45"/>
    </row>
    <row r="108" spans="2:39" hidden="1">
      <c r="G108" s="44"/>
      <c r="H108" s="44"/>
      <c r="I108" s="44"/>
      <c r="J108" s="47"/>
      <c r="K108" s="47"/>
      <c r="L108" s="44"/>
      <c r="M108" s="44"/>
      <c r="N108" s="44"/>
      <c r="O108" s="44"/>
      <c r="P108" s="44"/>
      <c r="Q108" s="44"/>
      <c r="R108" s="44"/>
      <c r="U108" s="63">
        <v>96.8</v>
      </c>
      <c r="V108" s="63">
        <v>98</v>
      </c>
    </row>
    <row r="109" spans="2:39" hidden="1">
      <c r="G109" s="44"/>
      <c r="H109" s="44"/>
      <c r="I109" s="44"/>
      <c r="J109" s="47"/>
      <c r="K109" s="47"/>
      <c r="L109" s="44"/>
      <c r="M109" s="44"/>
      <c r="N109" s="44"/>
      <c r="O109" s="44"/>
      <c r="P109" s="44"/>
      <c r="Q109" s="44"/>
      <c r="R109" s="44"/>
      <c r="U109" s="63">
        <v>98.4</v>
      </c>
      <c r="V109" s="63">
        <v>99</v>
      </c>
    </row>
    <row r="110" spans="2:39" hidden="1">
      <c r="G110" s="44"/>
      <c r="H110" s="44"/>
      <c r="I110" s="44"/>
      <c r="J110" s="47"/>
      <c r="K110" s="47"/>
      <c r="L110" s="44"/>
      <c r="M110" s="44"/>
      <c r="N110" s="44"/>
      <c r="O110" s="44"/>
      <c r="P110" s="44"/>
      <c r="Q110" s="44"/>
      <c r="R110" s="44"/>
      <c r="U110" s="63">
        <v>100</v>
      </c>
      <c r="V110" s="63">
        <v>100</v>
      </c>
    </row>
    <row r="111" spans="2:39" hidden="1">
      <c r="G111" s="44"/>
      <c r="H111" s="44"/>
      <c r="I111" s="44"/>
      <c r="J111" s="47"/>
      <c r="K111" s="47"/>
      <c r="L111" s="44"/>
      <c r="M111" s="44"/>
      <c r="N111" s="44"/>
      <c r="O111" s="44"/>
      <c r="P111" s="44"/>
      <c r="Q111" s="44"/>
      <c r="R111" s="44"/>
    </row>
    <row r="112" spans="2:39" hidden="1"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</row>
    <row r="113" spans="7:18" hidden="1"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</row>
    <row r="114" spans="7:18" hidden="1"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</row>
    <row r="115" spans="7:18" hidden="1"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</row>
    <row r="116" spans="7:18" hidden="1"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</row>
    <row r="117" spans="7:18" hidden="1"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</row>
    <row r="118" spans="7:18" hidden="1"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</row>
    <row r="119" spans="7:18" hidden="1"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</row>
    <row r="120" spans="7:18" hidden="1">
      <c r="G120" s="44"/>
      <c r="H120" s="44"/>
      <c r="I120" s="44"/>
      <c r="J120" s="44"/>
      <c r="K120" s="44"/>
      <c r="L120" s="44"/>
      <c r="M120" s="44"/>
      <c r="N120" s="44"/>
      <c r="O120" s="44"/>
    </row>
    <row r="121" spans="7:18" hidden="1">
      <c r="G121" s="44"/>
      <c r="H121" s="44"/>
      <c r="I121" s="44"/>
      <c r="J121" s="44"/>
      <c r="K121" s="44"/>
      <c r="L121" s="44"/>
      <c r="M121" s="44"/>
      <c r="N121" s="44"/>
      <c r="O121" s="44"/>
    </row>
    <row r="122" spans="7:18" hidden="1">
      <c r="G122" s="44"/>
      <c r="H122" s="44"/>
      <c r="I122" s="44"/>
      <c r="J122" s="44"/>
      <c r="K122" s="44"/>
      <c r="L122" s="44"/>
      <c r="M122" s="44"/>
      <c r="N122" s="44"/>
      <c r="O122" s="44"/>
    </row>
    <row r="123" spans="7:18" hidden="1">
      <c r="G123" s="44"/>
      <c r="H123" s="44"/>
      <c r="I123" s="44"/>
      <c r="J123" s="44"/>
      <c r="K123" s="44"/>
      <c r="L123" s="44"/>
      <c r="M123" s="44"/>
      <c r="N123" s="44"/>
      <c r="O123" s="44"/>
    </row>
    <row r="124" spans="7:18" hidden="1">
      <c r="G124" s="44"/>
      <c r="H124" s="44"/>
      <c r="I124" s="44"/>
      <c r="J124" s="44"/>
      <c r="K124" s="44"/>
      <c r="L124" s="44"/>
      <c r="M124" s="44"/>
      <c r="N124" s="44"/>
      <c r="O124" s="44"/>
    </row>
    <row r="125" spans="7:18" hidden="1">
      <c r="G125" s="44"/>
      <c r="H125" s="44"/>
      <c r="I125" s="44"/>
      <c r="J125" s="44"/>
      <c r="K125" s="44"/>
      <c r="L125" s="44"/>
      <c r="M125" s="44"/>
      <c r="N125" s="44"/>
      <c r="O125" s="44"/>
    </row>
    <row r="126" spans="7:18" hidden="1">
      <c r="G126" s="44"/>
      <c r="H126" s="44"/>
      <c r="I126" s="44"/>
      <c r="J126" s="44"/>
      <c r="K126" s="44"/>
      <c r="L126" s="44"/>
      <c r="M126" s="44"/>
      <c r="N126" s="44"/>
      <c r="O126" s="44"/>
    </row>
    <row r="127" spans="7:18" hidden="1">
      <c r="G127" s="44"/>
      <c r="H127" s="44"/>
      <c r="I127" s="44"/>
      <c r="J127" s="44"/>
      <c r="K127" s="44"/>
      <c r="L127" s="44"/>
      <c r="M127" s="44"/>
      <c r="N127" s="44"/>
      <c r="O127" s="44"/>
    </row>
    <row r="128" spans="7:18" hidden="1">
      <c r="G128" s="44"/>
      <c r="H128" s="44"/>
      <c r="I128" s="44"/>
      <c r="J128" s="44"/>
      <c r="K128" s="44"/>
      <c r="L128" s="44"/>
      <c r="M128" s="44"/>
      <c r="N128" s="44"/>
      <c r="O128" s="44"/>
    </row>
    <row r="129" spans="7:15" hidden="1">
      <c r="G129" s="44"/>
      <c r="H129" s="44"/>
      <c r="I129" s="44"/>
      <c r="J129" s="44"/>
      <c r="K129" s="44"/>
      <c r="L129" s="44"/>
      <c r="M129" s="44"/>
      <c r="N129" s="44"/>
      <c r="O129" s="44"/>
    </row>
  </sheetData>
  <sheetProtection password="ECAC" sheet="1" objects="1" scenarios="1" selectLockedCells="1"/>
  <mergeCells count="17">
    <mergeCell ref="A1:AD1"/>
    <mergeCell ref="A2:AD3"/>
    <mergeCell ref="A4:AD4"/>
    <mergeCell ref="AB8:AB9"/>
    <mergeCell ref="A8:A10"/>
    <mergeCell ref="G8:P8"/>
    <mergeCell ref="Q8:X8"/>
    <mergeCell ref="Y8:AA8"/>
    <mergeCell ref="AD8:AD10"/>
    <mergeCell ref="B8:F9"/>
    <mergeCell ref="AC8:AC9"/>
    <mergeCell ref="G6:R6"/>
    <mergeCell ref="U6:AD6"/>
    <mergeCell ref="A61:F61"/>
    <mergeCell ref="A62:F62"/>
    <mergeCell ref="A63:F63"/>
    <mergeCell ref="A64:F64"/>
  </mergeCells>
  <dataValidations count="1">
    <dataValidation type="whole" operator="lessThanOrEqual" allowBlank="1" showInputMessage="1" showErrorMessage="1" sqref="Q11:U60 G11:M60 Y11:Y60" xr:uid="{00000000-0002-0000-0100-000000000000}">
      <formula1>G$10</formula1>
    </dataValidation>
  </dataValidations>
  <printOptions horizontalCentered="1"/>
  <pageMargins left="0.5" right="0.5" top="0.3" bottom="0.3" header="0.5" footer="0.5"/>
  <pageSetup scale="74" orientation="landscape" blackAndWhite="1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7"/>
    <pageSetUpPr fitToPage="1"/>
  </sheetPr>
  <dimension ref="A1:BZ155"/>
  <sheetViews>
    <sheetView zoomScaleNormal="100" workbookViewId="0">
      <selection activeCell="L59" sqref="L59"/>
    </sheetView>
  </sheetViews>
  <sheetFormatPr defaultColWidth="0" defaultRowHeight="15" customHeight="1" zeroHeight="1"/>
  <cols>
    <col min="1" max="1" width="2.7109375" style="48" customWidth="1"/>
    <col min="2" max="2" width="13.7109375" style="35" customWidth="1"/>
    <col min="3" max="3" width="16.5703125" style="35" customWidth="1"/>
    <col min="4" max="4" width="24.140625" style="35" customWidth="1"/>
    <col min="5" max="5" width="4.28515625" style="35" bestFit="1" customWidth="1"/>
    <col min="6" max="6" width="8" style="35" customWidth="1"/>
    <col min="7" max="13" width="3.5703125" style="36" customWidth="1"/>
    <col min="14" max="15" width="4.5703125" style="36" customWidth="1"/>
    <col min="16" max="16" width="6.7109375" style="36" customWidth="1"/>
    <col min="17" max="21" width="3.5703125" style="36" customWidth="1"/>
    <col min="22" max="23" width="4.5703125" style="36" customWidth="1"/>
    <col min="24" max="24" width="6.140625" style="36" bestFit="1" customWidth="1"/>
    <col min="25" max="26" width="4.42578125" style="36" customWidth="1"/>
    <col min="27" max="27" width="6.28515625" style="36" customWidth="1"/>
    <col min="28" max="29" width="5.5703125" style="36" customWidth="1"/>
    <col min="30" max="30" width="5" style="41" bestFit="1" customWidth="1"/>
    <col min="31" max="31" width="1.42578125" style="84" customWidth="1"/>
    <col min="32" max="32" width="3.140625" style="84" hidden="1" customWidth="1"/>
    <col min="33" max="33" width="3.140625" style="91" hidden="1" customWidth="1"/>
    <col min="34" max="36" width="3.140625" style="36" hidden="1" customWidth="1"/>
    <col min="37" max="54" width="4" style="36" hidden="1" customWidth="1"/>
    <col min="55" max="55" width="5.7109375" style="36" hidden="1" customWidth="1"/>
    <col min="56" max="64" width="4" style="36" hidden="1" customWidth="1"/>
    <col min="65" max="16384" width="3.140625" style="36" hidden="1"/>
  </cols>
  <sheetData>
    <row r="1" spans="1:78" s="26" customFormat="1" ht="11.25" customHeight="1">
      <c r="A1" s="195" t="s">
        <v>32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79"/>
      <c r="AF1" s="79"/>
      <c r="AG1" s="80"/>
      <c r="AO1" s="27"/>
      <c r="AP1" s="27"/>
      <c r="AQ1" s="27"/>
      <c r="AR1" s="25"/>
    </row>
    <row r="2" spans="1:78" s="30" customFormat="1" ht="9.75" customHeight="1">
      <c r="A2" s="196" t="s">
        <v>33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81"/>
      <c r="AF2" s="81"/>
      <c r="AG2" s="80"/>
      <c r="AH2" s="26"/>
      <c r="AI2" s="26"/>
      <c r="AJ2" s="26"/>
      <c r="AK2" s="26"/>
      <c r="AL2" s="26"/>
      <c r="AM2" s="26"/>
      <c r="AN2" s="26"/>
      <c r="AO2" s="29"/>
      <c r="AP2" s="29"/>
      <c r="AQ2" s="29"/>
      <c r="AR2" s="28"/>
    </row>
    <row r="3" spans="1:78" s="30" customFormat="1" ht="9.75" customHeight="1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82"/>
      <c r="AF3" s="82"/>
      <c r="AG3" s="80"/>
      <c r="AH3" s="26"/>
      <c r="AI3" s="26"/>
      <c r="AJ3" s="26"/>
      <c r="AK3" s="26"/>
      <c r="AL3" s="26"/>
      <c r="AM3" s="26"/>
      <c r="AN3" s="26"/>
      <c r="AO3" s="32"/>
      <c r="AP3" s="32"/>
      <c r="AQ3" s="32"/>
      <c r="AR3" s="31"/>
    </row>
    <row r="4" spans="1:78" s="26" customFormat="1" ht="13.5" customHeight="1">
      <c r="A4" s="197" t="str">
        <f>Info!C7</f>
        <v>SY2016-2017-1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81"/>
      <c r="AF4" s="81"/>
      <c r="AG4" s="80"/>
      <c r="AO4" s="29"/>
      <c r="AP4" s="29"/>
      <c r="AQ4" s="29"/>
      <c r="AR4" s="28"/>
    </row>
    <row r="5" spans="1:78" s="26" customFormat="1" ht="3.7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80"/>
      <c r="AO5" s="34"/>
      <c r="AP5" s="34"/>
      <c r="AQ5" s="34"/>
      <c r="AR5" s="33"/>
    </row>
    <row r="6" spans="1:78" s="35" customFormat="1" ht="15.75">
      <c r="A6" s="117" t="s">
        <v>34</v>
      </c>
      <c r="B6" s="74"/>
      <c r="C6" s="74"/>
      <c r="D6" s="74"/>
      <c r="E6" s="74"/>
      <c r="F6" s="74"/>
      <c r="G6" s="221" t="str">
        <f>"Subject: " &amp; UPPER(Info!C6)</f>
        <v>Subject: COMPUTER</v>
      </c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75"/>
      <c r="T6" s="75"/>
      <c r="U6" s="192" t="str">
        <f>"Teacher: "&amp;UPPER(Info!C1)</f>
        <v>Teacher: DANILO B. BILBAO, JR.</v>
      </c>
      <c r="V6" s="192"/>
      <c r="W6" s="192"/>
      <c r="X6" s="192"/>
      <c r="Y6" s="192"/>
      <c r="Z6" s="192"/>
      <c r="AA6" s="192"/>
      <c r="AB6" s="192"/>
      <c r="AC6" s="192"/>
      <c r="AD6" s="192"/>
      <c r="AE6" s="83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spans="1:78" ht="2.25" customHeight="1" thickBot="1">
      <c r="A7" s="76"/>
      <c r="B7" s="77"/>
      <c r="C7" s="75"/>
      <c r="D7" s="75"/>
      <c r="E7" s="75"/>
      <c r="F7" s="75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G7" s="80"/>
      <c r="AH7" s="26"/>
      <c r="AI7" s="26"/>
      <c r="AJ7" s="26"/>
      <c r="AK7" s="26"/>
      <c r="AL7" s="26"/>
      <c r="AM7" s="26"/>
      <c r="AN7" s="26"/>
    </row>
    <row r="8" spans="1:78" ht="17.25" customHeight="1" thickBot="1">
      <c r="A8" s="200" t="s">
        <v>35</v>
      </c>
      <c r="B8" s="215" t="str">
        <f>"Grade "&amp;UPPER(Info!C2)&amp;" - "&amp;UPPER(Info!C4)
&amp; "                                                           " &amp;Info!C5</f>
        <v>Grade 12 - ABM1A                                                           MWF/7:00-9:00</v>
      </c>
      <c r="C8" s="216"/>
      <c r="D8" s="216"/>
      <c r="E8" s="216"/>
      <c r="F8" s="216"/>
      <c r="G8" s="203" t="s">
        <v>36</v>
      </c>
      <c r="H8" s="204"/>
      <c r="I8" s="204"/>
      <c r="J8" s="204"/>
      <c r="K8" s="204"/>
      <c r="L8" s="204"/>
      <c r="M8" s="204"/>
      <c r="N8" s="204"/>
      <c r="O8" s="204"/>
      <c r="P8" s="205"/>
      <c r="Q8" s="206" t="s">
        <v>37</v>
      </c>
      <c r="R8" s="207"/>
      <c r="S8" s="207"/>
      <c r="T8" s="207"/>
      <c r="U8" s="207"/>
      <c r="V8" s="207"/>
      <c r="W8" s="207"/>
      <c r="X8" s="208"/>
      <c r="Y8" s="209" t="s">
        <v>54</v>
      </c>
      <c r="Z8" s="210"/>
      <c r="AA8" s="211"/>
      <c r="AB8" s="198" t="s">
        <v>39</v>
      </c>
      <c r="AC8" s="219" t="s">
        <v>40</v>
      </c>
      <c r="AD8" s="212" t="s">
        <v>41</v>
      </c>
      <c r="AG8" s="84"/>
    </row>
    <row r="9" spans="1:78" s="37" customFormat="1" ht="39.75" customHeight="1" thickBot="1">
      <c r="A9" s="201"/>
      <c r="B9" s="217"/>
      <c r="C9" s="218"/>
      <c r="D9" s="218"/>
      <c r="E9" s="218"/>
      <c r="F9" s="218"/>
      <c r="G9" s="127"/>
      <c r="H9" s="128"/>
      <c r="I9" s="128"/>
      <c r="J9" s="128"/>
      <c r="K9" s="128"/>
      <c r="L9" s="128"/>
      <c r="M9" s="128"/>
      <c r="N9" s="105" t="s">
        <v>42</v>
      </c>
      <c r="O9" s="105" t="s">
        <v>43</v>
      </c>
      <c r="P9" s="135">
        <v>0.4</v>
      </c>
      <c r="Q9" s="127"/>
      <c r="R9" s="128"/>
      <c r="S9" s="128"/>
      <c r="T9" s="128"/>
      <c r="U9" s="128"/>
      <c r="V9" s="105" t="s">
        <v>42</v>
      </c>
      <c r="W9" s="105" t="s">
        <v>43</v>
      </c>
      <c r="X9" s="135">
        <v>0.2</v>
      </c>
      <c r="Y9" s="106" t="s">
        <v>42</v>
      </c>
      <c r="Z9" s="105" t="s">
        <v>43</v>
      </c>
      <c r="AA9" s="135">
        <v>0.4</v>
      </c>
      <c r="AB9" s="199"/>
      <c r="AC9" s="220"/>
      <c r="AD9" s="213"/>
      <c r="AE9" s="85"/>
      <c r="AF9" s="85"/>
      <c r="AG9" s="85"/>
    </row>
    <row r="10" spans="1:78" ht="12.75" customHeight="1" thickBot="1">
      <c r="A10" s="202"/>
      <c r="B10" s="95" t="s">
        <v>44</v>
      </c>
      <c r="C10" s="96" t="s">
        <v>28</v>
      </c>
      <c r="D10" s="97" t="s">
        <v>29</v>
      </c>
      <c r="E10" s="98" t="s">
        <v>30</v>
      </c>
      <c r="F10" s="96" t="s">
        <v>31</v>
      </c>
      <c r="G10" s="146"/>
      <c r="H10" s="147"/>
      <c r="I10" s="147"/>
      <c r="J10" s="147"/>
      <c r="K10" s="147"/>
      <c r="L10" s="147"/>
      <c r="M10" s="147"/>
      <c r="N10" s="139" t="str">
        <f>IF(SUM(G10:M10)=0,"",SUM(G10:M10))</f>
        <v/>
      </c>
      <c r="O10" s="140" t="str">
        <f>IF(N10="","",(N10/$N$10)*100)</f>
        <v/>
      </c>
      <c r="P10" s="141" t="str">
        <f>IF(O10="","",O10*$P$9)</f>
        <v/>
      </c>
      <c r="Q10" s="129"/>
      <c r="R10" s="130"/>
      <c r="S10" s="130"/>
      <c r="T10" s="130"/>
      <c r="U10" s="130"/>
      <c r="V10" s="102" t="str">
        <f>IF(SUM(Q10:U10)=0,"",SUM(Q10:U10))</f>
        <v/>
      </c>
      <c r="W10" s="103" t="str">
        <f>IF(V10="","",(V10/$V$10)*100)</f>
        <v/>
      </c>
      <c r="X10" s="104" t="str">
        <f>IF(W10="","",W10*$X$9)</f>
        <v/>
      </c>
      <c r="Y10" s="136"/>
      <c r="Z10" s="103" t="str">
        <f>IF(Y10="","",(Y10/$Y$10)*100)</f>
        <v/>
      </c>
      <c r="AA10" s="104" t="str">
        <f>IF(Z10="","",Z10*$AA$9)</f>
        <v/>
      </c>
      <c r="AB10" s="138">
        <f>SUM(P9,X9,AA9)*100</f>
        <v>100</v>
      </c>
      <c r="AC10" s="137">
        <f t="shared" ref="AC10:AC41" si="0">IF(AB10="","",VLOOKUP(AB10,$P$70:$Q$100,2))</f>
        <v>100</v>
      </c>
      <c r="AD10" s="214"/>
      <c r="AG10" s="84"/>
    </row>
    <row r="11" spans="1:78" ht="12" customHeight="1">
      <c r="A11" s="92" t="str">
        <f>IF(B11="","",1)</f>
        <v/>
      </c>
      <c r="B11" s="108" t="str">
        <f>IF(Info!C11="","",UPPER(Info!C11))</f>
        <v/>
      </c>
      <c r="C11" s="109" t="str">
        <f>IF(Info!D11="","",UPPER(Info!D11))</f>
        <v/>
      </c>
      <c r="D11" s="109" t="str">
        <f>IF(Info!E11="","",UPPER(Info!E11))</f>
        <v/>
      </c>
      <c r="E11" s="109" t="str">
        <f>IF(Info!F11="","",UPPER(Info!F11))</f>
        <v/>
      </c>
      <c r="F11" s="109" t="str">
        <f>IF(Info!G11="","",UPPER(Info!G11))</f>
        <v/>
      </c>
      <c r="G11" s="142"/>
      <c r="H11" s="143"/>
      <c r="I11" s="143"/>
      <c r="J11" s="143"/>
      <c r="K11" s="143"/>
      <c r="L11" s="143"/>
      <c r="M11" s="143"/>
      <c r="N11" s="144" t="str">
        <f>IF(AND(G11="",H11="",I11="",J11="",K11="",L11="",M11=""),"",SUM(G11:M11))</f>
        <v/>
      </c>
      <c r="O11" s="144" t="str">
        <f t="shared" ref="O11:O60" si="1">IF(N11="","",(N11/$N$10)*100)</f>
        <v/>
      </c>
      <c r="P11" s="145" t="str">
        <f>IF(O11="","",O11*$P$9)</f>
        <v/>
      </c>
      <c r="Q11" s="142"/>
      <c r="R11" s="143"/>
      <c r="S11" s="143"/>
      <c r="T11" s="143"/>
      <c r="U11" s="143"/>
      <c r="V11" s="118" t="str">
        <f>IF(AND(Q11="",R11="",S11="",T11="",U11=""),"",SUM(Q11:U11))</f>
        <v/>
      </c>
      <c r="W11" s="118" t="str">
        <f t="shared" ref="W11:W60" si="2">IF(V11="","",(V11/$V$10)*100)</f>
        <v/>
      </c>
      <c r="X11" s="119" t="str">
        <f>IF(W11="","",W11*$X$9)</f>
        <v/>
      </c>
      <c r="Y11" s="142"/>
      <c r="Z11" s="118" t="str">
        <f>IF(Y11="","",(Y11/$Y$10)*100)</f>
        <v/>
      </c>
      <c r="AA11" s="119" t="str">
        <f>IF(Z11="","",Z11*$AA$9)</f>
        <v/>
      </c>
      <c r="AB11" s="70" t="str">
        <f>IF(OR(B11="",P11="",X11="",AA11=""),"",SUM(AA11,X11,P11))</f>
        <v/>
      </c>
      <c r="AC11" s="100" t="str">
        <f t="shared" si="0"/>
        <v/>
      </c>
      <c r="AD11" s="99" t="str">
        <f>IF(AC11="","",VLOOKUP(AC11,AF$11:AG$15,2))</f>
        <v/>
      </c>
      <c r="AE11" s="86"/>
      <c r="AF11" s="87">
        <v>60</v>
      </c>
      <c r="AG11" s="87" t="s">
        <v>45</v>
      </c>
      <c r="AH11" s="38"/>
      <c r="AI11" s="38"/>
      <c r="AJ11" s="38"/>
      <c r="AK11" s="3" t="str">
        <f t="shared" ref="AK11:AQ11" si="3">IF(G$10="","",IF(G11&gt;=(0.6*(G$10)),G11,""))</f>
        <v/>
      </c>
      <c r="AL11" s="3" t="str">
        <f t="shared" si="3"/>
        <v/>
      </c>
      <c r="AM11" s="3" t="str">
        <f t="shared" si="3"/>
        <v/>
      </c>
      <c r="AN11" s="3" t="str">
        <f t="shared" si="3"/>
        <v/>
      </c>
      <c r="AO11" s="3" t="str">
        <f t="shared" si="3"/>
        <v/>
      </c>
      <c r="AP11" s="3" t="str">
        <f t="shared" si="3"/>
        <v/>
      </c>
      <c r="AQ11" s="3" t="str">
        <f t="shared" si="3"/>
        <v/>
      </c>
      <c r="AR11" s="161"/>
      <c r="AS11" s="161"/>
      <c r="AT11" s="161"/>
      <c r="AU11" s="3" t="str">
        <f>IF(Q$10="","",IF(Q11&gt;=(0.6*(Q$10)),Q11,""))</f>
        <v/>
      </c>
      <c r="AV11" s="3" t="str">
        <f>IF(R$10="","",IF(R11&gt;=(0.6*(R$10)),R11,""))</f>
        <v/>
      </c>
      <c r="AW11" s="3" t="str">
        <f>IF(S$10="","",IF(S11&gt;=(0.6*(S$10)),S11,""))</f>
        <v/>
      </c>
      <c r="AX11" s="3" t="str">
        <f>IF(T$10="","",IF(T11&gt;=(0.6*(T$10)),T11,""))</f>
        <v/>
      </c>
      <c r="AY11" s="3" t="str">
        <f>IF(U$10="","",IF(U11&gt;=(0.6*(U$10)),U11,""))</f>
        <v/>
      </c>
      <c r="AZ11" s="3"/>
      <c r="BA11" s="3"/>
      <c r="BB11" s="3"/>
      <c r="BC11" s="3" t="str">
        <f>IF(Y$10="","",IF(Y11&gt;=(0.6*(Y$10)),Y11,""))</f>
        <v/>
      </c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</row>
    <row r="12" spans="1:78" ht="12" customHeight="1">
      <c r="A12" s="93" t="str">
        <f>IF(B12="","",A11+1)</f>
        <v/>
      </c>
      <c r="B12" s="108" t="str">
        <f>IF(Info!C12="","",UPPER(Info!C12))</f>
        <v/>
      </c>
      <c r="C12" s="110" t="str">
        <f>IF(Info!D12="","",UPPER(Info!D12))</f>
        <v/>
      </c>
      <c r="D12" s="111" t="str">
        <f>IF(Info!E12="","",UPPER(Info!E12))</f>
        <v/>
      </c>
      <c r="E12" s="112" t="str">
        <f>IF(Info!F12="","",UPPER(Info!F12))</f>
        <v/>
      </c>
      <c r="F12" s="110" t="str">
        <f>IF(Info!G12="","",UPPER(Info!G12))</f>
        <v/>
      </c>
      <c r="G12" s="131"/>
      <c r="H12" s="132"/>
      <c r="I12" s="132"/>
      <c r="J12" s="132"/>
      <c r="K12" s="132"/>
      <c r="L12" s="132"/>
      <c r="M12" s="132"/>
      <c r="N12" s="120" t="str">
        <f t="shared" ref="N12:N60" si="4">IF(AND(G12="",H12="",I12="",J12="",K12="",L12="",M12=""),"",SUM(G12:M12))</f>
        <v/>
      </c>
      <c r="O12" s="120" t="str">
        <f t="shared" si="1"/>
        <v/>
      </c>
      <c r="P12" s="121" t="str">
        <f t="shared" ref="P12:P60" si="5">IF(O12="","",O12*$P$9)</f>
        <v/>
      </c>
      <c r="Q12" s="131"/>
      <c r="R12" s="132"/>
      <c r="S12" s="132"/>
      <c r="T12" s="132"/>
      <c r="U12" s="132"/>
      <c r="V12" s="120" t="str">
        <f t="shared" ref="V12:V60" si="6">IF(AND(Q12="",R12="",S12="",T12="",U12=""),"",SUM(Q12:U12))</f>
        <v/>
      </c>
      <c r="W12" s="120" t="str">
        <f t="shared" si="2"/>
        <v/>
      </c>
      <c r="X12" s="121" t="str">
        <f t="shared" ref="X12:X60" si="7">IF(W12="","",W12*$X$9)</f>
        <v/>
      </c>
      <c r="Y12" s="131"/>
      <c r="Z12" s="120" t="str">
        <f t="shared" ref="Z12:Z60" si="8">IF(Y12="","",(Y12/$Y$10)*100)</f>
        <v/>
      </c>
      <c r="AA12" s="121" t="str">
        <f t="shared" ref="AA12:AA60" si="9">IF(Z12="","",Z12*$AA$9)</f>
        <v/>
      </c>
      <c r="AB12" s="59" t="str">
        <f t="shared" ref="AB12:AB60" si="10">IF(OR(B12="",P12="",X12="",AA12=""),"",SUM(AA12,X12,P12))</f>
        <v/>
      </c>
      <c r="AC12" s="100" t="str">
        <f t="shared" si="0"/>
        <v/>
      </c>
      <c r="AD12" s="39" t="str">
        <f t="shared" ref="AD12:AD60" si="11">IF(AC12="","",VLOOKUP(AC12,AF$11:AG$15,2))</f>
        <v/>
      </c>
      <c r="AE12" s="86"/>
      <c r="AF12" s="87">
        <v>75</v>
      </c>
      <c r="AG12" s="87" t="s">
        <v>46</v>
      </c>
      <c r="AH12" s="38"/>
      <c r="AI12" s="38"/>
      <c r="AJ12" s="38"/>
      <c r="AK12" s="3" t="str">
        <f t="shared" ref="AK12:AQ48" si="12">IF(G$10="","",IF(G12&gt;=(0.6*(G$10)),G12,""))</f>
        <v/>
      </c>
      <c r="AL12" s="3" t="str">
        <f t="shared" si="12"/>
        <v/>
      </c>
      <c r="AM12" s="3" t="str">
        <f t="shared" si="12"/>
        <v/>
      </c>
      <c r="AN12" s="3" t="str">
        <f t="shared" si="12"/>
        <v/>
      </c>
      <c r="AO12" s="3" t="str">
        <f t="shared" si="12"/>
        <v/>
      </c>
      <c r="AP12" s="3" t="str">
        <f t="shared" si="12"/>
        <v/>
      </c>
      <c r="AQ12" s="3" t="str">
        <f t="shared" si="12"/>
        <v/>
      </c>
      <c r="AR12" s="161"/>
      <c r="AS12" s="161"/>
      <c r="AT12" s="161"/>
      <c r="AU12" s="3" t="str">
        <f t="shared" ref="AU12:AY60" si="13">IF(Q$10="","",IF(Q12&gt;=(0.6*(Q$10)),Q12,""))</f>
        <v/>
      </c>
      <c r="AV12" s="3" t="str">
        <f t="shared" si="13"/>
        <v/>
      </c>
      <c r="AW12" s="3" t="str">
        <f t="shared" si="13"/>
        <v/>
      </c>
      <c r="AX12" s="3" t="str">
        <f t="shared" si="13"/>
        <v/>
      </c>
      <c r="AY12" s="3" t="str">
        <f t="shared" si="13"/>
        <v/>
      </c>
      <c r="AZ12" s="3"/>
      <c r="BA12" s="3"/>
      <c r="BB12" s="3"/>
      <c r="BC12" s="3" t="str">
        <f t="shared" ref="BC12:BC60" si="14">IF(Y$10="","",IF(Y12&gt;=(0.6*(Y$10)),Y12,""))</f>
        <v/>
      </c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</row>
    <row r="13" spans="1:78" ht="12" customHeight="1">
      <c r="A13" s="93" t="str">
        <f t="shared" ref="A13:A60" si="15">IF(B13="","",A12+1)</f>
        <v/>
      </c>
      <c r="B13" s="108" t="str">
        <f>IF(Info!C13="","",UPPER(Info!C13))</f>
        <v/>
      </c>
      <c r="C13" s="110" t="str">
        <f>IF(Info!D13="","",UPPER(Info!D13))</f>
        <v/>
      </c>
      <c r="D13" s="111" t="str">
        <f>IF(Info!E13="","",UPPER(Info!E13))</f>
        <v/>
      </c>
      <c r="E13" s="112" t="str">
        <f>IF(Info!F13="","",UPPER(Info!F13))</f>
        <v/>
      </c>
      <c r="F13" s="110" t="str">
        <f>IF(Info!G13="","",UPPER(Info!G13))</f>
        <v/>
      </c>
      <c r="G13" s="131"/>
      <c r="H13" s="132"/>
      <c r="I13" s="132"/>
      <c r="J13" s="132"/>
      <c r="K13" s="132"/>
      <c r="L13" s="132"/>
      <c r="M13" s="132"/>
      <c r="N13" s="120" t="str">
        <f t="shared" si="4"/>
        <v/>
      </c>
      <c r="O13" s="120" t="str">
        <f t="shared" si="1"/>
        <v/>
      </c>
      <c r="P13" s="121" t="str">
        <f t="shared" si="5"/>
        <v/>
      </c>
      <c r="Q13" s="131"/>
      <c r="R13" s="132"/>
      <c r="S13" s="132"/>
      <c r="T13" s="132"/>
      <c r="U13" s="132"/>
      <c r="V13" s="120" t="str">
        <f t="shared" si="6"/>
        <v/>
      </c>
      <c r="W13" s="120" t="str">
        <f t="shared" si="2"/>
        <v/>
      </c>
      <c r="X13" s="121" t="str">
        <f t="shared" si="7"/>
        <v/>
      </c>
      <c r="Y13" s="131"/>
      <c r="Z13" s="120" t="str">
        <f t="shared" si="8"/>
        <v/>
      </c>
      <c r="AA13" s="121" t="str">
        <f t="shared" si="9"/>
        <v/>
      </c>
      <c r="AB13" s="59" t="str">
        <f t="shared" si="10"/>
        <v/>
      </c>
      <c r="AC13" s="100" t="str">
        <f t="shared" si="0"/>
        <v/>
      </c>
      <c r="AD13" s="39" t="str">
        <f t="shared" si="11"/>
        <v/>
      </c>
      <c r="AE13" s="86"/>
      <c r="AF13" s="87">
        <v>80</v>
      </c>
      <c r="AG13" s="87" t="s">
        <v>47</v>
      </c>
      <c r="AH13" s="38"/>
      <c r="AI13" s="38"/>
      <c r="AJ13" s="38"/>
      <c r="AK13" s="3" t="str">
        <f t="shared" si="12"/>
        <v/>
      </c>
      <c r="AL13" s="3" t="str">
        <f t="shared" si="12"/>
        <v/>
      </c>
      <c r="AM13" s="3" t="str">
        <f t="shared" si="12"/>
        <v/>
      </c>
      <c r="AN13" s="3" t="str">
        <f t="shared" si="12"/>
        <v/>
      </c>
      <c r="AO13" s="3" t="str">
        <f t="shared" si="12"/>
        <v/>
      </c>
      <c r="AP13" s="3" t="str">
        <f t="shared" si="12"/>
        <v/>
      </c>
      <c r="AQ13" s="3" t="str">
        <f t="shared" si="12"/>
        <v/>
      </c>
      <c r="AR13" s="161"/>
      <c r="AS13" s="161"/>
      <c r="AT13" s="161"/>
      <c r="AU13" s="3" t="str">
        <f t="shared" si="13"/>
        <v/>
      </c>
      <c r="AV13" s="3" t="str">
        <f t="shared" si="13"/>
        <v/>
      </c>
      <c r="AW13" s="3" t="str">
        <f t="shared" si="13"/>
        <v/>
      </c>
      <c r="AX13" s="3" t="str">
        <f t="shared" si="13"/>
        <v/>
      </c>
      <c r="AY13" s="3" t="str">
        <f t="shared" si="13"/>
        <v/>
      </c>
      <c r="AZ13" s="3"/>
      <c r="BA13" s="3"/>
      <c r="BB13" s="3"/>
      <c r="BC13" s="3" t="str">
        <f t="shared" si="14"/>
        <v/>
      </c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</row>
    <row r="14" spans="1:78" ht="12" customHeight="1">
      <c r="A14" s="93" t="str">
        <f t="shared" si="15"/>
        <v/>
      </c>
      <c r="B14" s="108" t="str">
        <f>IF(Info!C14="","",UPPER(Info!C14))</f>
        <v/>
      </c>
      <c r="C14" s="110" t="str">
        <f>IF(Info!D14="","",UPPER(Info!D14))</f>
        <v/>
      </c>
      <c r="D14" s="111" t="str">
        <f>IF(Info!E14="","",UPPER(Info!E14))</f>
        <v/>
      </c>
      <c r="E14" s="112" t="str">
        <f>IF(Info!F14="","",UPPER(Info!F14))</f>
        <v/>
      </c>
      <c r="F14" s="110" t="str">
        <f>IF(Info!G14="","",UPPER(Info!G14))</f>
        <v/>
      </c>
      <c r="G14" s="131"/>
      <c r="H14" s="132"/>
      <c r="I14" s="132"/>
      <c r="J14" s="132"/>
      <c r="K14" s="132"/>
      <c r="L14" s="132"/>
      <c r="M14" s="132"/>
      <c r="N14" s="120" t="str">
        <f t="shared" si="4"/>
        <v/>
      </c>
      <c r="O14" s="120" t="str">
        <f t="shared" si="1"/>
        <v/>
      </c>
      <c r="P14" s="121" t="str">
        <f t="shared" si="5"/>
        <v/>
      </c>
      <c r="Q14" s="131"/>
      <c r="R14" s="132"/>
      <c r="S14" s="132"/>
      <c r="T14" s="132"/>
      <c r="U14" s="132"/>
      <c r="V14" s="120" t="str">
        <f t="shared" si="6"/>
        <v/>
      </c>
      <c r="W14" s="120" t="str">
        <f t="shared" si="2"/>
        <v/>
      </c>
      <c r="X14" s="121" t="str">
        <f t="shared" si="7"/>
        <v/>
      </c>
      <c r="Y14" s="131"/>
      <c r="Z14" s="120" t="str">
        <f t="shared" si="8"/>
        <v/>
      </c>
      <c r="AA14" s="121" t="str">
        <f t="shared" si="9"/>
        <v/>
      </c>
      <c r="AB14" s="59" t="str">
        <f t="shared" si="10"/>
        <v/>
      </c>
      <c r="AC14" s="100" t="str">
        <f t="shared" si="0"/>
        <v/>
      </c>
      <c r="AD14" s="39" t="str">
        <f t="shared" si="11"/>
        <v/>
      </c>
      <c r="AE14" s="86"/>
      <c r="AF14" s="87">
        <v>85</v>
      </c>
      <c r="AG14" s="87" t="s">
        <v>48</v>
      </c>
      <c r="AH14" s="38"/>
      <c r="AI14" s="38"/>
      <c r="AJ14" s="38"/>
      <c r="AK14" s="3" t="str">
        <f t="shared" si="12"/>
        <v/>
      </c>
      <c r="AL14" s="3" t="str">
        <f t="shared" si="12"/>
        <v/>
      </c>
      <c r="AM14" s="3" t="str">
        <f t="shared" si="12"/>
        <v/>
      </c>
      <c r="AN14" s="3" t="str">
        <f t="shared" si="12"/>
        <v/>
      </c>
      <c r="AO14" s="3" t="str">
        <f t="shared" si="12"/>
        <v/>
      </c>
      <c r="AP14" s="3" t="str">
        <f t="shared" si="12"/>
        <v/>
      </c>
      <c r="AQ14" s="3" t="str">
        <f t="shared" si="12"/>
        <v/>
      </c>
      <c r="AR14" s="161"/>
      <c r="AS14" s="161"/>
      <c r="AT14" s="161"/>
      <c r="AU14" s="3" t="str">
        <f t="shared" si="13"/>
        <v/>
      </c>
      <c r="AV14" s="3" t="str">
        <f t="shared" si="13"/>
        <v/>
      </c>
      <c r="AW14" s="3" t="str">
        <f t="shared" si="13"/>
        <v/>
      </c>
      <c r="AX14" s="3" t="str">
        <f t="shared" si="13"/>
        <v/>
      </c>
      <c r="AY14" s="3" t="str">
        <f t="shared" si="13"/>
        <v/>
      </c>
      <c r="AZ14" s="3"/>
      <c r="BA14" s="3"/>
      <c r="BB14" s="3"/>
      <c r="BC14" s="3" t="str">
        <f t="shared" si="14"/>
        <v/>
      </c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</row>
    <row r="15" spans="1:78" ht="12" customHeight="1">
      <c r="A15" s="93" t="str">
        <f t="shared" si="15"/>
        <v/>
      </c>
      <c r="B15" s="108" t="str">
        <f>IF(Info!C15="","",UPPER(Info!C15))</f>
        <v/>
      </c>
      <c r="C15" s="110" t="str">
        <f>IF(Info!D15="","",UPPER(Info!D15))</f>
        <v/>
      </c>
      <c r="D15" s="111" t="str">
        <f>IF(Info!E15="","",UPPER(Info!E15))</f>
        <v/>
      </c>
      <c r="E15" s="112" t="str">
        <f>IF(Info!F15="","",UPPER(Info!F15))</f>
        <v/>
      </c>
      <c r="F15" s="110" t="str">
        <f>IF(Info!G15="","",UPPER(Info!G15))</f>
        <v/>
      </c>
      <c r="G15" s="131"/>
      <c r="H15" s="132"/>
      <c r="I15" s="132"/>
      <c r="J15" s="132"/>
      <c r="K15" s="132"/>
      <c r="L15" s="132"/>
      <c r="M15" s="132"/>
      <c r="N15" s="120" t="str">
        <f t="shared" si="4"/>
        <v/>
      </c>
      <c r="O15" s="120" t="str">
        <f t="shared" si="1"/>
        <v/>
      </c>
      <c r="P15" s="121" t="str">
        <f t="shared" si="5"/>
        <v/>
      </c>
      <c r="Q15" s="131"/>
      <c r="R15" s="132"/>
      <c r="S15" s="132"/>
      <c r="T15" s="132"/>
      <c r="U15" s="132"/>
      <c r="V15" s="120" t="str">
        <f t="shared" si="6"/>
        <v/>
      </c>
      <c r="W15" s="120" t="str">
        <f t="shared" si="2"/>
        <v/>
      </c>
      <c r="X15" s="121" t="str">
        <f t="shared" si="7"/>
        <v/>
      </c>
      <c r="Y15" s="131"/>
      <c r="Z15" s="120" t="str">
        <f t="shared" si="8"/>
        <v/>
      </c>
      <c r="AA15" s="121" t="str">
        <f t="shared" si="9"/>
        <v/>
      </c>
      <c r="AB15" s="59" t="str">
        <f t="shared" si="10"/>
        <v/>
      </c>
      <c r="AC15" s="100" t="str">
        <f t="shared" si="0"/>
        <v/>
      </c>
      <c r="AD15" s="39" t="str">
        <f t="shared" si="11"/>
        <v/>
      </c>
      <c r="AE15" s="86"/>
      <c r="AF15" s="87">
        <v>90</v>
      </c>
      <c r="AG15" s="87" t="s">
        <v>49</v>
      </c>
      <c r="AH15" s="38"/>
      <c r="AI15" s="38"/>
      <c r="AJ15" s="38"/>
      <c r="AK15" s="3" t="str">
        <f t="shared" si="12"/>
        <v/>
      </c>
      <c r="AL15" s="3" t="str">
        <f t="shared" si="12"/>
        <v/>
      </c>
      <c r="AM15" s="3" t="str">
        <f t="shared" si="12"/>
        <v/>
      </c>
      <c r="AN15" s="3" t="str">
        <f t="shared" si="12"/>
        <v/>
      </c>
      <c r="AO15" s="3" t="str">
        <f t="shared" si="12"/>
        <v/>
      </c>
      <c r="AP15" s="3" t="str">
        <f t="shared" si="12"/>
        <v/>
      </c>
      <c r="AQ15" s="3" t="str">
        <f t="shared" si="12"/>
        <v/>
      </c>
      <c r="AR15" s="161"/>
      <c r="AS15" s="161"/>
      <c r="AT15" s="161"/>
      <c r="AU15" s="3" t="str">
        <f t="shared" si="13"/>
        <v/>
      </c>
      <c r="AV15" s="3" t="str">
        <f t="shared" si="13"/>
        <v/>
      </c>
      <c r="AW15" s="3" t="str">
        <f t="shared" si="13"/>
        <v/>
      </c>
      <c r="AX15" s="3" t="str">
        <f t="shared" si="13"/>
        <v/>
      </c>
      <c r="AY15" s="3" t="str">
        <f t="shared" si="13"/>
        <v/>
      </c>
      <c r="AZ15" s="3"/>
      <c r="BA15" s="3"/>
      <c r="BB15" s="3"/>
      <c r="BC15" s="3" t="str">
        <f t="shared" si="14"/>
        <v/>
      </c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</row>
    <row r="16" spans="1:78" ht="12" customHeight="1">
      <c r="A16" s="93" t="str">
        <f t="shared" si="15"/>
        <v/>
      </c>
      <c r="B16" s="108" t="str">
        <f>IF(Info!C16="","",UPPER(Info!C16))</f>
        <v/>
      </c>
      <c r="C16" s="110" t="str">
        <f>IF(Info!D16="","",UPPER(Info!D16))</f>
        <v/>
      </c>
      <c r="D16" s="111" t="str">
        <f>IF(Info!E16="","",UPPER(Info!E16))</f>
        <v/>
      </c>
      <c r="E16" s="112" t="str">
        <f>IF(Info!F16="","",UPPER(Info!F16))</f>
        <v/>
      </c>
      <c r="F16" s="110" t="str">
        <f>IF(Info!G16="","",UPPER(Info!G16))</f>
        <v/>
      </c>
      <c r="G16" s="131"/>
      <c r="H16" s="132"/>
      <c r="I16" s="132"/>
      <c r="J16" s="132"/>
      <c r="K16" s="132"/>
      <c r="L16" s="132"/>
      <c r="M16" s="132"/>
      <c r="N16" s="120" t="str">
        <f t="shared" si="4"/>
        <v/>
      </c>
      <c r="O16" s="120" t="str">
        <f t="shared" si="1"/>
        <v/>
      </c>
      <c r="P16" s="121" t="str">
        <f t="shared" si="5"/>
        <v/>
      </c>
      <c r="Q16" s="131"/>
      <c r="R16" s="132"/>
      <c r="S16" s="132"/>
      <c r="T16" s="132"/>
      <c r="U16" s="132"/>
      <c r="V16" s="120" t="str">
        <f t="shared" si="6"/>
        <v/>
      </c>
      <c r="W16" s="120" t="str">
        <f t="shared" si="2"/>
        <v/>
      </c>
      <c r="X16" s="121" t="str">
        <f t="shared" si="7"/>
        <v/>
      </c>
      <c r="Y16" s="131"/>
      <c r="Z16" s="120" t="str">
        <f t="shared" si="8"/>
        <v/>
      </c>
      <c r="AA16" s="121" t="str">
        <f t="shared" si="9"/>
        <v/>
      </c>
      <c r="AB16" s="59" t="str">
        <f t="shared" si="10"/>
        <v/>
      </c>
      <c r="AC16" s="100" t="str">
        <f t="shared" si="0"/>
        <v/>
      </c>
      <c r="AD16" s="39" t="str">
        <f t="shared" si="11"/>
        <v/>
      </c>
      <c r="AE16" s="86"/>
      <c r="AF16" s="88"/>
      <c r="AG16" s="84" t="str">
        <f t="shared" ref="AG16:AG50" si="16">IF(S$12="","",IF(S16&gt;=(0.6*(S$12)),S16,""))</f>
        <v/>
      </c>
      <c r="AH16" s="38"/>
      <c r="AI16" s="38"/>
      <c r="AJ16" s="38"/>
      <c r="AK16" s="3" t="str">
        <f t="shared" si="12"/>
        <v/>
      </c>
      <c r="AL16" s="3" t="str">
        <f t="shared" si="12"/>
        <v/>
      </c>
      <c r="AM16" s="3" t="str">
        <f t="shared" si="12"/>
        <v/>
      </c>
      <c r="AN16" s="3" t="str">
        <f t="shared" si="12"/>
        <v/>
      </c>
      <c r="AO16" s="3" t="str">
        <f t="shared" si="12"/>
        <v/>
      </c>
      <c r="AP16" s="3" t="str">
        <f t="shared" si="12"/>
        <v/>
      </c>
      <c r="AQ16" s="3" t="str">
        <f t="shared" si="12"/>
        <v/>
      </c>
      <c r="AR16" s="161"/>
      <c r="AS16" s="161"/>
      <c r="AT16" s="161"/>
      <c r="AU16" s="3" t="str">
        <f t="shared" si="13"/>
        <v/>
      </c>
      <c r="AV16" s="3" t="str">
        <f t="shared" si="13"/>
        <v/>
      </c>
      <c r="AW16" s="3" t="str">
        <f t="shared" si="13"/>
        <v/>
      </c>
      <c r="AX16" s="3" t="str">
        <f t="shared" si="13"/>
        <v/>
      </c>
      <c r="AY16" s="3" t="str">
        <f t="shared" si="13"/>
        <v/>
      </c>
      <c r="AZ16" s="3"/>
      <c r="BA16" s="3"/>
      <c r="BB16" s="3"/>
      <c r="BC16" s="3" t="str">
        <f t="shared" si="14"/>
        <v/>
      </c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</row>
    <row r="17" spans="1:78" ht="12" customHeight="1">
      <c r="A17" s="93" t="str">
        <f t="shared" si="15"/>
        <v/>
      </c>
      <c r="B17" s="108" t="str">
        <f>IF(Info!C17="","",UPPER(Info!C17))</f>
        <v/>
      </c>
      <c r="C17" s="110" t="str">
        <f>IF(Info!D17="","",UPPER(Info!D17))</f>
        <v/>
      </c>
      <c r="D17" s="111" t="str">
        <f>IF(Info!E17="","",UPPER(Info!E17))</f>
        <v/>
      </c>
      <c r="E17" s="112" t="str">
        <f>IF(Info!F17="","",UPPER(Info!F17))</f>
        <v/>
      </c>
      <c r="F17" s="110" t="str">
        <f>IF(Info!G17="","",UPPER(Info!G17))</f>
        <v/>
      </c>
      <c r="G17" s="131"/>
      <c r="H17" s="132"/>
      <c r="I17" s="132"/>
      <c r="J17" s="132"/>
      <c r="K17" s="132"/>
      <c r="L17" s="132"/>
      <c r="M17" s="132"/>
      <c r="N17" s="120" t="str">
        <f t="shared" si="4"/>
        <v/>
      </c>
      <c r="O17" s="120" t="str">
        <f t="shared" si="1"/>
        <v/>
      </c>
      <c r="P17" s="121" t="str">
        <f t="shared" si="5"/>
        <v/>
      </c>
      <c r="Q17" s="131"/>
      <c r="R17" s="132"/>
      <c r="S17" s="132"/>
      <c r="T17" s="132"/>
      <c r="U17" s="132"/>
      <c r="V17" s="120" t="str">
        <f t="shared" si="6"/>
        <v/>
      </c>
      <c r="W17" s="120" t="str">
        <f t="shared" si="2"/>
        <v/>
      </c>
      <c r="X17" s="121" t="str">
        <f t="shared" si="7"/>
        <v/>
      </c>
      <c r="Y17" s="131"/>
      <c r="Z17" s="120" t="str">
        <f t="shared" si="8"/>
        <v/>
      </c>
      <c r="AA17" s="121" t="str">
        <f t="shared" si="9"/>
        <v/>
      </c>
      <c r="AB17" s="59" t="str">
        <f t="shared" si="10"/>
        <v/>
      </c>
      <c r="AC17" s="100" t="str">
        <f t="shared" si="0"/>
        <v/>
      </c>
      <c r="AD17" s="39" t="str">
        <f t="shared" si="11"/>
        <v/>
      </c>
      <c r="AE17" s="89"/>
      <c r="AG17" s="84" t="str">
        <f t="shared" si="16"/>
        <v/>
      </c>
      <c r="AH17" s="38"/>
      <c r="AI17" s="38"/>
      <c r="AJ17" s="38"/>
      <c r="AK17" s="3" t="str">
        <f t="shared" si="12"/>
        <v/>
      </c>
      <c r="AL17" s="3" t="str">
        <f t="shared" si="12"/>
        <v/>
      </c>
      <c r="AM17" s="3" t="str">
        <f t="shared" si="12"/>
        <v/>
      </c>
      <c r="AN17" s="3" t="str">
        <f t="shared" si="12"/>
        <v/>
      </c>
      <c r="AO17" s="3" t="str">
        <f t="shared" si="12"/>
        <v/>
      </c>
      <c r="AP17" s="3" t="str">
        <f t="shared" si="12"/>
        <v/>
      </c>
      <c r="AQ17" s="3" t="str">
        <f t="shared" si="12"/>
        <v/>
      </c>
      <c r="AR17" s="161"/>
      <c r="AS17" s="161"/>
      <c r="AT17" s="161"/>
      <c r="AU17" s="3" t="str">
        <f t="shared" si="13"/>
        <v/>
      </c>
      <c r="AV17" s="3" t="str">
        <f t="shared" si="13"/>
        <v/>
      </c>
      <c r="AW17" s="3" t="str">
        <f t="shared" si="13"/>
        <v/>
      </c>
      <c r="AX17" s="3" t="str">
        <f t="shared" si="13"/>
        <v/>
      </c>
      <c r="AY17" s="3" t="str">
        <f t="shared" si="13"/>
        <v/>
      </c>
      <c r="AZ17" s="3"/>
      <c r="BA17" s="3"/>
      <c r="BB17" s="3"/>
      <c r="BC17" s="3" t="str">
        <f t="shared" si="14"/>
        <v/>
      </c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</row>
    <row r="18" spans="1:78" ht="12" customHeight="1">
      <c r="A18" s="93" t="str">
        <f t="shared" si="15"/>
        <v/>
      </c>
      <c r="B18" s="108" t="str">
        <f>IF(Info!C18="","",UPPER(Info!C18))</f>
        <v/>
      </c>
      <c r="C18" s="110" t="str">
        <f>IF(Info!D18="","",UPPER(Info!D18))</f>
        <v/>
      </c>
      <c r="D18" s="111" t="str">
        <f>IF(Info!E18="","",UPPER(Info!E18))</f>
        <v/>
      </c>
      <c r="E18" s="112" t="str">
        <f>IF(Info!F18="","",UPPER(Info!F18))</f>
        <v/>
      </c>
      <c r="F18" s="110" t="str">
        <f>IF(Info!G18="","",UPPER(Info!G18))</f>
        <v/>
      </c>
      <c r="G18" s="131"/>
      <c r="H18" s="132"/>
      <c r="I18" s="132"/>
      <c r="J18" s="132"/>
      <c r="K18" s="132"/>
      <c r="L18" s="132"/>
      <c r="M18" s="132"/>
      <c r="N18" s="120" t="str">
        <f t="shared" si="4"/>
        <v/>
      </c>
      <c r="O18" s="120" t="str">
        <f t="shared" si="1"/>
        <v/>
      </c>
      <c r="P18" s="121" t="str">
        <f t="shared" si="5"/>
        <v/>
      </c>
      <c r="Q18" s="131"/>
      <c r="R18" s="132"/>
      <c r="S18" s="132"/>
      <c r="T18" s="132"/>
      <c r="U18" s="132"/>
      <c r="V18" s="120" t="str">
        <f t="shared" si="6"/>
        <v/>
      </c>
      <c r="W18" s="120" t="str">
        <f t="shared" si="2"/>
        <v/>
      </c>
      <c r="X18" s="121" t="str">
        <f t="shared" si="7"/>
        <v/>
      </c>
      <c r="Y18" s="131"/>
      <c r="Z18" s="120" t="str">
        <f t="shared" si="8"/>
        <v/>
      </c>
      <c r="AA18" s="121" t="str">
        <f t="shared" si="9"/>
        <v/>
      </c>
      <c r="AB18" s="59" t="str">
        <f t="shared" si="10"/>
        <v/>
      </c>
      <c r="AC18" s="100" t="str">
        <f t="shared" si="0"/>
        <v/>
      </c>
      <c r="AD18" s="39" t="str">
        <f t="shared" si="11"/>
        <v/>
      </c>
      <c r="AE18" s="89"/>
      <c r="AG18" s="84" t="str">
        <f t="shared" si="16"/>
        <v/>
      </c>
      <c r="AH18" s="38"/>
      <c r="AI18" s="38"/>
      <c r="AJ18" s="38"/>
      <c r="AK18" s="3" t="str">
        <f t="shared" si="12"/>
        <v/>
      </c>
      <c r="AL18" s="3" t="str">
        <f t="shared" si="12"/>
        <v/>
      </c>
      <c r="AM18" s="3" t="str">
        <f t="shared" si="12"/>
        <v/>
      </c>
      <c r="AN18" s="3" t="str">
        <f t="shared" si="12"/>
        <v/>
      </c>
      <c r="AO18" s="3" t="str">
        <f t="shared" si="12"/>
        <v/>
      </c>
      <c r="AP18" s="3" t="str">
        <f t="shared" si="12"/>
        <v/>
      </c>
      <c r="AQ18" s="3" t="str">
        <f t="shared" si="12"/>
        <v/>
      </c>
      <c r="AR18" s="161"/>
      <c r="AS18" s="161"/>
      <c r="AT18" s="161"/>
      <c r="AU18" s="3" t="str">
        <f t="shared" si="13"/>
        <v/>
      </c>
      <c r="AV18" s="3" t="str">
        <f t="shared" si="13"/>
        <v/>
      </c>
      <c r="AW18" s="3" t="str">
        <f t="shared" si="13"/>
        <v/>
      </c>
      <c r="AX18" s="3" t="str">
        <f t="shared" si="13"/>
        <v/>
      </c>
      <c r="AY18" s="3" t="str">
        <f t="shared" si="13"/>
        <v/>
      </c>
      <c r="AZ18" s="3"/>
      <c r="BA18" s="3"/>
      <c r="BB18" s="3"/>
      <c r="BC18" s="3" t="str">
        <f t="shared" si="14"/>
        <v/>
      </c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</row>
    <row r="19" spans="1:78" ht="12" customHeight="1">
      <c r="A19" s="93" t="str">
        <f t="shared" si="15"/>
        <v/>
      </c>
      <c r="B19" s="108" t="str">
        <f>IF(Info!C19="","",UPPER(Info!C19))</f>
        <v/>
      </c>
      <c r="C19" s="110" t="str">
        <f>IF(Info!D19="","",UPPER(Info!D19))</f>
        <v/>
      </c>
      <c r="D19" s="111" t="str">
        <f>IF(Info!E19="","",UPPER(Info!E19))</f>
        <v/>
      </c>
      <c r="E19" s="112" t="str">
        <f>IF(Info!F19="","",UPPER(Info!F19))</f>
        <v/>
      </c>
      <c r="F19" s="110" t="str">
        <f>IF(Info!G19="","",UPPER(Info!G19))</f>
        <v/>
      </c>
      <c r="G19" s="131"/>
      <c r="H19" s="132"/>
      <c r="I19" s="132"/>
      <c r="J19" s="132"/>
      <c r="K19" s="132"/>
      <c r="L19" s="132"/>
      <c r="M19" s="132"/>
      <c r="N19" s="120" t="str">
        <f t="shared" si="4"/>
        <v/>
      </c>
      <c r="O19" s="120" t="str">
        <f t="shared" si="1"/>
        <v/>
      </c>
      <c r="P19" s="121" t="str">
        <f t="shared" si="5"/>
        <v/>
      </c>
      <c r="Q19" s="131"/>
      <c r="R19" s="132"/>
      <c r="S19" s="132"/>
      <c r="T19" s="132"/>
      <c r="U19" s="132"/>
      <c r="V19" s="120" t="str">
        <f t="shared" si="6"/>
        <v/>
      </c>
      <c r="W19" s="120" t="str">
        <f t="shared" si="2"/>
        <v/>
      </c>
      <c r="X19" s="121" t="str">
        <f t="shared" si="7"/>
        <v/>
      </c>
      <c r="Y19" s="131"/>
      <c r="Z19" s="120" t="str">
        <f t="shared" si="8"/>
        <v/>
      </c>
      <c r="AA19" s="121" t="str">
        <f t="shared" si="9"/>
        <v/>
      </c>
      <c r="AB19" s="59" t="str">
        <f t="shared" si="10"/>
        <v/>
      </c>
      <c r="AC19" s="100" t="str">
        <f t="shared" si="0"/>
        <v/>
      </c>
      <c r="AD19" s="39" t="str">
        <f t="shared" si="11"/>
        <v/>
      </c>
      <c r="AE19" s="89"/>
      <c r="AG19" s="84" t="str">
        <f t="shared" si="16"/>
        <v/>
      </c>
      <c r="AH19" s="38"/>
      <c r="AI19" s="38"/>
      <c r="AJ19" s="38"/>
      <c r="AK19" s="3" t="str">
        <f t="shared" si="12"/>
        <v/>
      </c>
      <c r="AL19" s="3" t="str">
        <f t="shared" si="12"/>
        <v/>
      </c>
      <c r="AM19" s="3" t="str">
        <f t="shared" si="12"/>
        <v/>
      </c>
      <c r="AN19" s="3" t="str">
        <f t="shared" si="12"/>
        <v/>
      </c>
      <c r="AO19" s="3" t="str">
        <f t="shared" si="12"/>
        <v/>
      </c>
      <c r="AP19" s="3" t="str">
        <f t="shared" si="12"/>
        <v/>
      </c>
      <c r="AQ19" s="3" t="str">
        <f t="shared" si="12"/>
        <v/>
      </c>
      <c r="AR19" s="161"/>
      <c r="AS19" s="161"/>
      <c r="AT19" s="161"/>
      <c r="AU19" s="3" t="str">
        <f t="shared" si="13"/>
        <v/>
      </c>
      <c r="AV19" s="3" t="str">
        <f t="shared" si="13"/>
        <v/>
      </c>
      <c r="AW19" s="3" t="str">
        <f t="shared" si="13"/>
        <v/>
      </c>
      <c r="AX19" s="3" t="str">
        <f t="shared" si="13"/>
        <v/>
      </c>
      <c r="AY19" s="3" t="str">
        <f t="shared" si="13"/>
        <v/>
      </c>
      <c r="AZ19" s="3"/>
      <c r="BA19" s="3"/>
      <c r="BB19" s="3"/>
      <c r="BC19" s="3" t="str">
        <f t="shared" si="14"/>
        <v/>
      </c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</row>
    <row r="20" spans="1:78" ht="12" customHeight="1">
      <c r="A20" s="93" t="str">
        <f t="shared" si="15"/>
        <v/>
      </c>
      <c r="B20" s="108" t="str">
        <f>IF(Info!C20="","",UPPER(Info!C20))</f>
        <v/>
      </c>
      <c r="C20" s="110" t="str">
        <f>IF(Info!D20="","",UPPER(Info!D20))</f>
        <v/>
      </c>
      <c r="D20" s="111" t="str">
        <f>IF(Info!E20="","",UPPER(Info!E20))</f>
        <v/>
      </c>
      <c r="E20" s="112" t="str">
        <f>IF(Info!F20="","",UPPER(Info!F20))</f>
        <v/>
      </c>
      <c r="F20" s="110" t="str">
        <f>IF(Info!G20="","",UPPER(Info!G20))</f>
        <v/>
      </c>
      <c r="G20" s="131"/>
      <c r="H20" s="132"/>
      <c r="I20" s="132"/>
      <c r="J20" s="132"/>
      <c r="K20" s="132"/>
      <c r="L20" s="132"/>
      <c r="M20" s="132"/>
      <c r="N20" s="120" t="str">
        <f t="shared" si="4"/>
        <v/>
      </c>
      <c r="O20" s="120" t="str">
        <f t="shared" si="1"/>
        <v/>
      </c>
      <c r="P20" s="121" t="str">
        <f t="shared" si="5"/>
        <v/>
      </c>
      <c r="Q20" s="131"/>
      <c r="R20" s="132"/>
      <c r="S20" s="132"/>
      <c r="T20" s="132"/>
      <c r="U20" s="132"/>
      <c r="V20" s="120" t="str">
        <f t="shared" si="6"/>
        <v/>
      </c>
      <c r="W20" s="120" t="str">
        <f t="shared" si="2"/>
        <v/>
      </c>
      <c r="X20" s="121" t="str">
        <f t="shared" si="7"/>
        <v/>
      </c>
      <c r="Y20" s="131"/>
      <c r="Z20" s="120" t="str">
        <f t="shared" si="8"/>
        <v/>
      </c>
      <c r="AA20" s="121" t="str">
        <f t="shared" si="9"/>
        <v/>
      </c>
      <c r="AB20" s="59" t="str">
        <f t="shared" si="10"/>
        <v/>
      </c>
      <c r="AC20" s="100" t="str">
        <f t="shared" si="0"/>
        <v/>
      </c>
      <c r="AD20" s="39" t="str">
        <f t="shared" si="11"/>
        <v/>
      </c>
      <c r="AE20" s="89"/>
      <c r="AG20" s="84" t="str">
        <f t="shared" si="16"/>
        <v/>
      </c>
      <c r="AH20" s="38"/>
      <c r="AI20" s="38"/>
      <c r="AJ20" s="38"/>
      <c r="AK20" s="3" t="str">
        <f t="shared" si="12"/>
        <v/>
      </c>
      <c r="AL20" s="3" t="str">
        <f t="shared" si="12"/>
        <v/>
      </c>
      <c r="AM20" s="3" t="str">
        <f t="shared" si="12"/>
        <v/>
      </c>
      <c r="AN20" s="3" t="str">
        <f t="shared" si="12"/>
        <v/>
      </c>
      <c r="AO20" s="3" t="str">
        <f t="shared" si="12"/>
        <v/>
      </c>
      <c r="AP20" s="3" t="str">
        <f t="shared" si="12"/>
        <v/>
      </c>
      <c r="AQ20" s="3" t="str">
        <f t="shared" si="12"/>
        <v/>
      </c>
      <c r="AR20" s="161"/>
      <c r="AS20" s="161"/>
      <c r="AT20" s="161"/>
      <c r="AU20" s="3" t="str">
        <f t="shared" si="13"/>
        <v/>
      </c>
      <c r="AV20" s="3" t="str">
        <f t="shared" si="13"/>
        <v/>
      </c>
      <c r="AW20" s="3" t="str">
        <f t="shared" si="13"/>
        <v/>
      </c>
      <c r="AX20" s="3" t="str">
        <f t="shared" si="13"/>
        <v/>
      </c>
      <c r="AY20" s="3" t="str">
        <f t="shared" si="13"/>
        <v/>
      </c>
      <c r="AZ20" s="3"/>
      <c r="BA20" s="3"/>
      <c r="BB20" s="3"/>
      <c r="BC20" s="3" t="str">
        <f t="shared" si="14"/>
        <v/>
      </c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</row>
    <row r="21" spans="1:78" ht="12" customHeight="1">
      <c r="A21" s="93" t="str">
        <f t="shared" si="15"/>
        <v/>
      </c>
      <c r="B21" s="108" t="str">
        <f>IF(Info!C21="","",UPPER(Info!C21))</f>
        <v/>
      </c>
      <c r="C21" s="110" t="str">
        <f>IF(Info!D21="","",UPPER(Info!D21))</f>
        <v/>
      </c>
      <c r="D21" s="111" t="str">
        <f>IF(Info!E21="","",UPPER(Info!E21))</f>
        <v/>
      </c>
      <c r="E21" s="112" t="str">
        <f>IF(Info!F21="","",UPPER(Info!F21))</f>
        <v/>
      </c>
      <c r="F21" s="110" t="str">
        <f>IF(Info!G21="","",UPPER(Info!G21))</f>
        <v/>
      </c>
      <c r="G21" s="131"/>
      <c r="H21" s="132"/>
      <c r="I21" s="132"/>
      <c r="J21" s="132"/>
      <c r="K21" s="132"/>
      <c r="L21" s="132"/>
      <c r="M21" s="132"/>
      <c r="N21" s="120" t="str">
        <f t="shared" si="4"/>
        <v/>
      </c>
      <c r="O21" s="120" t="str">
        <f t="shared" si="1"/>
        <v/>
      </c>
      <c r="P21" s="121" t="str">
        <f t="shared" si="5"/>
        <v/>
      </c>
      <c r="Q21" s="131"/>
      <c r="R21" s="132"/>
      <c r="S21" s="132"/>
      <c r="T21" s="132"/>
      <c r="U21" s="132"/>
      <c r="V21" s="120" t="str">
        <f t="shared" si="6"/>
        <v/>
      </c>
      <c r="W21" s="120" t="str">
        <f t="shared" si="2"/>
        <v/>
      </c>
      <c r="X21" s="121" t="str">
        <f t="shared" si="7"/>
        <v/>
      </c>
      <c r="Y21" s="131"/>
      <c r="Z21" s="120" t="str">
        <f t="shared" si="8"/>
        <v/>
      </c>
      <c r="AA21" s="121" t="str">
        <f t="shared" si="9"/>
        <v/>
      </c>
      <c r="AB21" s="59" t="str">
        <f t="shared" si="10"/>
        <v/>
      </c>
      <c r="AC21" s="100" t="str">
        <f t="shared" si="0"/>
        <v/>
      </c>
      <c r="AD21" s="39" t="str">
        <f t="shared" si="11"/>
        <v/>
      </c>
      <c r="AE21" s="89"/>
      <c r="AG21" s="84" t="str">
        <f t="shared" si="16"/>
        <v/>
      </c>
      <c r="AH21" s="38"/>
      <c r="AI21" s="38"/>
      <c r="AJ21" s="38"/>
      <c r="AK21" s="3" t="str">
        <f t="shared" si="12"/>
        <v/>
      </c>
      <c r="AL21" s="3" t="str">
        <f t="shared" si="12"/>
        <v/>
      </c>
      <c r="AM21" s="3" t="str">
        <f t="shared" si="12"/>
        <v/>
      </c>
      <c r="AN21" s="3" t="str">
        <f t="shared" si="12"/>
        <v/>
      </c>
      <c r="AO21" s="3" t="str">
        <f t="shared" si="12"/>
        <v/>
      </c>
      <c r="AP21" s="3" t="str">
        <f t="shared" si="12"/>
        <v/>
      </c>
      <c r="AQ21" s="3" t="str">
        <f t="shared" si="12"/>
        <v/>
      </c>
      <c r="AR21" s="161"/>
      <c r="AS21" s="161"/>
      <c r="AT21" s="161"/>
      <c r="AU21" s="3" t="str">
        <f t="shared" si="13"/>
        <v/>
      </c>
      <c r="AV21" s="3" t="str">
        <f t="shared" si="13"/>
        <v/>
      </c>
      <c r="AW21" s="3" t="str">
        <f t="shared" si="13"/>
        <v/>
      </c>
      <c r="AX21" s="3" t="str">
        <f t="shared" si="13"/>
        <v/>
      </c>
      <c r="AY21" s="3" t="str">
        <f t="shared" si="13"/>
        <v/>
      </c>
      <c r="AZ21" s="3"/>
      <c r="BA21" s="3"/>
      <c r="BB21" s="3"/>
      <c r="BC21" s="3" t="str">
        <f t="shared" si="14"/>
        <v/>
      </c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</row>
    <row r="22" spans="1:78" ht="12" customHeight="1">
      <c r="A22" s="93" t="str">
        <f t="shared" si="15"/>
        <v/>
      </c>
      <c r="B22" s="108" t="str">
        <f>IF(Info!C22="","",UPPER(Info!C22))</f>
        <v/>
      </c>
      <c r="C22" s="110" t="str">
        <f>IF(Info!D22="","",UPPER(Info!D22))</f>
        <v/>
      </c>
      <c r="D22" s="111" t="str">
        <f>IF(Info!E22="","",UPPER(Info!E22))</f>
        <v/>
      </c>
      <c r="E22" s="112" t="str">
        <f>IF(Info!F22="","",UPPER(Info!F22))</f>
        <v/>
      </c>
      <c r="F22" s="110" t="str">
        <f>IF(Info!G22="","",UPPER(Info!G22))</f>
        <v/>
      </c>
      <c r="G22" s="131"/>
      <c r="H22" s="132"/>
      <c r="I22" s="132"/>
      <c r="J22" s="132"/>
      <c r="K22" s="132"/>
      <c r="L22" s="132"/>
      <c r="M22" s="132"/>
      <c r="N22" s="120" t="str">
        <f t="shared" si="4"/>
        <v/>
      </c>
      <c r="O22" s="120" t="str">
        <f t="shared" si="1"/>
        <v/>
      </c>
      <c r="P22" s="121" t="str">
        <f t="shared" si="5"/>
        <v/>
      </c>
      <c r="Q22" s="131"/>
      <c r="R22" s="132"/>
      <c r="S22" s="132"/>
      <c r="T22" s="132"/>
      <c r="U22" s="132"/>
      <c r="V22" s="120" t="str">
        <f t="shared" si="6"/>
        <v/>
      </c>
      <c r="W22" s="120" t="str">
        <f t="shared" si="2"/>
        <v/>
      </c>
      <c r="X22" s="121" t="str">
        <f t="shared" si="7"/>
        <v/>
      </c>
      <c r="Y22" s="131"/>
      <c r="Z22" s="120" t="str">
        <f t="shared" si="8"/>
        <v/>
      </c>
      <c r="AA22" s="121" t="str">
        <f t="shared" si="9"/>
        <v/>
      </c>
      <c r="AB22" s="59" t="str">
        <f t="shared" si="10"/>
        <v/>
      </c>
      <c r="AC22" s="100" t="str">
        <f t="shared" si="0"/>
        <v/>
      </c>
      <c r="AD22" s="39" t="str">
        <f t="shared" si="11"/>
        <v/>
      </c>
      <c r="AE22" s="89"/>
      <c r="AG22" s="84" t="str">
        <f t="shared" si="16"/>
        <v/>
      </c>
      <c r="AH22" s="38"/>
      <c r="AI22" s="38"/>
      <c r="AJ22" s="38"/>
      <c r="AK22" s="3" t="str">
        <f t="shared" si="12"/>
        <v/>
      </c>
      <c r="AL22" s="3" t="str">
        <f t="shared" si="12"/>
        <v/>
      </c>
      <c r="AM22" s="3" t="str">
        <f t="shared" si="12"/>
        <v/>
      </c>
      <c r="AN22" s="3" t="str">
        <f t="shared" si="12"/>
        <v/>
      </c>
      <c r="AO22" s="3" t="str">
        <f t="shared" si="12"/>
        <v/>
      </c>
      <c r="AP22" s="3" t="str">
        <f t="shared" si="12"/>
        <v/>
      </c>
      <c r="AQ22" s="3" t="str">
        <f t="shared" si="12"/>
        <v/>
      </c>
      <c r="AR22" s="161"/>
      <c r="AS22" s="161"/>
      <c r="AT22" s="161"/>
      <c r="AU22" s="3" t="str">
        <f t="shared" si="13"/>
        <v/>
      </c>
      <c r="AV22" s="3" t="str">
        <f t="shared" si="13"/>
        <v/>
      </c>
      <c r="AW22" s="3" t="str">
        <f t="shared" si="13"/>
        <v/>
      </c>
      <c r="AX22" s="3" t="str">
        <f t="shared" si="13"/>
        <v/>
      </c>
      <c r="AY22" s="3" t="str">
        <f t="shared" si="13"/>
        <v/>
      </c>
      <c r="AZ22" s="3"/>
      <c r="BA22" s="3"/>
      <c r="BB22" s="3"/>
      <c r="BC22" s="3" t="str">
        <f t="shared" si="14"/>
        <v/>
      </c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</row>
    <row r="23" spans="1:78" ht="12" customHeight="1">
      <c r="A23" s="93" t="str">
        <f t="shared" si="15"/>
        <v/>
      </c>
      <c r="B23" s="108" t="str">
        <f>IF(Info!C23="","",UPPER(Info!C23))</f>
        <v/>
      </c>
      <c r="C23" s="110" t="str">
        <f>IF(Info!D23="","",UPPER(Info!D23))</f>
        <v/>
      </c>
      <c r="D23" s="111" t="str">
        <f>IF(Info!E23="","",UPPER(Info!E23))</f>
        <v/>
      </c>
      <c r="E23" s="112" t="str">
        <f>IF(Info!F23="","",UPPER(Info!F23))</f>
        <v/>
      </c>
      <c r="F23" s="110" t="str">
        <f>IF(Info!G23="","",UPPER(Info!G23))</f>
        <v/>
      </c>
      <c r="G23" s="131"/>
      <c r="H23" s="132"/>
      <c r="I23" s="132"/>
      <c r="J23" s="132"/>
      <c r="K23" s="132"/>
      <c r="L23" s="132"/>
      <c r="M23" s="132"/>
      <c r="N23" s="120" t="str">
        <f t="shared" si="4"/>
        <v/>
      </c>
      <c r="O23" s="120" t="str">
        <f t="shared" si="1"/>
        <v/>
      </c>
      <c r="P23" s="121" t="str">
        <f t="shared" si="5"/>
        <v/>
      </c>
      <c r="Q23" s="131"/>
      <c r="R23" s="132"/>
      <c r="S23" s="132"/>
      <c r="T23" s="132"/>
      <c r="U23" s="132"/>
      <c r="V23" s="120" t="str">
        <f t="shared" si="6"/>
        <v/>
      </c>
      <c r="W23" s="120" t="str">
        <f t="shared" si="2"/>
        <v/>
      </c>
      <c r="X23" s="121" t="str">
        <f t="shared" si="7"/>
        <v/>
      </c>
      <c r="Y23" s="131"/>
      <c r="Z23" s="120" t="str">
        <f t="shared" si="8"/>
        <v/>
      </c>
      <c r="AA23" s="121" t="str">
        <f t="shared" si="9"/>
        <v/>
      </c>
      <c r="AB23" s="59" t="str">
        <f t="shared" si="10"/>
        <v/>
      </c>
      <c r="AC23" s="100" t="str">
        <f t="shared" si="0"/>
        <v/>
      </c>
      <c r="AD23" s="39" t="str">
        <f t="shared" si="11"/>
        <v/>
      </c>
      <c r="AE23" s="89"/>
      <c r="AG23" s="84" t="str">
        <f t="shared" si="16"/>
        <v/>
      </c>
      <c r="AH23" s="38"/>
      <c r="AI23" s="38"/>
      <c r="AJ23" s="38"/>
      <c r="AK23" s="3" t="str">
        <f t="shared" si="12"/>
        <v/>
      </c>
      <c r="AL23" s="3" t="str">
        <f t="shared" si="12"/>
        <v/>
      </c>
      <c r="AM23" s="3" t="str">
        <f t="shared" si="12"/>
        <v/>
      </c>
      <c r="AN23" s="3" t="str">
        <f t="shared" si="12"/>
        <v/>
      </c>
      <c r="AO23" s="3" t="str">
        <f t="shared" si="12"/>
        <v/>
      </c>
      <c r="AP23" s="3" t="str">
        <f t="shared" si="12"/>
        <v/>
      </c>
      <c r="AQ23" s="3" t="str">
        <f t="shared" si="12"/>
        <v/>
      </c>
      <c r="AR23" s="161"/>
      <c r="AS23" s="161"/>
      <c r="AT23" s="161"/>
      <c r="AU23" s="3" t="str">
        <f t="shared" si="13"/>
        <v/>
      </c>
      <c r="AV23" s="3" t="str">
        <f t="shared" si="13"/>
        <v/>
      </c>
      <c r="AW23" s="3" t="str">
        <f t="shared" si="13"/>
        <v/>
      </c>
      <c r="AX23" s="3" t="str">
        <f t="shared" si="13"/>
        <v/>
      </c>
      <c r="AY23" s="3" t="str">
        <f t="shared" si="13"/>
        <v/>
      </c>
      <c r="AZ23" s="3"/>
      <c r="BA23" s="3"/>
      <c r="BB23" s="3"/>
      <c r="BC23" s="3" t="str">
        <f t="shared" si="14"/>
        <v/>
      </c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</row>
    <row r="24" spans="1:78" ht="12" customHeight="1">
      <c r="A24" s="93" t="str">
        <f t="shared" si="15"/>
        <v/>
      </c>
      <c r="B24" s="108" t="str">
        <f>IF(Info!C24="","",UPPER(Info!C24))</f>
        <v/>
      </c>
      <c r="C24" s="110" t="str">
        <f>IF(Info!D24="","",UPPER(Info!D24))</f>
        <v/>
      </c>
      <c r="D24" s="111" t="str">
        <f>IF(Info!E24="","",UPPER(Info!E24))</f>
        <v/>
      </c>
      <c r="E24" s="112" t="str">
        <f>IF(Info!F24="","",UPPER(Info!F24))</f>
        <v/>
      </c>
      <c r="F24" s="110" t="str">
        <f>IF(Info!G24="","",UPPER(Info!G24))</f>
        <v/>
      </c>
      <c r="G24" s="131"/>
      <c r="H24" s="132"/>
      <c r="I24" s="132"/>
      <c r="J24" s="132"/>
      <c r="K24" s="132"/>
      <c r="L24" s="132"/>
      <c r="M24" s="132"/>
      <c r="N24" s="120" t="str">
        <f t="shared" si="4"/>
        <v/>
      </c>
      <c r="O24" s="120" t="str">
        <f t="shared" si="1"/>
        <v/>
      </c>
      <c r="P24" s="121" t="str">
        <f t="shared" si="5"/>
        <v/>
      </c>
      <c r="Q24" s="131"/>
      <c r="R24" s="132"/>
      <c r="S24" s="132"/>
      <c r="T24" s="132"/>
      <c r="U24" s="132"/>
      <c r="V24" s="120" t="str">
        <f t="shared" si="6"/>
        <v/>
      </c>
      <c r="W24" s="120" t="str">
        <f t="shared" si="2"/>
        <v/>
      </c>
      <c r="X24" s="121" t="str">
        <f t="shared" si="7"/>
        <v/>
      </c>
      <c r="Y24" s="131"/>
      <c r="Z24" s="120" t="str">
        <f t="shared" si="8"/>
        <v/>
      </c>
      <c r="AA24" s="121" t="str">
        <f t="shared" si="9"/>
        <v/>
      </c>
      <c r="AB24" s="59" t="str">
        <f t="shared" si="10"/>
        <v/>
      </c>
      <c r="AC24" s="100" t="str">
        <f t="shared" si="0"/>
        <v/>
      </c>
      <c r="AD24" s="39" t="str">
        <f t="shared" si="11"/>
        <v/>
      </c>
      <c r="AE24" s="89"/>
      <c r="AG24" s="84" t="str">
        <f t="shared" si="16"/>
        <v/>
      </c>
      <c r="AH24" s="38"/>
      <c r="AI24" s="38"/>
      <c r="AJ24" s="38"/>
      <c r="AK24" s="3" t="str">
        <f t="shared" si="12"/>
        <v/>
      </c>
      <c r="AL24" s="3" t="str">
        <f t="shared" si="12"/>
        <v/>
      </c>
      <c r="AM24" s="3" t="str">
        <f t="shared" si="12"/>
        <v/>
      </c>
      <c r="AN24" s="3" t="str">
        <f t="shared" si="12"/>
        <v/>
      </c>
      <c r="AO24" s="3" t="str">
        <f t="shared" si="12"/>
        <v/>
      </c>
      <c r="AP24" s="3" t="str">
        <f t="shared" si="12"/>
        <v/>
      </c>
      <c r="AQ24" s="3" t="str">
        <f t="shared" si="12"/>
        <v/>
      </c>
      <c r="AR24" s="161"/>
      <c r="AS24" s="161"/>
      <c r="AT24" s="161"/>
      <c r="AU24" s="3" t="str">
        <f t="shared" si="13"/>
        <v/>
      </c>
      <c r="AV24" s="3" t="str">
        <f t="shared" si="13"/>
        <v/>
      </c>
      <c r="AW24" s="3" t="str">
        <f t="shared" si="13"/>
        <v/>
      </c>
      <c r="AX24" s="3" t="str">
        <f t="shared" si="13"/>
        <v/>
      </c>
      <c r="AY24" s="3" t="str">
        <f t="shared" si="13"/>
        <v/>
      </c>
      <c r="AZ24" s="3"/>
      <c r="BA24" s="3"/>
      <c r="BB24" s="3"/>
      <c r="BC24" s="3" t="str">
        <f t="shared" si="14"/>
        <v/>
      </c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</row>
    <row r="25" spans="1:78" ht="12" customHeight="1">
      <c r="A25" s="93" t="str">
        <f t="shared" si="15"/>
        <v/>
      </c>
      <c r="B25" s="108" t="str">
        <f>IF(Info!C25="","",UPPER(Info!C25))</f>
        <v/>
      </c>
      <c r="C25" s="110" t="str">
        <f>IF(Info!D25="","",UPPER(Info!D25))</f>
        <v/>
      </c>
      <c r="D25" s="111" t="str">
        <f>IF(Info!E25="","",UPPER(Info!E25))</f>
        <v/>
      </c>
      <c r="E25" s="112" t="str">
        <f>IF(Info!F25="","",UPPER(Info!F25))</f>
        <v/>
      </c>
      <c r="F25" s="110" t="str">
        <f>IF(Info!G25="","",UPPER(Info!G25))</f>
        <v/>
      </c>
      <c r="G25" s="131"/>
      <c r="H25" s="132"/>
      <c r="I25" s="132"/>
      <c r="J25" s="132"/>
      <c r="K25" s="132"/>
      <c r="L25" s="132"/>
      <c r="M25" s="132"/>
      <c r="N25" s="120" t="str">
        <f t="shared" si="4"/>
        <v/>
      </c>
      <c r="O25" s="120" t="str">
        <f t="shared" si="1"/>
        <v/>
      </c>
      <c r="P25" s="121" t="str">
        <f t="shared" si="5"/>
        <v/>
      </c>
      <c r="Q25" s="131"/>
      <c r="R25" s="132"/>
      <c r="S25" s="132"/>
      <c r="T25" s="132"/>
      <c r="U25" s="132"/>
      <c r="V25" s="120" t="str">
        <f t="shared" si="6"/>
        <v/>
      </c>
      <c r="W25" s="120" t="str">
        <f t="shared" si="2"/>
        <v/>
      </c>
      <c r="X25" s="121" t="str">
        <f t="shared" si="7"/>
        <v/>
      </c>
      <c r="Y25" s="131"/>
      <c r="Z25" s="120" t="str">
        <f t="shared" si="8"/>
        <v/>
      </c>
      <c r="AA25" s="121" t="str">
        <f t="shared" si="9"/>
        <v/>
      </c>
      <c r="AB25" s="59" t="str">
        <f t="shared" si="10"/>
        <v/>
      </c>
      <c r="AC25" s="100" t="str">
        <f t="shared" si="0"/>
        <v/>
      </c>
      <c r="AD25" s="39" t="str">
        <f t="shared" si="11"/>
        <v/>
      </c>
      <c r="AE25" s="89"/>
      <c r="AG25" s="84" t="str">
        <f t="shared" si="16"/>
        <v/>
      </c>
      <c r="AH25" s="38"/>
      <c r="AI25" s="38"/>
      <c r="AJ25" s="38"/>
      <c r="AK25" s="3" t="str">
        <f t="shared" si="12"/>
        <v/>
      </c>
      <c r="AL25" s="3" t="str">
        <f t="shared" si="12"/>
        <v/>
      </c>
      <c r="AM25" s="3" t="str">
        <f t="shared" si="12"/>
        <v/>
      </c>
      <c r="AN25" s="3" t="str">
        <f t="shared" si="12"/>
        <v/>
      </c>
      <c r="AO25" s="3" t="str">
        <f t="shared" si="12"/>
        <v/>
      </c>
      <c r="AP25" s="3" t="str">
        <f t="shared" si="12"/>
        <v/>
      </c>
      <c r="AQ25" s="3" t="str">
        <f t="shared" si="12"/>
        <v/>
      </c>
      <c r="AR25" s="161"/>
      <c r="AS25" s="161"/>
      <c r="AT25" s="161"/>
      <c r="AU25" s="3" t="str">
        <f t="shared" si="13"/>
        <v/>
      </c>
      <c r="AV25" s="3" t="str">
        <f t="shared" si="13"/>
        <v/>
      </c>
      <c r="AW25" s="3" t="str">
        <f t="shared" si="13"/>
        <v/>
      </c>
      <c r="AX25" s="3" t="str">
        <f t="shared" si="13"/>
        <v/>
      </c>
      <c r="AY25" s="3" t="str">
        <f t="shared" si="13"/>
        <v/>
      </c>
      <c r="AZ25" s="3"/>
      <c r="BA25" s="3"/>
      <c r="BB25" s="3"/>
      <c r="BC25" s="3" t="str">
        <f t="shared" si="14"/>
        <v/>
      </c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</row>
    <row r="26" spans="1:78" ht="12" customHeight="1">
      <c r="A26" s="93" t="str">
        <f t="shared" si="15"/>
        <v/>
      </c>
      <c r="B26" s="108" t="str">
        <f>IF(Info!C26="","",UPPER(Info!C26))</f>
        <v/>
      </c>
      <c r="C26" s="110" t="str">
        <f>IF(Info!D26="","",UPPER(Info!D26))</f>
        <v/>
      </c>
      <c r="D26" s="111" t="str">
        <f>IF(Info!E26="","",UPPER(Info!E26))</f>
        <v/>
      </c>
      <c r="E26" s="112" t="str">
        <f>IF(Info!F26="","",UPPER(Info!F26))</f>
        <v/>
      </c>
      <c r="F26" s="110" t="str">
        <f>IF(Info!G26="","",UPPER(Info!G26))</f>
        <v/>
      </c>
      <c r="G26" s="131"/>
      <c r="H26" s="132"/>
      <c r="I26" s="132"/>
      <c r="J26" s="132"/>
      <c r="K26" s="132"/>
      <c r="L26" s="132"/>
      <c r="M26" s="132"/>
      <c r="N26" s="120" t="str">
        <f t="shared" si="4"/>
        <v/>
      </c>
      <c r="O26" s="120" t="str">
        <f t="shared" si="1"/>
        <v/>
      </c>
      <c r="P26" s="121" t="str">
        <f t="shared" si="5"/>
        <v/>
      </c>
      <c r="Q26" s="131"/>
      <c r="R26" s="132"/>
      <c r="S26" s="132"/>
      <c r="T26" s="132"/>
      <c r="U26" s="132"/>
      <c r="V26" s="120" t="str">
        <f t="shared" si="6"/>
        <v/>
      </c>
      <c r="W26" s="120" t="str">
        <f t="shared" si="2"/>
        <v/>
      </c>
      <c r="X26" s="121" t="str">
        <f t="shared" si="7"/>
        <v/>
      </c>
      <c r="Y26" s="131"/>
      <c r="Z26" s="120" t="str">
        <f t="shared" si="8"/>
        <v/>
      </c>
      <c r="AA26" s="121" t="str">
        <f t="shared" si="9"/>
        <v/>
      </c>
      <c r="AB26" s="59" t="str">
        <f t="shared" si="10"/>
        <v/>
      </c>
      <c r="AC26" s="100" t="str">
        <f t="shared" si="0"/>
        <v/>
      </c>
      <c r="AD26" s="39" t="str">
        <f t="shared" si="11"/>
        <v/>
      </c>
      <c r="AE26" s="89"/>
      <c r="AG26" s="84" t="str">
        <f t="shared" si="16"/>
        <v/>
      </c>
      <c r="AH26" s="38"/>
      <c r="AI26" s="38"/>
      <c r="AJ26" s="38"/>
      <c r="AK26" s="3" t="str">
        <f t="shared" si="12"/>
        <v/>
      </c>
      <c r="AL26" s="3" t="str">
        <f t="shared" si="12"/>
        <v/>
      </c>
      <c r="AM26" s="3" t="str">
        <f t="shared" si="12"/>
        <v/>
      </c>
      <c r="AN26" s="3" t="str">
        <f t="shared" si="12"/>
        <v/>
      </c>
      <c r="AO26" s="3" t="str">
        <f t="shared" si="12"/>
        <v/>
      </c>
      <c r="AP26" s="3" t="str">
        <f t="shared" si="12"/>
        <v/>
      </c>
      <c r="AQ26" s="3" t="str">
        <f t="shared" si="12"/>
        <v/>
      </c>
      <c r="AR26" s="161"/>
      <c r="AS26" s="161"/>
      <c r="AT26" s="161"/>
      <c r="AU26" s="3" t="str">
        <f t="shared" si="13"/>
        <v/>
      </c>
      <c r="AV26" s="3" t="str">
        <f t="shared" si="13"/>
        <v/>
      </c>
      <c r="AW26" s="3" t="str">
        <f t="shared" si="13"/>
        <v/>
      </c>
      <c r="AX26" s="3" t="str">
        <f t="shared" si="13"/>
        <v/>
      </c>
      <c r="AY26" s="3" t="str">
        <f t="shared" si="13"/>
        <v/>
      </c>
      <c r="AZ26" s="3"/>
      <c r="BA26" s="3"/>
      <c r="BB26" s="3"/>
      <c r="BC26" s="3" t="str">
        <f t="shared" si="14"/>
        <v/>
      </c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</row>
    <row r="27" spans="1:78" ht="12" customHeight="1">
      <c r="A27" s="93" t="str">
        <f t="shared" si="15"/>
        <v/>
      </c>
      <c r="B27" s="108" t="str">
        <f>IF(Info!C27="","",UPPER(Info!C27))</f>
        <v/>
      </c>
      <c r="C27" s="110" t="str">
        <f>IF(Info!D27="","",UPPER(Info!D27))</f>
        <v/>
      </c>
      <c r="D27" s="111" t="str">
        <f>IF(Info!E27="","",UPPER(Info!E27))</f>
        <v/>
      </c>
      <c r="E27" s="112" t="str">
        <f>IF(Info!F27="","",UPPER(Info!F27))</f>
        <v/>
      </c>
      <c r="F27" s="110" t="str">
        <f>IF(Info!G27="","",UPPER(Info!G27))</f>
        <v/>
      </c>
      <c r="G27" s="131"/>
      <c r="H27" s="132"/>
      <c r="I27" s="132"/>
      <c r="J27" s="132"/>
      <c r="K27" s="132"/>
      <c r="L27" s="132"/>
      <c r="M27" s="132"/>
      <c r="N27" s="120" t="str">
        <f t="shared" si="4"/>
        <v/>
      </c>
      <c r="O27" s="120" t="str">
        <f t="shared" si="1"/>
        <v/>
      </c>
      <c r="P27" s="121" t="str">
        <f t="shared" si="5"/>
        <v/>
      </c>
      <c r="Q27" s="131"/>
      <c r="R27" s="132"/>
      <c r="S27" s="132"/>
      <c r="T27" s="132"/>
      <c r="U27" s="132"/>
      <c r="V27" s="120" t="str">
        <f t="shared" si="6"/>
        <v/>
      </c>
      <c r="W27" s="120" t="str">
        <f t="shared" si="2"/>
        <v/>
      </c>
      <c r="X27" s="121" t="str">
        <f t="shared" si="7"/>
        <v/>
      </c>
      <c r="Y27" s="131"/>
      <c r="Z27" s="120" t="str">
        <f t="shared" si="8"/>
        <v/>
      </c>
      <c r="AA27" s="121" t="str">
        <f t="shared" si="9"/>
        <v/>
      </c>
      <c r="AB27" s="59" t="str">
        <f t="shared" si="10"/>
        <v/>
      </c>
      <c r="AC27" s="100" t="str">
        <f t="shared" si="0"/>
        <v/>
      </c>
      <c r="AD27" s="39" t="str">
        <f t="shared" si="11"/>
        <v/>
      </c>
      <c r="AE27" s="89"/>
      <c r="AG27" s="84" t="str">
        <f t="shared" si="16"/>
        <v/>
      </c>
      <c r="AH27" s="38"/>
      <c r="AI27" s="38"/>
      <c r="AJ27" s="38"/>
      <c r="AK27" s="3" t="str">
        <f t="shared" si="12"/>
        <v/>
      </c>
      <c r="AL27" s="3" t="str">
        <f t="shared" si="12"/>
        <v/>
      </c>
      <c r="AM27" s="3" t="str">
        <f t="shared" si="12"/>
        <v/>
      </c>
      <c r="AN27" s="3" t="str">
        <f t="shared" si="12"/>
        <v/>
      </c>
      <c r="AO27" s="3" t="str">
        <f t="shared" si="12"/>
        <v/>
      </c>
      <c r="AP27" s="3" t="str">
        <f t="shared" si="12"/>
        <v/>
      </c>
      <c r="AQ27" s="3" t="str">
        <f t="shared" si="12"/>
        <v/>
      </c>
      <c r="AR27" s="161"/>
      <c r="AS27" s="161"/>
      <c r="AT27" s="161"/>
      <c r="AU27" s="3" t="str">
        <f t="shared" si="13"/>
        <v/>
      </c>
      <c r="AV27" s="3" t="str">
        <f t="shared" si="13"/>
        <v/>
      </c>
      <c r="AW27" s="3" t="str">
        <f t="shared" si="13"/>
        <v/>
      </c>
      <c r="AX27" s="3" t="str">
        <f t="shared" si="13"/>
        <v/>
      </c>
      <c r="AY27" s="3" t="str">
        <f t="shared" si="13"/>
        <v/>
      </c>
      <c r="AZ27" s="3"/>
      <c r="BA27" s="3"/>
      <c r="BB27" s="3"/>
      <c r="BC27" s="3" t="str">
        <f t="shared" si="14"/>
        <v/>
      </c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</row>
    <row r="28" spans="1:78" ht="12" customHeight="1">
      <c r="A28" s="93" t="str">
        <f t="shared" si="15"/>
        <v/>
      </c>
      <c r="B28" s="108" t="str">
        <f>IF(Info!C28="","",UPPER(Info!C28))</f>
        <v/>
      </c>
      <c r="C28" s="110" t="str">
        <f>IF(Info!D28="","",UPPER(Info!D28))</f>
        <v/>
      </c>
      <c r="D28" s="111" t="str">
        <f>IF(Info!E28="","",UPPER(Info!E28))</f>
        <v/>
      </c>
      <c r="E28" s="112" t="str">
        <f>IF(Info!F28="","",UPPER(Info!F28))</f>
        <v/>
      </c>
      <c r="F28" s="110" t="str">
        <f>IF(Info!G28="","",UPPER(Info!G28))</f>
        <v/>
      </c>
      <c r="G28" s="131"/>
      <c r="H28" s="132"/>
      <c r="I28" s="132"/>
      <c r="J28" s="132"/>
      <c r="K28" s="132"/>
      <c r="L28" s="132"/>
      <c r="M28" s="132"/>
      <c r="N28" s="120" t="str">
        <f t="shared" si="4"/>
        <v/>
      </c>
      <c r="O28" s="120" t="str">
        <f t="shared" si="1"/>
        <v/>
      </c>
      <c r="P28" s="121" t="str">
        <f t="shared" si="5"/>
        <v/>
      </c>
      <c r="Q28" s="131"/>
      <c r="R28" s="132"/>
      <c r="S28" s="132"/>
      <c r="T28" s="132"/>
      <c r="U28" s="132"/>
      <c r="V28" s="120" t="str">
        <f t="shared" si="6"/>
        <v/>
      </c>
      <c r="W28" s="120" t="str">
        <f t="shared" si="2"/>
        <v/>
      </c>
      <c r="X28" s="121" t="str">
        <f t="shared" si="7"/>
        <v/>
      </c>
      <c r="Y28" s="131"/>
      <c r="Z28" s="120" t="str">
        <f t="shared" si="8"/>
        <v/>
      </c>
      <c r="AA28" s="121" t="str">
        <f t="shared" si="9"/>
        <v/>
      </c>
      <c r="AB28" s="59" t="str">
        <f t="shared" si="10"/>
        <v/>
      </c>
      <c r="AC28" s="100" t="str">
        <f t="shared" si="0"/>
        <v/>
      </c>
      <c r="AD28" s="39" t="str">
        <f t="shared" si="11"/>
        <v/>
      </c>
      <c r="AE28" s="89"/>
      <c r="AG28" s="84" t="str">
        <f t="shared" si="16"/>
        <v/>
      </c>
      <c r="AH28" s="38"/>
      <c r="AI28" s="38"/>
      <c r="AJ28" s="38"/>
      <c r="AK28" s="3" t="str">
        <f t="shared" si="12"/>
        <v/>
      </c>
      <c r="AL28" s="3" t="str">
        <f t="shared" si="12"/>
        <v/>
      </c>
      <c r="AM28" s="3" t="str">
        <f t="shared" si="12"/>
        <v/>
      </c>
      <c r="AN28" s="3" t="str">
        <f t="shared" si="12"/>
        <v/>
      </c>
      <c r="AO28" s="3" t="str">
        <f t="shared" si="12"/>
        <v/>
      </c>
      <c r="AP28" s="3" t="str">
        <f t="shared" si="12"/>
        <v/>
      </c>
      <c r="AQ28" s="3" t="str">
        <f t="shared" si="12"/>
        <v/>
      </c>
      <c r="AR28" s="161"/>
      <c r="AS28" s="161"/>
      <c r="AT28" s="161"/>
      <c r="AU28" s="3" t="str">
        <f t="shared" si="13"/>
        <v/>
      </c>
      <c r="AV28" s="3" t="str">
        <f t="shared" si="13"/>
        <v/>
      </c>
      <c r="AW28" s="3" t="str">
        <f t="shared" si="13"/>
        <v/>
      </c>
      <c r="AX28" s="3" t="str">
        <f t="shared" si="13"/>
        <v/>
      </c>
      <c r="AY28" s="3" t="str">
        <f t="shared" si="13"/>
        <v/>
      </c>
      <c r="AZ28" s="3"/>
      <c r="BA28" s="3"/>
      <c r="BB28" s="3"/>
      <c r="BC28" s="3" t="str">
        <f t="shared" si="14"/>
        <v/>
      </c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</row>
    <row r="29" spans="1:78" ht="12" customHeight="1">
      <c r="A29" s="93" t="str">
        <f t="shared" si="15"/>
        <v/>
      </c>
      <c r="B29" s="108" t="str">
        <f>IF(Info!C29="","",UPPER(Info!C29))</f>
        <v/>
      </c>
      <c r="C29" s="110" t="str">
        <f>IF(Info!D29="","",UPPER(Info!D29))</f>
        <v/>
      </c>
      <c r="D29" s="111" t="str">
        <f>IF(Info!E29="","",UPPER(Info!E29))</f>
        <v/>
      </c>
      <c r="E29" s="112" t="str">
        <f>IF(Info!F29="","",UPPER(Info!F29))</f>
        <v/>
      </c>
      <c r="F29" s="110" t="str">
        <f>IF(Info!G29="","",UPPER(Info!G29))</f>
        <v/>
      </c>
      <c r="G29" s="131"/>
      <c r="H29" s="132"/>
      <c r="I29" s="132"/>
      <c r="J29" s="132"/>
      <c r="K29" s="132"/>
      <c r="L29" s="132"/>
      <c r="M29" s="132"/>
      <c r="N29" s="120" t="str">
        <f t="shared" si="4"/>
        <v/>
      </c>
      <c r="O29" s="120" t="str">
        <f t="shared" si="1"/>
        <v/>
      </c>
      <c r="P29" s="121" t="str">
        <f t="shared" si="5"/>
        <v/>
      </c>
      <c r="Q29" s="131"/>
      <c r="R29" s="132"/>
      <c r="S29" s="132"/>
      <c r="T29" s="132"/>
      <c r="U29" s="132"/>
      <c r="V29" s="120" t="str">
        <f t="shared" si="6"/>
        <v/>
      </c>
      <c r="W29" s="120" t="str">
        <f t="shared" si="2"/>
        <v/>
      </c>
      <c r="X29" s="121" t="str">
        <f t="shared" si="7"/>
        <v/>
      </c>
      <c r="Y29" s="131"/>
      <c r="Z29" s="120" t="str">
        <f t="shared" si="8"/>
        <v/>
      </c>
      <c r="AA29" s="121" t="str">
        <f t="shared" si="9"/>
        <v/>
      </c>
      <c r="AB29" s="59" t="str">
        <f t="shared" si="10"/>
        <v/>
      </c>
      <c r="AC29" s="100" t="str">
        <f t="shared" si="0"/>
        <v/>
      </c>
      <c r="AD29" s="39" t="str">
        <f t="shared" si="11"/>
        <v/>
      </c>
      <c r="AE29" s="89"/>
      <c r="AG29" s="84" t="str">
        <f t="shared" si="16"/>
        <v/>
      </c>
      <c r="AH29" s="38"/>
      <c r="AI29" s="38"/>
      <c r="AJ29" s="38"/>
      <c r="AK29" s="3" t="str">
        <f t="shared" si="12"/>
        <v/>
      </c>
      <c r="AL29" s="3" t="str">
        <f t="shared" si="12"/>
        <v/>
      </c>
      <c r="AM29" s="3" t="str">
        <f t="shared" si="12"/>
        <v/>
      </c>
      <c r="AN29" s="3" t="str">
        <f t="shared" si="12"/>
        <v/>
      </c>
      <c r="AO29" s="3" t="str">
        <f t="shared" si="12"/>
        <v/>
      </c>
      <c r="AP29" s="3" t="str">
        <f t="shared" si="12"/>
        <v/>
      </c>
      <c r="AQ29" s="3" t="str">
        <f t="shared" si="12"/>
        <v/>
      </c>
      <c r="AR29" s="161"/>
      <c r="AS29" s="161"/>
      <c r="AT29" s="161"/>
      <c r="AU29" s="3" t="str">
        <f t="shared" si="13"/>
        <v/>
      </c>
      <c r="AV29" s="3" t="str">
        <f t="shared" si="13"/>
        <v/>
      </c>
      <c r="AW29" s="3" t="str">
        <f t="shared" si="13"/>
        <v/>
      </c>
      <c r="AX29" s="3" t="str">
        <f t="shared" si="13"/>
        <v/>
      </c>
      <c r="AY29" s="3" t="str">
        <f t="shared" si="13"/>
        <v/>
      </c>
      <c r="AZ29" s="3"/>
      <c r="BA29" s="3"/>
      <c r="BB29" s="3"/>
      <c r="BC29" s="3" t="str">
        <f t="shared" si="14"/>
        <v/>
      </c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</row>
    <row r="30" spans="1:78" ht="12" customHeight="1">
      <c r="A30" s="93" t="str">
        <f t="shared" si="15"/>
        <v/>
      </c>
      <c r="B30" s="108" t="str">
        <f>IF(Info!C30="","",UPPER(Info!C30))</f>
        <v/>
      </c>
      <c r="C30" s="110" t="str">
        <f>IF(Info!D30="","",UPPER(Info!D30))</f>
        <v/>
      </c>
      <c r="D30" s="111" t="str">
        <f>IF(Info!E30="","",UPPER(Info!E30))</f>
        <v/>
      </c>
      <c r="E30" s="112" t="str">
        <f>IF(Info!F30="","",UPPER(Info!F30))</f>
        <v/>
      </c>
      <c r="F30" s="110" t="str">
        <f>IF(Info!G30="","",UPPER(Info!G30))</f>
        <v/>
      </c>
      <c r="G30" s="131"/>
      <c r="H30" s="132"/>
      <c r="I30" s="132"/>
      <c r="J30" s="132"/>
      <c r="K30" s="132"/>
      <c r="L30" s="132"/>
      <c r="M30" s="132"/>
      <c r="N30" s="120" t="str">
        <f t="shared" si="4"/>
        <v/>
      </c>
      <c r="O30" s="120" t="str">
        <f t="shared" si="1"/>
        <v/>
      </c>
      <c r="P30" s="121" t="str">
        <f t="shared" si="5"/>
        <v/>
      </c>
      <c r="Q30" s="131"/>
      <c r="R30" s="132"/>
      <c r="S30" s="132"/>
      <c r="T30" s="132"/>
      <c r="U30" s="132"/>
      <c r="V30" s="120" t="str">
        <f t="shared" si="6"/>
        <v/>
      </c>
      <c r="W30" s="120" t="str">
        <f t="shared" si="2"/>
        <v/>
      </c>
      <c r="X30" s="121" t="str">
        <f t="shared" si="7"/>
        <v/>
      </c>
      <c r="Y30" s="131"/>
      <c r="Z30" s="120" t="str">
        <f t="shared" si="8"/>
        <v/>
      </c>
      <c r="AA30" s="121" t="str">
        <f t="shared" si="9"/>
        <v/>
      </c>
      <c r="AB30" s="59" t="str">
        <f t="shared" si="10"/>
        <v/>
      </c>
      <c r="AC30" s="100" t="str">
        <f t="shared" si="0"/>
        <v/>
      </c>
      <c r="AD30" s="39" t="str">
        <f t="shared" si="11"/>
        <v/>
      </c>
      <c r="AE30" s="89"/>
      <c r="AG30" s="84" t="str">
        <f t="shared" si="16"/>
        <v/>
      </c>
      <c r="AH30" s="38"/>
      <c r="AI30" s="38"/>
      <c r="AJ30" s="38"/>
      <c r="AK30" s="3" t="str">
        <f t="shared" si="12"/>
        <v/>
      </c>
      <c r="AL30" s="3" t="str">
        <f t="shared" si="12"/>
        <v/>
      </c>
      <c r="AM30" s="3" t="str">
        <f t="shared" si="12"/>
        <v/>
      </c>
      <c r="AN30" s="3" t="str">
        <f t="shared" si="12"/>
        <v/>
      </c>
      <c r="AO30" s="3" t="str">
        <f t="shared" si="12"/>
        <v/>
      </c>
      <c r="AP30" s="3" t="str">
        <f t="shared" si="12"/>
        <v/>
      </c>
      <c r="AQ30" s="3" t="str">
        <f t="shared" si="12"/>
        <v/>
      </c>
      <c r="AR30" s="161"/>
      <c r="AS30" s="161"/>
      <c r="AT30" s="161"/>
      <c r="AU30" s="3" t="str">
        <f t="shared" si="13"/>
        <v/>
      </c>
      <c r="AV30" s="3" t="str">
        <f t="shared" si="13"/>
        <v/>
      </c>
      <c r="AW30" s="3" t="str">
        <f t="shared" si="13"/>
        <v/>
      </c>
      <c r="AX30" s="3" t="str">
        <f t="shared" si="13"/>
        <v/>
      </c>
      <c r="AY30" s="3" t="str">
        <f t="shared" si="13"/>
        <v/>
      </c>
      <c r="AZ30" s="3"/>
      <c r="BA30" s="3"/>
      <c r="BB30" s="3"/>
      <c r="BC30" s="3" t="str">
        <f t="shared" si="14"/>
        <v/>
      </c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</row>
    <row r="31" spans="1:78" ht="12" customHeight="1">
      <c r="A31" s="93" t="str">
        <f t="shared" si="15"/>
        <v/>
      </c>
      <c r="B31" s="108" t="str">
        <f>IF(Info!C31="","",UPPER(Info!C31))</f>
        <v/>
      </c>
      <c r="C31" s="110" t="str">
        <f>IF(Info!D31="","",UPPER(Info!D31))</f>
        <v/>
      </c>
      <c r="D31" s="111" t="str">
        <f>IF(Info!E31="","",UPPER(Info!E31))</f>
        <v/>
      </c>
      <c r="E31" s="112" t="str">
        <f>IF(Info!F31="","",UPPER(Info!F31))</f>
        <v/>
      </c>
      <c r="F31" s="110" t="str">
        <f>IF(Info!G31="","",UPPER(Info!G31))</f>
        <v/>
      </c>
      <c r="G31" s="131"/>
      <c r="H31" s="132"/>
      <c r="I31" s="132"/>
      <c r="J31" s="132"/>
      <c r="K31" s="132"/>
      <c r="L31" s="132"/>
      <c r="M31" s="132"/>
      <c r="N31" s="120" t="str">
        <f t="shared" si="4"/>
        <v/>
      </c>
      <c r="O31" s="120" t="str">
        <f t="shared" si="1"/>
        <v/>
      </c>
      <c r="P31" s="121" t="str">
        <f t="shared" si="5"/>
        <v/>
      </c>
      <c r="Q31" s="131"/>
      <c r="R31" s="132"/>
      <c r="S31" s="132"/>
      <c r="T31" s="132"/>
      <c r="U31" s="132"/>
      <c r="V31" s="120" t="str">
        <f t="shared" si="6"/>
        <v/>
      </c>
      <c r="W31" s="120" t="str">
        <f t="shared" si="2"/>
        <v/>
      </c>
      <c r="X31" s="121" t="str">
        <f t="shared" si="7"/>
        <v/>
      </c>
      <c r="Y31" s="131"/>
      <c r="Z31" s="120" t="str">
        <f t="shared" si="8"/>
        <v/>
      </c>
      <c r="AA31" s="121" t="str">
        <f t="shared" si="9"/>
        <v/>
      </c>
      <c r="AB31" s="59" t="str">
        <f t="shared" si="10"/>
        <v/>
      </c>
      <c r="AC31" s="100" t="str">
        <f t="shared" si="0"/>
        <v/>
      </c>
      <c r="AD31" s="39" t="str">
        <f t="shared" si="11"/>
        <v/>
      </c>
      <c r="AE31" s="89"/>
      <c r="AG31" s="84" t="str">
        <f t="shared" si="16"/>
        <v/>
      </c>
      <c r="AH31" s="38"/>
      <c r="AI31" s="38"/>
      <c r="AJ31" s="38"/>
      <c r="AK31" s="3" t="str">
        <f t="shared" si="12"/>
        <v/>
      </c>
      <c r="AL31" s="3" t="str">
        <f t="shared" si="12"/>
        <v/>
      </c>
      <c r="AM31" s="3" t="str">
        <f t="shared" si="12"/>
        <v/>
      </c>
      <c r="AN31" s="3" t="str">
        <f t="shared" si="12"/>
        <v/>
      </c>
      <c r="AO31" s="3" t="str">
        <f t="shared" si="12"/>
        <v/>
      </c>
      <c r="AP31" s="3" t="str">
        <f t="shared" si="12"/>
        <v/>
      </c>
      <c r="AQ31" s="3" t="str">
        <f t="shared" si="12"/>
        <v/>
      </c>
      <c r="AR31" s="161"/>
      <c r="AS31" s="161"/>
      <c r="AT31" s="161"/>
      <c r="AU31" s="3" t="str">
        <f t="shared" si="13"/>
        <v/>
      </c>
      <c r="AV31" s="3" t="str">
        <f t="shared" si="13"/>
        <v/>
      </c>
      <c r="AW31" s="3" t="str">
        <f t="shared" si="13"/>
        <v/>
      </c>
      <c r="AX31" s="3" t="str">
        <f t="shared" si="13"/>
        <v/>
      </c>
      <c r="AY31" s="3" t="str">
        <f t="shared" si="13"/>
        <v/>
      </c>
      <c r="AZ31" s="3"/>
      <c r="BA31" s="3"/>
      <c r="BB31" s="3"/>
      <c r="BC31" s="3" t="str">
        <f t="shared" si="14"/>
        <v/>
      </c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</row>
    <row r="32" spans="1:78" ht="12" customHeight="1">
      <c r="A32" s="93" t="str">
        <f t="shared" si="15"/>
        <v/>
      </c>
      <c r="B32" s="108" t="str">
        <f>IF(Info!C32="","",UPPER(Info!C32))</f>
        <v/>
      </c>
      <c r="C32" s="110" t="str">
        <f>IF(Info!D32="","",UPPER(Info!D32))</f>
        <v/>
      </c>
      <c r="D32" s="111" t="str">
        <f>IF(Info!E32="","",UPPER(Info!E32))</f>
        <v/>
      </c>
      <c r="E32" s="112" t="str">
        <f>IF(Info!F32="","",UPPER(Info!F32))</f>
        <v/>
      </c>
      <c r="F32" s="110" t="str">
        <f>IF(Info!G32="","",UPPER(Info!G32))</f>
        <v/>
      </c>
      <c r="G32" s="131"/>
      <c r="H32" s="132"/>
      <c r="I32" s="132"/>
      <c r="J32" s="132"/>
      <c r="K32" s="132"/>
      <c r="L32" s="132"/>
      <c r="M32" s="132"/>
      <c r="N32" s="120" t="str">
        <f t="shared" si="4"/>
        <v/>
      </c>
      <c r="O32" s="120" t="str">
        <f t="shared" si="1"/>
        <v/>
      </c>
      <c r="P32" s="121" t="str">
        <f t="shared" si="5"/>
        <v/>
      </c>
      <c r="Q32" s="131"/>
      <c r="R32" s="132"/>
      <c r="S32" s="132"/>
      <c r="T32" s="132"/>
      <c r="U32" s="132"/>
      <c r="V32" s="120" t="str">
        <f t="shared" si="6"/>
        <v/>
      </c>
      <c r="W32" s="120" t="str">
        <f t="shared" si="2"/>
        <v/>
      </c>
      <c r="X32" s="121" t="str">
        <f t="shared" si="7"/>
        <v/>
      </c>
      <c r="Y32" s="131"/>
      <c r="Z32" s="120" t="str">
        <f t="shared" si="8"/>
        <v/>
      </c>
      <c r="AA32" s="121" t="str">
        <f t="shared" si="9"/>
        <v/>
      </c>
      <c r="AB32" s="59" t="str">
        <f t="shared" si="10"/>
        <v/>
      </c>
      <c r="AC32" s="100" t="str">
        <f t="shared" si="0"/>
        <v/>
      </c>
      <c r="AD32" s="39" t="str">
        <f t="shared" si="11"/>
        <v/>
      </c>
      <c r="AE32" s="89"/>
      <c r="AG32" s="84" t="str">
        <f t="shared" si="16"/>
        <v/>
      </c>
      <c r="AH32" s="38"/>
      <c r="AI32" s="38"/>
      <c r="AJ32" s="38"/>
      <c r="AK32" s="3" t="str">
        <f t="shared" si="12"/>
        <v/>
      </c>
      <c r="AL32" s="3" t="str">
        <f t="shared" si="12"/>
        <v/>
      </c>
      <c r="AM32" s="3" t="str">
        <f t="shared" si="12"/>
        <v/>
      </c>
      <c r="AN32" s="3" t="str">
        <f t="shared" si="12"/>
        <v/>
      </c>
      <c r="AO32" s="3" t="str">
        <f t="shared" si="12"/>
        <v/>
      </c>
      <c r="AP32" s="3" t="str">
        <f t="shared" si="12"/>
        <v/>
      </c>
      <c r="AQ32" s="3" t="str">
        <f t="shared" si="12"/>
        <v/>
      </c>
      <c r="AR32" s="161"/>
      <c r="AS32" s="161"/>
      <c r="AT32" s="161"/>
      <c r="AU32" s="3" t="str">
        <f t="shared" si="13"/>
        <v/>
      </c>
      <c r="AV32" s="3" t="str">
        <f t="shared" si="13"/>
        <v/>
      </c>
      <c r="AW32" s="3" t="str">
        <f t="shared" si="13"/>
        <v/>
      </c>
      <c r="AX32" s="3" t="str">
        <f t="shared" si="13"/>
        <v/>
      </c>
      <c r="AY32" s="3" t="str">
        <f t="shared" si="13"/>
        <v/>
      </c>
      <c r="AZ32" s="3"/>
      <c r="BA32" s="3"/>
      <c r="BB32" s="3"/>
      <c r="BC32" s="3" t="str">
        <f t="shared" si="14"/>
        <v/>
      </c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</row>
    <row r="33" spans="1:78" ht="12" customHeight="1">
      <c r="A33" s="93" t="str">
        <f t="shared" si="15"/>
        <v/>
      </c>
      <c r="B33" s="108" t="str">
        <f>IF(Info!C33="","",UPPER(Info!C33))</f>
        <v/>
      </c>
      <c r="C33" s="110" t="str">
        <f>IF(Info!D33="","",UPPER(Info!D33))</f>
        <v/>
      </c>
      <c r="D33" s="111" t="str">
        <f>IF(Info!E33="","",UPPER(Info!E33))</f>
        <v/>
      </c>
      <c r="E33" s="112" t="str">
        <f>IF(Info!F33="","",UPPER(Info!F33))</f>
        <v/>
      </c>
      <c r="F33" s="110" t="str">
        <f>IF(Info!G33="","",UPPER(Info!G33))</f>
        <v/>
      </c>
      <c r="G33" s="131"/>
      <c r="H33" s="132"/>
      <c r="I33" s="132"/>
      <c r="J33" s="132"/>
      <c r="K33" s="132"/>
      <c r="L33" s="132"/>
      <c r="M33" s="132"/>
      <c r="N33" s="120" t="str">
        <f t="shared" si="4"/>
        <v/>
      </c>
      <c r="O33" s="120" t="str">
        <f t="shared" si="1"/>
        <v/>
      </c>
      <c r="P33" s="121" t="str">
        <f t="shared" si="5"/>
        <v/>
      </c>
      <c r="Q33" s="131"/>
      <c r="R33" s="132"/>
      <c r="S33" s="132"/>
      <c r="T33" s="132"/>
      <c r="U33" s="132"/>
      <c r="V33" s="120" t="str">
        <f t="shared" si="6"/>
        <v/>
      </c>
      <c r="W33" s="120" t="str">
        <f t="shared" si="2"/>
        <v/>
      </c>
      <c r="X33" s="121" t="str">
        <f t="shared" si="7"/>
        <v/>
      </c>
      <c r="Y33" s="131"/>
      <c r="Z33" s="120" t="str">
        <f t="shared" si="8"/>
        <v/>
      </c>
      <c r="AA33" s="121" t="str">
        <f t="shared" si="9"/>
        <v/>
      </c>
      <c r="AB33" s="59" t="str">
        <f t="shared" si="10"/>
        <v/>
      </c>
      <c r="AC33" s="100" t="str">
        <f t="shared" si="0"/>
        <v/>
      </c>
      <c r="AD33" s="39" t="str">
        <f t="shared" si="11"/>
        <v/>
      </c>
      <c r="AE33" s="89"/>
      <c r="AG33" s="84" t="str">
        <f t="shared" si="16"/>
        <v/>
      </c>
      <c r="AH33" s="38"/>
      <c r="AI33" s="38"/>
      <c r="AJ33" s="38"/>
      <c r="AK33" s="3" t="str">
        <f t="shared" si="12"/>
        <v/>
      </c>
      <c r="AL33" s="3" t="str">
        <f t="shared" si="12"/>
        <v/>
      </c>
      <c r="AM33" s="3" t="str">
        <f t="shared" si="12"/>
        <v/>
      </c>
      <c r="AN33" s="3" t="str">
        <f t="shared" si="12"/>
        <v/>
      </c>
      <c r="AO33" s="3" t="str">
        <f t="shared" si="12"/>
        <v/>
      </c>
      <c r="AP33" s="3" t="str">
        <f t="shared" si="12"/>
        <v/>
      </c>
      <c r="AQ33" s="3" t="str">
        <f t="shared" si="12"/>
        <v/>
      </c>
      <c r="AR33" s="161"/>
      <c r="AS33" s="161"/>
      <c r="AT33" s="161"/>
      <c r="AU33" s="3" t="str">
        <f t="shared" si="13"/>
        <v/>
      </c>
      <c r="AV33" s="3" t="str">
        <f t="shared" si="13"/>
        <v/>
      </c>
      <c r="AW33" s="3" t="str">
        <f t="shared" si="13"/>
        <v/>
      </c>
      <c r="AX33" s="3" t="str">
        <f t="shared" si="13"/>
        <v/>
      </c>
      <c r="AY33" s="3" t="str">
        <f t="shared" si="13"/>
        <v/>
      </c>
      <c r="AZ33" s="3"/>
      <c r="BA33" s="3"/>
      <c r="BB33" s="3"/>
      <c r="BC33" s="3" t="str">
        <f t="shared" si="14"/>
        <v/>
      </c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</row>
    <row r="34" spans="1:78" ht="12" customHeight="1">
      <c r="A34" s="93" t="str">
        <f t="shared" si="15"/>
        <v/>
      </c>
      <c r="B34" s="108" t="str">
        <f>IF(Info!C34="","",UPPER(Info!C34))</f>
        <v/>
      </c>
      <c r="C34" s="110" t="str">
        <f>IF(Info!D34="","",UPPER(Info!D34))</f>
        <v/>
      </c>
      <c r="D34" s="111" t="str">
        <f>IF(Info!E34="","",UPPER(Info!E34))</f>
        <v/>
      </c>
      <c r="E34" s="112" t="str">
        <f>IF(Info!F34="","",UPPER(Info!F34))</f>
        <v/>
      </c>
      <c r="F34" s="110" t="str">
        <f>IF(Info!G34="","",UPPER(Info!G34))</f>
        <v/>
      </c>
      <c r="G34" s="131"/>
      <c r="H34" s="132"/>
      <c r="I34" s="132"/>
      <c r="J34" s="132"/>
      <c r="K34" s="132"/>
      <c r="L34" s="132"/>
      <c r="M34" s="132"/>
      <c r="N34" s="120" t="str">
        <f t="shared" si="4"/>
        <v/>
      </c>
      <c r="O34" s="120" t="str">
        <f t="shared" si="1"/>
        <v/>
      </c>
      <c r="P34" s="121" t="str">
        <f t="shared" si="5"/>
        <v/>
      </c>
      <c r="Q34" s="131"/>
      <c r="R34" s="132"/>
      <c r="S34" s="132"/>
      <c r="T34" s="132"/>
      <c r="U34" s="132"/>
      <c r="V34" s="120" t="str">
        <f t="shared" si="6"/>
        <v/>
      </c>
      <c r="W34" s="120" t="str">
        <f t="shared" si="2"/>
        <v/>
      </c>
      <c r="X34" s="121" t="str">
        <f t="shared" si="7"/>
        <v/>
      </c>
      <c r="Y34" s="131"/>
      <c r="Z34" s="120" t="str">
        <f t="shared" si="8"/>
        <v/>
      </c>
      <c r="AA34" s="121" t="str">
        <f t="shared" si="9"/>
        <v/>
      </c>
      <c r="AB34" s="59" t="str">
        <f t="shared" si="10"/>
        <v/>
      </c>
      <c r="AC34" s="100" t="str">
        <f t="shared" si="0"/>
        <v/>
      </c>
      <c r="AD34" s="39" t="str">
        <f t="shared" si="11"/>
        <v/>
      </c>
      <c r="AE34" s="89"/>
      <c r="AG34" s="84" t="str">
        <f t="shared" si="16"/>
        <v/>
      </c>
      <c r="AH34" s="38"/>
      <c r="AI34" s="38"/>
      <c r="AJ34" s="38"/>
      <c r="AK34" s="3" t="str">
        <f t="shared" si="12"/>
        <v/>
      </c>
      <c r="AL34" s="3" t="str">
        <f t="shared" si="12"/>
        <v/>
      </c>
      <c r="AM34" s="3" t="str">
        <f t="shared" si="12"/>
        <v/>
      </c>
      <c r="AN34" s="3" t="str">
        <f t="shared" si="12"/>
        <v/>
      </c>
      <c r="AO34" s="3" t="str">
        <f t="shared" si="12"/>
        <v/>
      </c>
      <c r="AP34" s="3" t="str">
        <f t="shared" si="12"/>
        <v/>
      </c>
      <c r="AQ34" s="3" t="str">
        <f t="shared" si="12"/>
        <v/>
      </c>
      <c r="AR34" s="161"/>
      <c r="AS34" s="161"/>
      <c r="AT34" s="161"/>
      <c r="AU34" s="3" t="str">
        <f t="shared" si="13"/>
        <v/>
      </c>
      <c r="AV34" s="3" t="str">
        <f t="shared" si="13"/>
        <v/>
      </c>
      <c r="AW34" s="3" t="str">
        <f t="shared" si="13"/>
        <v/>
      </c>
      <c r="AX34" s="3" t="str">
        <f t="shared" si="13"/>
        <v/>
      </c>
      <c r="AY34" s="3" t="str">
        <f t="shared" si="13"/>
        <v/>
      </c>
      <c r="AZ34" s="3"/>
      <c r="BA34" s="3"/>
      <c r="BB34" s="3"/>
      <c r="BC34" s="3" t="str">
        <f t="shared" si="14"/>
        <v/>
      </c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</row>
    <row r="35" spans="1:78" ht="12" customHeight="1">
      <c r="A35" s="93" t="str">
        <f t="shared" si="15"/>
        <v/>
      </c>
      <c r="B35" s="108" t="str">
        <f>IF(Info!C35="","",UPPER(Info!C35))</f>
        <v/>
      </c>
      <c r="C35" s="110" t="str">
        <f>IF(Info!D35="","",UPPER(Info!D35))</f>
        <v/>
      </c>
      <c r="D35" s="111" t="str">
        <f>IF(Info!E35="","",UPPER(Info!E35))</f>
        <v/>
      </c>
      <c r="E35" s="112" t="str">
        <f>IF(Info!F35="","",UPPER(Info!F35))</f>
        <v/>
      </c>
      <c r="F35" s="110" t="str">
        <f>IF(Info!G35="","",UPPER(Info!G35))</f>
        <v/>
      </c>
      <c r="G35" s="131"/>
      <c r="H35" s="132"/>
      <c r="I35" s="132"/>
      <c r="J35" s="132"/>
      <c r="K35" s="132"/>
      <c r="L35" s="132"/>
      <c r="M35" s="132"/>
      <c r="N35" s="120" t="str">
        <f t="shared" si="4"/>
        <v/>
      </c>
      <c r="O35" s="120" t="str">
        <f t="shared" si="1"/>
        <v/>
      </c>
      <c r="P35" s="121" t="str">
        <f t="shared" si="5"/>
        <v/>
      </c>
      <c r="Q35" s="131"/>
      <c r="R35" s="132"/>
      <c r="S35" s="132"/>
      <c r="T35" s="132"/>
      <c r="U35" s="132"/>
      <c r="V35" s="120" t="str">
        <f t="shared" si="6"/>
        <v/>
      </c>
      <c r="W35" s="120" t="str">
        <f t="shared" si="2"/>
        <v/>
      </c>
      <c r="X35" s="121" t="str">
        <f t="shared" si="7"/>
        <v/>
      </c>
      <c r="Y35" s="131"/>
      <c r="Z35" s="120" t="str">
        <f t="shared" si="8"/>
        <v/>
      </c>
      <c r="AA35" s="121" t="str">
        <f t="shared" si="9"/>
        <v/>
      </c>
      <c r="AB35" s="59" t="str">
        <f t="shared" si="10"/>
        <v/>
      </c>
      <c r="AC35" s="100" t="str">
        <f t="shared" si="0"/>
        <v/>
      </c>
      <c r="AD35" s="39" t="str">
        <f t="shared" si="11"/>
        <v/>
      </c>
      <c r="AE35" s="89"/>
      <c r="AG35" s="84" t="str">
        <f t="shared" si="16"/>
        <v/>
      </c>
      <c r="AH35" s="38"/>
      <c r="AI35" s="38"/>
      <c r="AJ35" s="38"/>
      <c r="AK35" s="3" t="str">
        <f t="shared" si="12"/>
        <v/>
      </c>
      <c r="AL35" s="3" t="str">
        <f t="shared" si="12"/>
        <v/>
      </c>
      <c r="AM35" s="3" t="str">
        <f t="shared" si="12"/>
        <v/>
      </c>
      <c r="AN35" s="3" t="str">
        <f t="shared" si="12"/>
        <v/>
      </c>
      <c r="AO35" s="3" t="str">
        <f t="shared" si="12"/>
        <v/>
      </c>
      <c r="AP35" s="3" t="str">
        <f t="shared" si="12"/>
        <v/>
      </c>
      <c r="AQ35" s="3" t="str">
        <f t="shared" si="12"/>
        <v/>
      </c>
      <c r="AR35" s="161"/>
      <c r="AS35" s="161"/>
      <c r="AT35" s="161"/>
      <c r="AU35" s="3" t="str">
        <f t="shared" si="13"/>
        <v/>
      </c>
      <c r="AV35" s="3" t="str">
        <f t="shared" si="13"/>
        <v/>
      </c>
      <c r="AW35" s="3" t="str">
        <f t="shared" si="13"/>
        <v/>
      </c>
      <c r="AX35" s="3" t="str">
        <f t="shared" si="13"/>
        <v/>
      </c>
      <c r="AY35" s="3" t="str">
        <f t="shared" si="13"/>
        <v/>
      </c>
      <c r="AZ35" s="3"/>
      <c r="BA35" s="3"/>
      <c r="BB35" s="3"/>
      <c r="BC35" s="3" t="str">
        <f t="shared" si="14"/>
        <v/>
      </c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</row>
    <row r="36" spans="1:78" ht="12" customHeight="1">
      <c r="A36" s="93" t="str">
        <f t="shared" si="15"/>
        <v/>
      </c>
      <c r="B36" s="108" t="str">
        <f>IF(Info!C36="","",UPPER(Info!C36))</f>
        <v/>
      </c>
      <c r="C36" s="110" t="str">
        <f>IF(Info!D36="","",UPPER(Info!D36))</f>
        <v/>
      </c>
      <c r="D36" s="111" t="str">
        <f>IF(Info!E36="","",UPPER(Info!E36))</f>
        <v/>
      </c>
      <c r="E36" s="112" t="str">
        <f>IF(Info!F36="","",UPPER(Info!F36))</f>
        <v/>
      </c>
      <c r="F36" s="110" t="str">
        <f>IF(Info!G36="","",UPPER(Info!G36))</f>
        <v/>
      </c>
      <c r="G36" s="131"/>
      <c r="H36" s="132"/>
      <c r="I36" s="132"/>
      <c r="J36" s="132"/>
      <c r="K36" s="132"/>
      <c r="L36" s="132"/>
      <c r="M36" s="132"/>
      <c r="N36" s="120" t="str">
        <f t="shared" si="4"/>
        <v/>
      </c>
      <c r="O36" s="120" t="str">
        <f t="shared" si="1"/>
        <v/>
      </c>
      <c r="P36" s="121" t="str">
        <f t="shared" si="5"/>
        <v/>
      </c>
      <c r="Q36" s="131"/>
      <c r="R36" s="132"/>
      <c r="S36" s="132"/>
      <c r="T36" s="132"/>
      <c r="U36" s="132"/>
      <c r="V36" s="120" t="str">
        <f t="shared" si="6"/>
        <v/>
      </c>
      <c r="W36" s="120" t="str">
        <f t="shared" si="2"/>
        <v/>
      </c>
      <c r="X36" s="121" t="str">
        <f t="shared" si="7"/>
        <v/>
      </c>
      <c r="Y36" s="131"/>
      <c r="Z36" s="120" t="str">
        <f t="shared" si="8"/>
        <v/>
      </c>
      <c r="AA36" s="121" t="str">
        <f t="shared" si="9"/>
        <v/>
      </c>
      <c r="AB36" s="59" t="str">
        <f t="shared" si="10"/>
        <v/>
      </c>
      <c r="AC36" s="100" t="str">
        <f t="shared" si="0"/>
        <v/>
      </c>
      <c r="AD36" s="39" t="str">
        <f t="shared" si="11"/>
        <v/>
      </c>
      <c r="AE36" s="89"/>
      <c r="AG36" s="84" t="str">
        <f t="shared" si="16"/>
        <v/>
      </c>
      <c r="AH36" s="38"/>
      <c r="AI36" s="38"/>
      <c r="AJ36" s="38"/>
      <c r="AK36" s="3" t="str">
        <f t="shared" si="12"/>
        <v/>
      </c>
      <c r="AL36" s="3" t="str">
        <f t="shared" si="12"/>
        <v/>
      </c>
      <c r="AM36" s="3" t="str">
        <f t="shared" si="12"/>
        <v/>
      </c>
      <c r="AN36" s="3" t="str">
        <f t="shared" si="12"/>
        <v/>
      </c>
      <c r="AO36" s="3" t="str">
        <f t="shared" si="12"/>
        <v/>
      </c>
      <c r="AP36" s="3" t="str">
        <f t="shared" si="12"/>
        <v/>
      </c>
      <c r="AQ36" s="3" t="str">
        <f t="shared" si="12"/>
        <v/>
      </c>
      <c r="AR36" s="161"/>
      <c r="AS36" s="161"/>
      <c r="AT36" s="161"/>
      <c r="AU36" s="3" t="str">
        <f t="shared" si="13"/>
        <v/>
      </c>
      <c r="AV36" s="3" t="str">
        <f t="shared" si="13"/>
        <v/>
      </c>
      <c r="AW36" s="3" t="str">
        <f t="shared" si="13"/>
        <v/>
      </c>
      <c r="AX36" s="3" t="str">
        <f t="shared" si="13"/>
        <v/>
      </c>
      <c r="AY36" s="3" t="str">
        <f t="shared" si="13"/>
        <v/>
      </c>
      <c r="AZ36" s="3"/>
      <c r="BA36" s="3"/>
      <c r="BB36" s="3"/>
      <c r="BC36" s="3" t="str">
        <f t="shared" si="14"/>
        <v/>
      </c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</row>
    <row r="37" spans="1:78" ht="12" customHeight="1">
      <c r="A37" s="93" t="str">
        <f t="shared" si="15"/>
        <v/>
      </c>
      <c r="B37" s="108" t="str">
        <f>IF(Info!C37="","",UPPER(Info!C37))</f>
        <v/>
      </c>
      <c r="C37" s="110" t="str">
        <f>IF(Info!D37="","",UPPER(Info!D37))</f>
        <v/>
      </c>
      <c r="D37" s="111" t="str">
        <f>IF(Info!E37="","",UPPER(Info!E37))</f>
        <v/>
      </c>
      <c r="E37" s="112" t="str">
        <f>IF(Info!F37="","",UPPER(Info!F37))</f>
        <v/>
      </c>
      <c r="F37" s="110" t="str">
        <f>IF(Info!G37="","",UPPER(Info!G37))</f>
        <v/>
      </c>
      <c r="G37" s="131"/>
      <c r="H37" s="132"/>
      <c r="I37" s="132"/>
      <c r="J37" s="132"/>
      <c r="K37" s="132"/>
      <c r="L37" s="132"/>
      <c r="M37" s="132"/>
      <c r="N37" s="120" t="str">
        <f t="shared" si="4"/>
        <v/>
      </c>
      <c r="O37" s="120" t="str">
        <f t="shared" si="1"/>
        <v/>
      </c>
      <c r="P37" s="121" t="str">
        <f t="shared" si="5"/>
        <v/>
      </c>
      <c r="Q37" s="131"/>
      <c r="R37" s="132"/>
      <c r="S37" s="132"/>
      <c r="T37" s="132"/>
      <c r="U37" s="132"/>
      <c r="V37" s="120" t="str">
        <f t="shared" si="6"/>
        <v/>
      </c>
      <c r="W37" s="120" t="str">
        <f t="shared" si="2"/>
        <v/>
      </c>
      <c r="X37" s="121" t="str">
        <f t="shared" si="7"/>
        <v/>
      </c>
      <c r="Y37" s="131"/>
      <c r="Z37" s="120" t="str">
        <f t="shared" si="8"/>
        <v/>
      </c>
      <c r="AA37" s="121" t="str">
        <f t="shared" si="9"/>
        <v/>
      </c>
      <c r="AB37" s="59" t="str">
        <f t="shared" si="10"/>
        <v/>
      </c>
      <c r="AC37" s="100" t="str">
        <f t="shared" si="0"/>
        <v/>
      </c>
      <c r="AD37" s="39" t="str">
        <f t="shared" si="11"/>
        <v/>
      </c>
      <c r="AE37" s="89"/>
      <c r="AG37" s="84" t="str">
        <f t="shared" si="16"/>
        <v/>
      </c>
      <c r="AH37" s="38"/>
      <c r="AI37" s="38"/>
      <c r="AJ37" s="38"/>
      <c r="AK37" s="3" t="str">
        <f t="shared" si="12"/>
        <v/>
      </c>
      <c r="AL37" s="3" t="str">
        <f t="shared" si="12"/>
        <v/>
      </c>
      <c r="AM37" s="3" t="str">
        <f t="shared" si="12"/>
        <v/>
      </c>
      <c r="AN37" s="3" t="str">
        <f t="shared" si="12"/>
        <v/>
      </c>
      <c r="AO37" s="3" t="str">
        <f t="shared" si="12"/>
        <v/>
      </c>
      <c r="AP37" s="3" t="str">
        <f t="shared" si="12"/>
        <v/>
      </c>
      <c r="AQ37" s="3" t="str">
        <f t="shared" si="12"/>
        <v/>
      </c>
      <c r="AR37" s="161"/>
      <c r="AS37" s="161"/>
      <c r="AT37" s="161"/>
      <c r="AU37" s="3" t="str">
        <f t="shared" si="13"/>
        <v/>
      </c>
      <c r="AV37" s="3" t="str">
        <f t="shared" si="13"/>
        <v/>
      </c>
      <c r="AW37" s="3" t="str">
        <f t="shared" si="13"/>
        <v/>
      </c>
      <c r="AX37" s="3" t="str">
        <f t="shared" si="13"/>
        <v/>
      </c>
      <c r="AY37" s="3" t="str">
        <f t="shared" si="13"/>
        <v/>
      </c>
      <c r="AZ37" s="3"/>
      <c r="BA37" s="3"/>
      <c r="BB37" s="3"/>
      <c r="BC37" s="3" t="str">
        <f t="shared" si="14"/>
        <v/>
      </c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</row>
    <row r="38" spans="1:78" ht="12" customHeight="1">
      <c r="A38" s="93" t="str">
        <f t="shared" si="15"/>
        <v/>
      </c>
      <c r="B38" s="108" t="str">
        <f>IF(Info!C38="","",UPPER(Info!C38))</f>
        <v/>
      </c>
      <c r="C38" s="110" t="str">
        <f>IF(Info!D38="","",UPPER(Info!D38))</f>
        <v/>
      </c>
      <c r="D38" s="111" t="str">
        <f>IF(Info!E38="","",UPPER(Info!E38))</f>
        <v/>
      </c>
      <c r="E38" s="112" t="str">
        <f>IF(Info!F38="","",UPPER(Info!F38))</f>
        <v/>
      </c>
      <c r="F38" s="110" t="str">
        <f>IF(Info!G38="","",UPPER(Info!G38))</f>
        <v/>
      </c>
      <c r="G38" s="131"/>
      <c r="H38" s="132"/>
      <c r="I38" s="132"/>
      <c r="J38" s="132"/>
      <c r="K38" s="132"/>
      <c r="L38" s="132"/>
      <c r="M38" s="132"/>
      <c r="N38" s="120" t="str">
        <f t="shared" si="4"/>
        <v/>
      </c>
      <c r="O38" s="120" t="str">
        <f t="shared" si="1"/>
        <v/>
      </c>
      <c r="P38" s="121" t="str">
        <f t="shared" si="5"/>
        <v/>
      </c>
      <c r="Q38" s="131"/>
      <c r="R38" s="132"/>
      <c r="S38" s="132"/>
      <c r="T38" s="132"/>
      <c r="U38" s="132"/>
      <c r="V38" s="120" t="str">
        <f t="shared" si="6"/>
        <v/>
      </c>
      <c r="W38" s="120" t="str">
        <f t="shared" si="2"/>
        <v/>
      </c>
      <c r="X38" s="121" t="str">
        <f t="shared" si="7"/>
        <v/>
      </c>
      <c r="Y38" s="131"/>
      <c r="Z38" s="120" t="str">
        <f t="shared" si="8"/>
        <v/>
      </c>
      <c r="AA38" s="121" t="str">
        <f t="shared" si="9"/>
        <v/>
      </c>
      <c r="AB38" s="59" t="str">
        <f t="shared" si="10"/>
        <v/>
      </c>
      <c r="AC38" s="100" t="str">
        <f t="shared" si="0"/>
        <v/>
      </c>
      <c r="AD38" s="39" t="str">
        <f t="shared" si="11"/>
        <v/>
      </c>
      <c r="AE38" s="89"/>
      <c r="AG38" s="84" t="str">
        <f t="shared" si="16"/>
        <v/>
      </c>
      <c r="AH38" s="38"/>
      <c r="AI38" s="38"/>
      <c r="AJ38" s="38"/>
      <c r="AK38" s="3" t="str">
        <f t="shared" si="12"/>
        <v/>
      </c>
      <c r="AL38" s="3" t="str">
        <f t="shared" si="12"/>
        <v/>
      </c>
      <c r="AM38" s="3" t="str">
        <f t="shared" si="12"/>
        <v/>
      </c>
      <c r="AN38" s="3" t="str">
        <f t="shared" si="12"/>
        <v/>
      </c>
      <c r="AO38" s="3" t="str">
        <f t="shared" si="12"/>
        <v/>
      </c>
      <c r="AP38" s="3" t="str">
        <f t="shared" si="12"/>
        <v/>
      </c>
      <c r="AQ38" s="3" t="str">
        <f t="shared" si="12"/>
        <v/>
      </c>
      <c r="AR38" s="161"/>
      <c r="AS38" s="161"/>
      <c r="AT38" s="161"/>
      <c r="AU38" s="3" t="str">
        <f t="shared" si="13"/>
        <v/>
      </c>
      <c r="AV38" s="3" t="str">
        <f t="shared" si="13"/>
        <v/>
      </c>
      <c r="AW38" s="3" t="str">
        <f t="shared" si="13"/>
        <v/>
      </c>
      <c r="AX38" s="3" t="str">
        <f t="shared" si="13"/>
        <v/>
      </c>
      <c r="AY38" s="3" t="str">
        <f t="shared" si="13"/>
        <v/>
      </c>
      <c r="AZ38" s="3"/>
      <c r="BA38" s="3"/>
      <c r="BB38" s="3"/>
      <c r="BC38" s="3" t="str">
        <f t="shared" si="14"/>
        <v/>
      </c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</row>
    <row r="39" spans="1:78" ht="12" customHeight="1">
      <c r="A39" s="93" t="str">
        <f t="shared" si="15"/>
        <v/>
      </c>
      <c r="B39" s="108" t="str">
        <f>IF(Info!C39="","",UPPER(Info!C39))</f>
        <v/>
      </c>
      <c r="C39" s="110" t="str">
        <f>IF(Info!D39="","",UPPER(Info!D39))</f>
        <v/>
      </c>
      <c r="D39" s="111" t="str">
        <f>IF(Info!E39="","",UPPER(Info!E39))</f>
        <v/>
      </c>
      <c r="E39" s="112" t="str">
        <f>IF(Info!F39="","",UPPER(Info!F39))</f>
        <v/>
      </c>
      <c r="F39" s="110" t="str">
        <f>IF(Info!G39="","",UPPER(Info!G39))</f>
        <v/>
      </c>
      <c r="G39" s="131"/>
      <c r="H39" s="132"/>
      <c r="I39" s="132"/>
      <c r="J39" s="132"/>
      <c r="K39" s="132"/>
      <c r="L39" s="132"/>
      <c r="M39" s="132"/>
      <c r="N39" s="120" t="str">
        <f t="shared" si="4"/>
        <v/>
      </c>
      <c r="O39" s="120" t="str">
        <f t="shared" si="1"/>
        <v/>
      </c>
      <c r="P39" s="121" t="str">
        <f t="shared" si="5"/>
        <v/>
      </c>
      <c r="Q39" s="131"/>
      <c r="R39" s="132"/>
      <c r="S39" s="132"/>
      <c r="T39" s="132"/>
      <c r="U39" s="132"/>
      <c r="V39" s="120" t="str">
        <f t="shared" si="6"/>
        <v/>
      </c>
      <c r="W39" s="120" t="str">
        <f t="shared" si="2"/>
        <v/>
      </c>
      <c r="X39" s="121" t="str">
        <f t="shared" si="7"/>
        <v/>
      </c>
      <c r="Y39" s="131"/>
      <c r="Z39" s="120" t="str">
        <f t="shared" si="8"/>
        <v/>
      </c>
      <c r="AA39" s="121" t="str">
        <f t="shared" si="9"/>
        <v/>
      </c>
      <c r="AB39" s="59" t="str">
        <f t="shared" si="10"/>
        <v/>
      </c>
      <c r="AC39" s="100" t="str">
        <f t="shared" si="0"/>
        <v/>
      </c>
      <c r="AD39" s="39" t="str">
        <f t="shared" si="11"/>
        <v/>
      </c>
      <c r="AE39" s="89"/>
      <c r="AG39" s="84" t="str">
        <f t="shared" si="16"/>
        <v/>
      </c>
      <c r="AH39" s="38"/>
      <c r="AI39" s="38"/>
      <c r="AJ39" s="38"/>
      <c r="AK39" s="3" t="str">
        <f t="shared" si="12"/>
        <v/>
      </c>
      <c r="AL39" s="3" t="str">
        <f t="shared" si="12"/>
        <v/>
      </c>
      <c r="AM39" s="3" t="str">
        <f t="shared" si="12"/>
        <v/>
      </c>
      <c r="AN39" s="3" t="str">
        <f t="shared" si="12"/>
        <v/>
      </c>
      <c r="AO39" s="3" t="str">
        <f t="shared" si="12"/>
        <v/>
      </c>
      <c r="AP39" s="3" t="str">
        <f t="shared" si="12"/>
        <v/>
      </c>
      <c r="AQ39" s="3" t="str">
        <f t="shared" si="12"/>
        <v/>
      </c>
      <c r="AR39" s="161"/>
      <c r="AS39" s="161"/>
      <c r="AT39" s="161"/>
      <c r="AU39" s="3" t="str">
        <f t="shared" si="13"/>
        <v/>
      </c>
      <c r="AV39" s="3" t="str">
        <f t="shared" si="13"/>
        <v/>
      </c>
      <c r="AW39" s="3" t="str">
        <f t="shared" si="13"/>
        <v/>
      </c>
      <c r="AX39" s="3" t="str">
        <f t="shared" si="13"/>
        <v/>
      </c>
      <c r="AY39" s="3" t="str">
        <f t="shared" si="13"/>
        <v/>
      </c>
      <c r="AZ39" s="3"/>
      <c r="BA39" s="3"/>
      <c r="BB39" s="3"/>
      <c r="BC39" s="3" t="str">
        <f t="shared" si="14"/>
        <v/>
      </c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</row>
    <row r="40" spans="1:78" ht="12" customHeight="1">
      <c r="A40" s="93" t="str">
        <f t="shared" si="15"/>
        <v/>
      </c>
      <c r="B40" s="108" t="str">
        <f>IF(Info!C40="","",UPPER(Info!C40))</f>
        <v/>
      </c>
      <c r="C40" s="110" t="str">
        <f>IF(Info!D40="","",UPPER(Info!D40))</f>
        <v/>
      </c>
      <c r="D40" s="111" t="str">
        <f>IF(Info!E40="","",UPPER(Info!E40))</f>
        <v/>
      </c>
      <c r="E40" s="112" t="str">
        <f>IF(Info!F40="","",UPPER(Info!F40))</f>
        <v/>
      </c>
      <c r="F40" s="110" t="str">
        <f>IF(Info!G40="","",UPPER(Info!G40))</f>
        <v/>
      </c>
      <c r="G40" s="131"/>
      <c r="H40" s="132"/>
      <c r="I40" s="132"/>
      <c r="J40" s="132"/>
      <c r="K40" s="132"/>
      <c r="L40" s="132"/>
      <c r="M40" s="132"/>
      <c r="N40" s="120" t="str">
        <f t="shared" si="4"/>
        <v/>
      </c>
      <c r="O40" s="120" t="str">
        <f t="shared" si="1"/>
        <v/>
      </c>
      <c r="P40" s="121" t="str">
        <f t="shared" si="5"/>
        <v/>
      </c>
      <c r="Q40" s="131"/>
      <c r="R40" s="132"/>
      <c r="S40" s="132"/>
      <c r="T40" s="132"/>
      <c r="U40" s="132"/>
      <c r="V40" s="120" t="str">
        <f t="shared" si="6"/>
        <v/>
      </c>
      <c r="W40" s="120" t="str">
        <f t="shared" si="2"/>
        <v/>
      </c>
      <c r="X40" s="121" t="str">
        <f t="shared" si="7"/>
        <v/>
      </c>
      <c r="Y40" s="131"/>
      <c r="Z40" s="120" t="str">
        <f t="shared" si="8"/>
        <v/>
      </c>
      <c r="AA40" s="121" t="str">
        <f t="shared" si="9"/>
        <v/>
      </c>
      <c r="AB40" s="59" t="str">
        <f t="shared" si="10"/>
        <v/>
      </c>
      <c r="AC40" s="100" t="str">
        <f t="shared" si="0"/>
        <v/>
      </c>
      <c r="AD40" s="39" t="str">
        <f t="shared" si="11"/>
        <v/>
      </c>
      <c r="AE40" s="89"/>
      <c r="AG40" s="84" t="str">
        <f t="shared" si="16"/>
        <v/>
      </c>
      <c r="AH40" s="38"/>
      <c r="AI40" s="38"/>
      <c r="AJ40" s="38"/>
      <c r="AK40" s="3" t="str">
        <f t="shared" si="12"/>
        <v/>
      </c>
      <c r="AL40" s="3" t="str">
        <f t="shared" si="12"/>
        <v/>
      </c>
      <c r="AM40" s="3" t="str">
        <f t="shared" si="12"/>
        <v/>
      </c>
      <c r="AN40" s="3" t="str">
        <f t="shared" si="12"/>
        <v/>
      </c>
      <c r="AO40" s="3" t="str">
        <f t="shared" si="12"/>
        <v/>
      </c>
      <c r="AP40" s="3" t="str">
        <f t="shared" si="12"/>
        <v/>
      </c>
      <c r="AQ40" s="3" t="str">
        <f t="shared" si="12"/>
        <v/>
      </c>
      <c r="AR40" s="161"/>
      <c r="AS40" s="161"/>
      <c r="AT40" s="161"/>
      <c r="AU40" s="3" t="str">
        <f t="shared" si="13"/>
        <v/>
      </c>
      <c r="AV40" s="3" t="str">
        <f t="shared" si="13"/>
        <v/>
      </c>
      <c r="AW40" s="3" t="str">
        <f t="shared" si="13"/>
        <v/>
      </c>
      <c r="AX40" s="3" t="str">
        <f t="shared" si="13"/>
        <v/>
      </c>
      <c r="AY40" s="3" t="str">
        <f t="shared" si="13"/>
        <v/>
      </c>
      <c r="AZ40" s="3"/>
      <c r="BA40" s="3"/>
      <c r="BB40" s="3"/>
      <c r="BC40" s="3" t="str">
        <f t="shared" si="14"/>
        <v/>
      </c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</row>
    <row r="41" spans="1:78" ht="12" customHeight="1">
      <c r="A41" s="93" t="str">
        <f t="shared" si="15"/>
        <v/>
      </c>
      <c r="B41" s="108" t="str">
        <f>IF(Info!C41="","",UPPER(Info!C41))</f>
        <v/>
      </c>
      <c r="C41" s="110" t="str">
        <f>IF(Info!D41="","",UPPER(Info!D41))</f>
        <v/>
      </c>
      <c r="D41" s="111" t="str">
        <f>IF(Info!E41="","",UPPER(Info!E41))</f>
        <v/>
      </c>
      <c r="E41" s="112" t="str">
        <f>IF(Info!F41="","",UPPER(Info!F41))</f>
        <v/>
      </c>
      <c r="F41" s="110" t="str">
        <f>IF(Info!G41="","",UPPER(Info!G41))</f>
        <v/>
      </c>
      <c r="G41" s="131"/>
      <c r="H41" s="132"/>
      <c r="I41" s="132"/>
      <c r="J41" s="132"/>
      <c r="K41" s="132"/>
      <c r="L41" s="132"/>
      <c r="M41" s="132"/>
      <c r="N41" s="120" t="str">
        <f t="shared" si="4"/>
        <v/>
      </c>
      <c r="O41" s="120" t="str">
        <f t="shared" si="1"/>
        <v/>
      </c>
      <c r="P41" s="121" t="str">
        <f t="shared" si="5"/>
        <v/>
      </c>
      <c r="Q41" s="131"/>
      <c r="R41" s="132"/>
      <c r="S41" s="132"/>
      <c r="T41" s="132"/>
      <c r="U41" s="132"/>
      <c r="V41" s="120" t="str">
        <f t="shared" si="6"/>
        <v/>
      </c>
      <c r="W41" s="120" t="str">
        <f t="shared" si="2"/>
        <v/>
      </c>
      <c r="X41" s="121" t="str">
        <f t="shared" si="7"/>
        <v/>
      </c>
      <c r="Y41" s="131"/>
      <c r="Z41" s="120" t="str">
        <f t="shared" si="8"/>
        <v/>
      </c>
      <c r="AA41" s="121" t="str">
        <f t="shared" si="9"/>
        <v/>
      </c>
      <c r="AB41" s="59" t="str">
        <f t="shared" si="10"/>
        <v/>
      </c>
      <c r="AC41" s="100" t="str">
        <f t="shared" si="0"/>
        <v/>
      </c>
      <c r="AD41" s="39" t="str">
        <f t="shared" si="11"/>
        <v/>
      </c>
      <c r="AE41" s="89"/>
      <c r="AG41" s="84" t="str">
        <f t="shared" si="16"/>
        <v/>
      </c>
      <c r="AH41" s="38"/>
      <c r="AI41" s="38"/>
      <c r="AJ41" s="38"/>
      <c r="AK41" s="3" t="str">
        <f t="shared" si="12"/>
        <v/>
      </c>
      <c r="AL41" s="3" t="str">
        <f t="shared" si="12"/>
        <v/>
      </c>
      <c r="AM41" s="3" t="str">
        <f t="shared" si="12"/>
        <v/>
      </c>
      <c r="AN41" s="3" t="str">
        <f t="shared" si="12"/>
        <v/>
      </c>
      <c r="AO41" s="3" t="str">
        <f t="shared" si="12"/>
        <v/>
      </c>
      <c r="AP41" s="3" t="str">
        <f t="shared" si="12"/>
        <v/>
      </c>
      <c r="AQ41" s="3" t="str">
        <f t="shared" si="12"/>
        <v/>
      </c>
      <c r="AR41" s="161"/>
      <c r="AS41" s="161"/>
      <c r="AT41" s="161"/>
      <c r="AU41" s="3" t="str">
        <f t="shared" si="13"/>
        <v/>
      </c>
      <c r="AV41" s="3" t="str">
        <f t="shared" si="13"/>
        <v/>
      </c>
      <c r="AW41" s="3" t="str">
        <f t="shared" si="13"/>
        <v/>
      </c>
      <c r="AX41" s="3" t="str">
        <f t="shared" si="13"/>
        <v/>
      </c>
      <c r="AY41" s="3" t="str">
        <f t="shared" si="13"/>
        <v/>
      </c>
      <c r="AZ41" s="3"/>
      <c r="BA41" s="3"/>
      <c r="BB41" s="3"/>
      <c r="BC41" s="3" t="str">
        <f t="shared" si="14"/>
        <v/>
      </c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</row>
    <row r="42" spans="1:78" ht="12" customHeight="1">
      <c r="A42" s="93" t="str">
        <f t="shared" si="15"/>
        <v/>
      </c>
      <c r="B42" s="108" t="str">
        <f>IF(Info!C42="","",UPPER(Info!C42))</f>
        <v/>
      </c>
      <c r="C42" s="110" t="str">
        <f>IF(Info!D42="","",UPPER(Info!D42))</f>
        <v/>
      </c>
      <c r="D42" s="111" t="str">
        <f>IF(Info!E42="","",UPPER(Info!E42))</f>
        <v/>
      </c>
      <c r="E42" s="112" t="str">
        <f>IF(Info!F42="","",UPPER(Info!F42))</f>
        <v/>
      </c>
      <c r="F42" s="110" t="str">
        <f>IF(Info!G42="","",UPPER(Info!G42))</f>
        <v/>
      </c>
      <c r="G42" s="131"/>
      <c r="H42" s="132"/>
      <c r="I42" s="132"/>
      <c r="J42" s="132"/>
      <c r="K42" s="132"/>
      <c r="L42" s="132"/>
      <c r="M42" s="132"/>
      <c r="N42" s="120" t="str">
        <f t="shared" si="4"/>
        <v/>
      </c>
      <c r="O42" s="120" t="str">
        <f t="shared" si="1"/>
        <v/>
      </c>
      <c r="P42" s="121" t="str">
        <f t="shared" si="5"/>
        <v/>
      </c>
      <c r="Q42" s="131"/>
      <c r="R42" s="132"/>
      <c r="S42" s="132"/>
      <c r="T42" s="132"/>
      <c r="U42" s="132"/>
      <c r="V42" s="120" t="str">
        <f t="shared" si="6"/>
        <v/>
      </c>
      <c r="W42" s="120" t="str">
        <f t="shared" si="2"/>
        <v/>
      </c>
      <c r="X42" s="121" t="str">
        <f t="shared" si="7"/>
        <v/>
      </c>
      <c r="Y42" s="131"/>
      <c r="Z42" s="120" t="str">
        <f t="shared" si="8"/>
        <v/>
      </c>
      <c r="AA42" s="121" t="str">
        <f t="shared" si="9"/>
        <v/>
      </c>
      <c r="AB42" s="59" t="str">
        <f t="shared" si="10"/>
        <v/>
      </c>
      <c r="AC42" s="100" t="str">
        <f t="shared" ref="AC42:AC73" si="17">IF(AB42="","",VLOOKUP(AB42,$P$70:$Q$100,2))</f>
        <v/>
      </c>
      <c r="AD42" s="39" t="str">
        <f t="shared" si="11"/>
        <v/>
      </c>
      <c r="AE42" s="89"/>
      <c r="AG42" s="84" t="str">
        <f t="shared" si="16"/>
        <v/>
      </c>
      <c r="AH42" s="38"/>
      <c r="AI42" s="38"/>
      <c r="AJ42" s="38"/>
      <c r="AK42" s="3" t="str">
        <f t="shared" si="12"/>
        <v/>
      </c>
      <c r="AL42" s="3" t="str">
        <f t="shared" si="12"/>
        <v/>
      </c>
      <c r="AM42" s="3" t="str">
        <f t="shared" si="12"/>
        <v/>
      </c>
      <c r="AN42" s="3" t="str">
        <f t="shared" si="12"/>
        <v/>
      </c>
      <c r="AO42" s="3" t="str">
        <f t="shared" si="12"/>
        <v/>
      </c>
      <c r="AP42" s="3" t="str">
        <f t="shared" si="12"/>
        <v/>
      </c>
      <c r="AQ42" s="3" t="str">
        <f t="shared" si="12"/>
        <v/>
      </c>
      <c r="AR42" s="161"/>
      <c r="AS42" s="161"/>
      <c r="AT42" s="161"/>
      <c r="AU42" s="3" t="str">
        <f t="shared" si="13"/>
        <v/>
      </c>
      <c r="AV42" s="3" t="str">
        <f t="shared" si="13"/>
        <v/>
      </c>
      <c r="AW42" s="3" t="str">
        <f t="shared" si="13"/>
        <v/>
      </c>
      <c r="AX42" s="3" t="str">
        <f t="shared" si="13"/>
        <v/>
      </c>
      <c r="AY42" s="3" t="str">
        <f t="shared" si="13"/>
        <v/>
      </c>
      <c r="AZ42" s="3"/>
      <c r="BA42" s="3"/>
      <c r="BB42" s="3"/>
      <c r="BC42" s="3" t="str">
        <f t="shared" si="14"/>
        <v/>
      </c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</row>
    <row r="43" spans="1:78" ht="12" customHeight="1">
      <c r="A43" s="93" t="str">
        <f t="shared" si="15"/>
        <v/>
      </c>
      <c r="B43" s="108" t="str">
        <f>IF(Info!C43="","",UPPER(Info!C43))</f>
        <v/>
      </c>
      <c r="C43" s="110" t="str">
        <f>IF(Info!D43="","",UPPER(Info!D43))</f>
        <v/>
      </c>
      <c r="D43" s="111" t="str">
        <f>IF(Info!E43="","",UPPER(Info!E43))</f>
        <v/>
      </c>
      <c r="E43" s="112" t="str">
        <f>IF(Info!F43="","",UPPER(Info!F43))</f>
        <v/>
      </c>
      <c r="F43" s="110" t="str">
        <f>IF(Info!G43="","",UPPER(Info!G43))</f>
        <v/>
      </c>
      <c r="G43" s="131"/>
      <c r="H43" s="132"/>
      <c r="I43" s="132"/>
      <c r="J43" s="132"/>
      <c r="K43" s="132"/>
      <c r="L43" s="132"/>
      <c r="M43" s="132"/>
      <c r="N43" s="120" t="str">
        <f t="shared" si="4"/>
        <v/>
      </c>
      <c r="O43" s="120" t="str">
        <f t="shared" si="1"/>
        <v/>
      </c>
      <c r="P43" s="121" t="str">
        <f t="shared" si="5"/>
        <v/>
      </c>
      <c r="Q43" s="131"/>
      <c r="R43" s="132"/>
      <c r="S43" s="132"/>
      <c r="T43" s="132"/>
      <c r="U43" s="132"/>
      <c r="V43" s="120" t="str">
        <f t="shared" si="6"/>
        <v/>
      </c>
      <c r="W43" s="120" t="str">
        <f t="shared" si="2"/>
        <v/>
      </c>
      <c r="X43" s="121" t="str">
        <f t="shared" si="7"/>
        <v/>
      </c>
      <c r="Y43" s="131"/>
      <c r="Z43" s="120" t="str">
        <f t="shared" si="8"/>
        <v/>
      </c>
      <c r="AA43" s="121" t="str">
        <f t="shared" si="9"/>
        <v/>
      </c>
      <c r="AB43" s="59" t="str">
        <f t="shared" si="10"/>
        <v/>
      </c>
      <c r="AC43" s="100" t="str">
        <f t="shared" si="17"/>
        <v/>
      </c>
      <c r="AD43" s="39" t="str">
        <f t="shared" si="11"/>
        <v/>
      </c>
      <c r="AE43" s="89"/>
      <c r="AG43" s="84" t="str">
        <f t="shared" si="16"/>
        <v/>
      </c>
      <c r="AH43" s="38"/>
      <c r="AI43" s="38"/>
      <c r="AJ43" s="38"/>
      <c r="AK43" s="3" t="str">
        <f t="shared" si="12"/>
        <v/>
      </c>
      <c r="AL43" s="3" t="str">
        <f t="shared" si="12"/>
        <v/>
      </c>
      <c r="AM43" s="3" t="str">
        <f t="shared" si="12"/>
        <v/>
      </c>
      <c r="AN43" s="3" t="str">
        <f t="shared" si="12"/>
        <v/>
      </c>
      <c r="AO43" s="3" t="str">
        <f t="shared" si="12"/>
        <v/>
      </c>
      <c r="AP43" s="3" t="str">
        <f t="shared" si="12"/>
        <v/>
      </c>
      <c r="AQ43" s="3" t="str">
        <f t="shared" si="12"/>
        <v/>
      </c>
      <c r="AR43" s="161"/>
      <c r="AS43" s="161"/>
      <c r="AT43" s="161"/>
      <c r="AU43" s="3" t="str">
        <f t="shared" si="13"/>
        <v/>
      </c>
      <c r="AV43" s="3" t="str">
        <f t="shared" si="13"/>
        <v/>
      </c>
      <c r="AW43" s="3" t="str">
        <f t="shared" si="13"/>
        <v/>
      </c>
      <c r="AX43" s="3" t="str">
        <f t="shared" si="13"/>
        <v/>
      </c>
      <c r="AY43" s="3" t="str">
        <f t="shared" si="13"/>
        <v/>
      </c>
      <c r="AZ43" s="3"/>
      <c r="BA43" s="3"/>
      <c r="BB43" s="3"/>
      <c r="BC43" s="3" t="str">
        <f t="shared" si="14"/>
        <v/>
      </c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</row>
    <row r="44" spans="1:78" ht="12" customHeight="1">
      <c r="A44" s="93" t="str">
        <f t="shared" si="15"/>
        <v/>
      </c>
      <c r="B44" s="108" t="str">
        <f>IF(Info!C44="","",UPPER(Info!C44))</f>
        <v/>
      </c>
      <c r="C44" s="110" t="str">
        <f>IF(Info!D44="","",UPPER(Info!D44))</f>
        <v/>
      </c>
      <c r="D44" s="111" t="str">
        <f>IF(Info!E44="","",UPPER(Info!E44))</f>
        <v/>
      </c>
      <c r="E44" s="112" t="str">
        <f>IF(Info!F44="","",UPPER(Info!F44))</f>
        <v/>
      </c>
      <c r="F44" s="110" t="str">
        <f>IF(Info!G44="","",UPPER(Info!G44))</f>
        <v/>
      </c>
      <c r="G44" s="131"/>
      <c r="H44" s="132"/>
      <c r="I44" s="132"/>
      <c r="J44" s="132"/>
      <c r="K44" s="132"/>
      <c r="L44" s="132"/>
      <c r="M44" s="132"/>
      <c r="N44" s="120" t="str">
        <f t="shared" si="4"/>
        <v/>
      </c>
      <c r="O44" s="120" t="str">
        <f t="shared" si="1"/>
        <v/>
      </c>
      <c r="P44" s="121" t="str">
        <f t="shared" si="5"/>
        <v/>
      </c>
      <c r="Q44" s="131"/>
      <c r="R44" s="132"/>
      <c r="S44" s="132"/>
      <c r="T44" s="132"/>
      <c r="U44" s="132"/>
      <c r="V44" s="120" t="str">
        <f t="shared" si="6"/>
        <v/>
      </c>
      <c r="W44" s="120" t="str">
        <f t="shared" si="2"/>
        <v/>
      </c>
      <c r="X44" s="121" t="str">
        <f t="shared" si="7"/>
        <v/>
      </c>
      <c r="Y44" s="131"/>
      <c r="Z44" s="120" t="str">
        <f t="shared" si="8"/>
        <v/>
      </c>
      <c r="AA44" s="121" t="str">
        <f t="shared" si="9"/>
        <v/>
      </c>
      <c r="AB44" s="59" t="str">
        <f t="shared" si="10"/>
        <v/>
      </c>
      <c r="AC44" s="100" t="str">
        <f t="shared" si="17"/>
        <v/>
      </c>
      <c r="AD44" s="39" t="str">
        <f t="shared" si="11"/>
        <v/>
      </c>
      <c r="AE44" s="89"/>
      <c r="AG44" s="84" t="str">
        <f t="shared" si="16"/>
        <v/>
      </c>
      <c r="AH44" s="38"/>
      <c r="AI44" s="38"/>
      <c r="AJ44" s="38"/>
      <c r="AK44" s="3" t="str">
        <f t="shared" si="12"/>
        <v/>
      </c>
      <c r="AL44" s="3" t="str">
        <f t="shared" si="12"/>
        <v/>
      </c>
      <c r="AM44" s="3" t="str">
        <f t="shared" si="12"/>
        <v/>
      </c>
      <c r="AN44" s="3" t="str">
        <f t="shared" si="12"/>
        <v/>
      </c>
      <c r="AO44" s="3" t="str">
        <f t="shared" si="12"/>
        <v/>
      </c>
      <c r="AP44" s="3" t="str">
        <f t="shared" si="12"/>
        <v/>
      </c>
      <c r="AQ44" s="3" t="str">
        <f t="shared" si="12"/>
        <v/>
      </c>
      <c r="AR44" s="161"/>
      <c r="AS44" s="161"/>
      <c r="AT44" s="161"/>
      <c r="AU44" s="3" t="str">
        <f t="shared" si="13"/>
        <v/>
      </c>
      <c r="AV44" s="3" t="str">
        <f t="shared" si="13"/>
        <v/>
      </c>
      <c r="AW44" s="3" t="str">
        <f t="shared" si="13"/>
        <v/>
      </c>
      <c r="AX44" s="3" t="str">
        <f t="shared" si="13"/>
        <v/>
      </c>
      <c r="AY44" s="3" t="str">
        <f t="shared" si="13"/>
        <v/>
      </c>
      <c r="AZ44" s="3"/>
      <c r="BA44" s="3"/>
      <c r="BB44" s="3"/>
      <c r="BC44" s="3" t="str">
        <f t="shared" si="14"/>
        <v/>
      </c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</row>
    <row r="45" spans="1:78" ht="12" customHeight="1">
      <c r="A45" s="93" t="str">
        <f t="shared" si="15"/>
        <v/>
      </c>
      <c r="B45" s="108" t="str">
        <f>IF(Info!C45="","",UPPER(Info!C45))</f>
        <v/>
      </c>
      <c r="C45" s="110" t="str">
        <f>IF(Info!D45="","",UPPER(Info!D45))</f>
        <v/>
      </c>
      <c r="D45" s="111" t="str">
        <f>IF(Info!E45="","",UPPER(Info!E45))</f>
        <v/>
      </c>
      <c r="E45" s="112" t="str">
        <f>IF(Info!F45="","",UPPER(Info!F45))</f>
        <v/>
      </c>
      <c r="F45" s="110" t="str">
        <f>IF(Info!G45="","",UPPER(Info!G45))</f>
        <v/>
      </c>
      <c r="G45" s="131"/>
      <c r="H45" s="132"/>
      <c r="I45" s="132"/>
      <c r="J45" s="132"/>
      <c r="K45" s="132"/>
      <c r="L45" s="132"/>
      <c r="M45" s="132"/>
      <c r="N45" s="120" t="str">
        <f t="shared" si="4"/>
        <v/>
      </c>
      <c r="O45" s="120" t="str">
        <f t="shared" si="1"/>
        <v/>
      </c>
      <c r="P45" s="121" t="str">
        <f t="shared" si="5"/>
        <v/>
      </c>
      <c r="Q45" s="131"/>
      <c r="R45" s="132"/>
      <c r="S45" s="132"/>
      <c r="T45" s="132"/>
      <c r="U45" s="132"/>
      <c r="V45" s="120" t="str">
        <f t="shared" si="6"/>
        <v/>
      </c>
      <c r="W45" s="120" t="str">
        <f t="shared" si="2"/>
        <v/>
      </c>
      <c r="X45" s="121" t="str">
        <f t="shared" si="7"/>
        <v/>
      </c>
      <c r="Y45" s="131"/>
      <c r="Z45" s="120" t="str">
        <f t="shared" si="8"/>
        <v/>
      </c>
      <c r="AA45" s="121" t="str">
        <f t="shared" si="9"/>
        <v/>
      </c>
      <c r="AB45" s="59" t="str">
        <f t="shared" si="10"/>
        <v/>
      </c>
      <c r="AC45" s="100" t="str">
        <f t="shared" si="17"/>
        <v/>
      </c>
      <c r="AD45" s="39" t="str">
        <f t="shared" si="11"/>
        <v/>
      </c>
      <c r="AE45" s="89"/>
      <c r="AG45" s="84" t="str">
        <f t="shared" si="16"/>
        <v/>
      </c>
      <c r="AH45" s="38"/>
      <c r="AI45" s="38"/>
      <c r="AJ45" s="38"/>
      <c r="AK45" s="3" t="str">
        <f t="shared" si="12"/>
        <v/>
      </c>
      <c r="AL45" s="3" t="str">
        <f t="shared" si="12"/>
        <v/>
      </c>
      <c r="AM45" s="3" t="str">
        <f t="shared" si="12"/>
        <v/>
      </c>
      <c r="AN45" s="3" t="str">
        <f t="shared" si="12"/>
        <v/>
      </c>
      <c r="AO45" s="3" t="str">
        <f t="shared" si="12"/>
        <v/>
      </c>
      <c r="AP45" s="3" t="str">
        <f t="shared" si="12"/>
        <v/>
      </c>
      <c r="AQ45" s="3" t="str">
        <f t="shared" si="12"/>
        <v/>
      </c>
      <c r="AR45" s="161"/>
      <c r="AS45" s="161"/>
      <c r="AT45" s="161"/>
      <c r="AU45" s="3" t="str">
        <f t="shared" si="13"/>
        <v/>
      </c>
      <c r="AV45" s="3" t="str">
        <f t="shared" si="13"/>
        <v/>
      </c>
      <c r="AW45" s="3" t="str">
        <f t="shared" si="13"/>
        <v/>
      </c>
      <c r="AX45" s="3" t="str">
        <f t="shared" si="13"/>
        <v/>
      </c>
      <c r="AY45" s="3" t="str">
        <f t="shared" si="13"/>
        <v/>
      </c>
      <c r="AZ45" s="3"/>
      <c r="BA45" s="3"/>
      <c r="BB45" s="3"/>
      <c r="BC45" s="3" t="str">
        <f t="shared" si="14"/>
        <v/>
      </c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</row>
    <row r="46" spans="1:78" ht="12" customHeight="1">
      <c r="A46" s="93" t="str">
        <f t="shared" si="15"/>
        <v/>
      </c>
      <c r="B46" s="108" t="str">
        <f>IF(Info!C46="","",UPPER(Info!C46))</f>
        <v/>
      </c>
      <c r="C46" s="110" t="str">
        <f>IF(Info!D46="","",UPPER(Info!D46))</f>
        <v/>
      </c>
      <c r="D46" s="111" t="str">
        <f>IF(Info!E46="","",UPPER(Info!E46))</f>
        <v/>
      </c>
      <c r="E46" s="112" t="str">
        <f>IF(Info!F46="","",UPPER(Info!F46))</f>
        <v/>
      </c>
      <c r="F46" s="110" t="str">
        <f>IF(Info!G46="","",UPPER(Info!G46))</f>
        <v/>
      </c>
      <c r="G46" s="131"/>
      <c r="H46" s="132"/>
      <c r="I46" s="132"/>
      <c r="J46" s="132"/>
      <c r="K46" s="132"/>
      <c r="L46" s="132"/>
      <c r="M46" s="132"/>
      <c r="N46" s="120" t="str">
        <f t="shared" si="4"/>
        <v/>
      </c>
      <c r="O46" s="120" t="str">
        <f t="shared" si="1"/>
        <v/>
      </c>
      <c r="P46" s="121" t="str">
        <f t="shared" si="5"/>
        <v/>
      </c>
      <c r="Q46" s="131"/>
      <c r="R46" s="132"/>
      <c r="S46" s="132"/>
      <c r="T46" s="132"/>
      <c r="U46" s="132"/>
      <c r="V46" s="120" t="str">
        <f t="shared" si="6"/>
        <v/>
      </c>
      <c r="W46" s="120" t="str">
        <f t="shared" si="2"/>
        <v/>
      </c>
      <c r="X46" s="121" t="str">
        <f t="shared" si="7"/>
        <v/>
      </c>
      <c r="Y46" s="131"/>
      <c r="Z46" s="120" t="str">
        <f t="shared" si="8"/>
        <v/>
      </c>
      <c r="AA46" s="121" t="str">
        <f t="shared" si="9"/>
        <v/>
      </c>
      <c r="AB46" s="59" t="str">
        <f t="shared" si="10"/>
        <v/>
      </c>
      <c r="AC46" s="100" t="str">
        <f t="shared" si="17"/>
        <v/>
      </c>
      <c r="AD46" s="39" t="str">
        <f t="shared" si="11"/>
        <v/>
      </c>
      <c r="AE46" s="89"/>
      <c r="AG46" s="84" t="str">
        <f t="shared" si="16"/>
        <v/>
      </c>
      <c r="AH46" s="38"/>
      <c r="AI46" s="38"/>
      <c r="AJ46" s="38"/>
      <c r="AK46" s="3" t="str">
        <f t="shared" si="12"/>
        <v/>
      </c>
      <c r="AL46" s="3" t="str">
        <f t="shared" si="12"/>
        <v/>
      </c>
      <c r="AM46" s="3" t="str">
        <f t="shared" si="12"/>
        <v/>
      </c>
      <c r="AN46" s="3" t="str">
        <f t="shared" si="12"/>
        <v/>
      </c>
      <c r="AO46" s="3" t="str">
        <f t="shared" si="12"/>
        <v/>
      </c>
      <c r="AP46" s="3" t="str">
        <f t="shared" si="12"/>
        <v/>
      </c>
      <c r="AQ46" s="3" t="str">
        <f t="shared" si="12"/>
        <v/>
      </c>
      <c r="AR46" s="161"/>
      <c r="AS46" s="161"/>
      <c r="AT46" s="161"/>
      <c r="AU46" s="3" t="str">
        <f t="shared" si="13"/>
        <v/>
      </c>
      <c r="AV46" s="3" t="str">
        <f t="shared" si="13"/>
        <v/>
      </c>
      <c r="AW46" s="3" t="str">
        <f t="shared" si="13"/>
        <v/>
      </c>
      <c r="AX46" s="3" t="str">
        <f t="shared" si="13"/>
        <v/>
      </c>
      <c r="AY46" s="3" t="str">
        <f t="shared" si="13"/>
        <v/>
      </c>
      <c r="AZ46" s="3"/>
      <c r="BA46" s="3"/>
      <c r="BB46" s="3"/>
      <c r="BC46" s="3" t="str">
        <f t="shared" si="14"/>
        <v/>
      </c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</row>
    <row r="47" spans="1:78" ht="12" customHeight="1">
      <c r="A47" s="93" t="str">
        <f t="shared" si="15"/>
        <v/>
      </c>
      <c r="B47" s="108" t="str">
        <f>IF(Info!C47="","",UPPER(Info!C47))</f>
        <v/>
      </c>
      <c r="C47" s="110" t="str">
        <f>IF(Info!D47="","",UPPER(Info!D47))</f>
        <v/>
      </c>
      <c r="D47" s="111" t="str">
        <f>IF(Info!E47="","",UPPER(Info!E47))</f>
        <v/>
      </c>
      <c r="E47" s="112" t="str">
        <f>IF(Info!F47="","",UPPER(Info!F47))</f>
        <v/>
      </c>
      <c r="F47" s="110" t="str">
        <f>IF(Info!G47="","",UPPER(Info!G47))</f>
        <v/>
      </c>
      <c r="G47" s="131"/>
      <c r="H47" s="132"/>
      <c r="I47" s="132"/>
      <c r="J47" s="132"/>
      <c r="K47" s="132"/>
      <c r="L47" s="132"/>
      <c r="M47" s="132"/>
      <c r="N47" s="120" t="str">
        <f t="shared" si="4"/>
        <v/>
      </c>
      <c r="O47" s="120" t="str">
        <f t="shared" si="1"/>
        <v/>
      </c>
      <c r="P47" s="121" t="str">
        <f t="shared" si="5"/>
        <v/>
      </c>
      <c r="Q47" s="131"/>
      <c r="R47" s="132"/>
      <c r="S47" s="132"/>
      <c r="T47" s="132"/>
      <c r="U47" s="132"/>
      <c r="V47" s="120" t="str">
        <f t="shared" si="6"/>
        <v/>
      </c>
      <c r="W47" s="120" t="str">
        <f t="shared" si="2"/>
        <v/>
      </c>
      <c r="X47" s="121" t="str">
        <f t="shared" si="7"/>
        <v/>
      </c>
      <c r="Y47" s="131"/>
      <c r="Z47" s="120" t="str">
        <f t="shared" si="8"/>
        <v/>
      </c>
      <c r="AA47" s="121" t="str">
        <f t="shared" si="9"/>
        <v/>
      </c>
      <c r="AB47" s="59" t="str">
        <f t="shared" si="10"/>
        <v/>
      </c>
      <c r="AC47" s="100" t="str">
        <f t="shared" si="17"/>
        <v/>
      </c>
      <c r="AD47" s="39" t="str">
        <f t="shared" si="11"/>
        <v/>
      </c>
      <c r="AE47" s="89"/>
      <c r="AG47" s="84" t="str">
        <f t="shared" si="16"/>
        <v/>
      </c>
      <c r="AH47" s="38"/>
      <c r="AI47" s="38"/>
      <c r="AJ47" s="38"/>
      <c r="AK47" s="3" t="str">
        <f t="shared" si="12"/>
        <v/>
      </c>
      <c r="AL47" s="3" t="str">
        <f t="shared" si="12"/>
        <v/>
      </c>
      <c r="AM47" s="3" t="str">
        <f t="shared" si="12"/>
        <v/>
      </c>
      <c r="AN47" s="3" t="str">
        <f t="shared" si="12"/>
        <v/>
      </c>
      <c r="AO47" s="3" t="str">
        <f t="shared" si="12"/>
        <v/>
      </c>
      <c r="AP47" s="3" t="str">
        <f t="shared" si="12"/>
        <v/>
      </c>
      <c r="AQ47" s="3" t="str">
        <f t="shared" si="12"/>
        <v/>
      </c>
      <c r="AR47" s="161"/>
      <c r="AS47" s="161"/>
      <c r="AT47" s="161"/>
      <c r="AU47" s="3" t="str">
        <f t="shared" si="13"/>
        <v/>
      </c>
      <c r="AV47" s="3" t="str">
        <f t="shared" si="13"/>
        <v/>
      </c>
      <c r="AW47" s="3" t="str">
        <f t="shared" si="13"/>
        <v/>
      </c>
      <c r="AX47" s="3" t="str">
        <f t="shared" si="13"/>
        <v/>
      </c>
      <c r="AY47" s="3" t="str">
        <f t="shared" si="13"/>
        <v/>
      </c>
      <c r="AZ47" s="3"/>
      <c r="BA47" s="3"/>
      <c r="BB47" s="3"/>
      <c r="BC47" s="3" t="str">
        <f t="shared" si="14"/>
        <v/>
      </c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</row>
    <row r="48" spans="1:78" ht="12" customHeight="1">
      <c r="A48" s="93" t="str">
        <f t="shared" si="15"/>
        <v/>
      </c>
      <c r="B48" s="108" t="str">
        <f>IF(Info!C48="","",UPPER(Info!C48))</f>
        <v/>
      </c>
      <c r="C48" s="110" t="str">
        <f>IF(Info!D48="","",UPPER(Info!D48))</f>
        <v/>
      </c>
      <c r="D48" s="111" t="str">
        <f>IF(Info!E48="","",UPPER(Info!E48))</f>
        <v/>
      </c>
      <c r="E48" s="112" t="str">
        <f>IF(Info!F48="","",UPPER(Info!F48))</f>
        <v/>
      </c>
      <c r="F48" s="110" t="str">
        <f>IF(Info!G48="","",UPPER(Info!G48))</f>
        <v/>
      </c>
      <c r="G48" s="131"/>
      <c r="H48" s="132"/>
      <c r="I48" s="132"/>
      <c r="J48" s="132"/>
      <c r="K48" s="132"/>
      <c r="L48" s="132"/>
      <c r="M48" s="132"/>
      <c r="N48" s="120" t="str">
        <f t="shared" si="4"/>
        <v/>
      </c>
      <c r="O48" s="120" t="str">
        <f t="shared" si="1"/>
        <v/>
      </c>
      <c r="P48" s="121" t="str">
        <f t="shared" si="5"/>
        <v/>
      </c>
      <c r="Q48" s="131"/>
      <c r="R48" s="132"/>
      <c r="S48" s="132"/>
      <c r="T48" s="132"/>
      <c r="U48" s="132"/>
      <c r="V48" s="120" t="str">
        <f t="shared" si="6"/>
        <v/>
      </c>
      <c r="W48" s="120" t="str">
        <f t="shared" si="2"/>
        <v/>
      </c>
      <c r="X48" s="121" t="str">
        <f t="shared" si="7"/>
        <v/>
      </c>
      <c r="Y48" s="131"/>
      <c r="Z48" s="120" t="str">
        <f t="shared" si="8"/>
        <v/>
      </c>
      <c r="AA48" s="121" t="str">
        <f t="shared" si="9"/>
        <v/>
      </c>
      <c r="AB48" s="59" t="str">
        <f t="shared" si="10"/>
        <v/>
      </c>
      <c r="AC48" s="100" t="str">
        <f t="shared" si="17"/>
        <v/>
      </c>
      <c r="AD48" s="39" t="str">
        <f t="shared" si="11"/>
        <v/>
      </c>
      <c r="AE48" s="89"/>
      <c r="AG48" s="84" t="str">
        <f t="shared" si="16"/>
        <v/>
      </c>
      <c r="AH48" s="38"/>
      <c r="AI48" s="38"/>
      <c r="AJ48" s="38"/>
      <c r="AK48" s="3" t="str">
        <f t="shared" si="12"/>
        <v/>
      </c>
      <c r="AL48" s="3" t="str">
        <f t="shared" si="12"/>
        <v/>
      </c>
      <c r="AM48" s="3" t="str">
        <f t="shared" si="12"/>
        <v/>
      </c>
      <c r="AN48" s="3" t="str">
        <f t="shared" ref="AK48:AQ60" si="18">IF(J$10="","",IF(J48&gt;=(0.6*(J$10)),J48,""))</f>
        <v/>
      </c>
      <c r="AO48" s="3" t="str">
        <f t="shared" si="18"/>
        <v/>
      </c>
      <c r="AP48" s="3" t="str">
        <f t="shared" si="18"/>
        <v/>
      </c>
      <c r="AQ48" s="3" t="str">
        <f t="shared" si="18"/>
        <v/>
      </c>
      <c r="AR48" s="161"/>
      <c r="AS48" s="161"/>
      <c r="AT48" s="161"/>
      <c r="AU48" s="3" t="str">
        <f t="shared" si="13"/>
        <v/>
      </c>
      <c r="AV48" s="3" t="str">
        <f t="shared" si="13"/>
        <v/>
      </c>
      <c r="AW48" s="3" t="str">
        <f t="shared" si="13"/>
        <v/>
      </c>
      <c r="AX48" s="3" t="str">
        <f t="shared" si="13"/>
        <v/>
      </c>
      <c r="AY48" s="3" t="str">
        <f t="shared" si="13"/>
        <v/>
      </c>
      <c r="AZ48" s="3"/>
      <c r="BA48" s="3"/>
      <c r="BB48" s="3"/>
      <c r="BC48" s="3" t="str">
        <f t="shared" si="14"/>
        <v/>
      </c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</row>
    <row r="49" spans="1:78" ht="12" customHeight="1">
      <c r="A49" s="93" t="str">
        <f t="shared" si="15"/>
        <v/>
      </c>
      <c r="B49" s="108" t="str">
        <f>IF(Info!C49="","",UPPER(Info!C49))</f>
        <v/>
      </c>
      <c r="C49" s="110" t="str">
        <f>IF(Info!D49="","",UPPER(Info!D49))</f>
        <v/>
      </c>
      <c r="D49" s="111" t="str">
        <f>IF(Info!E49="","",UPPER(Info!E49))</f>
        <v/>
      </c>
      <c r="E49" s="112" t="str">
        <f>IF(Info!F49="","",UPPER(Info!F49))</f>
        <v/>
      </c>
      <c r="F49" s="110" t="str">
        <f>IF(Info!G49="","",UPPER(Info!G49))</f>
        <v/>
      </c>
      <c r="G49" s="131"/>
      <c r="H49" s="132"/>
      <c r="I49" s="132"/>
      <c r="J49" s="132"/>
      <c r="K49" s="132"/>
      <c r="L49" s="132"/>
      <c r="M49" s="132"/>
      <c r="N49" s="120" t="str">
        <f t="shared" si="4"/>
        <v/>
      </c>
      <c r="O49" s="120" t="str">
        <f t="shared" si="1"/>
        <v/>
      </c>
      <c r="P49" s="121" t="str">
        <f t="shared" si="5"/>
        <v/>
      </c>
      <c r="Q49" s="131"/>
      <c r="R49" s="132"/>
      <c r="S49" s="132"/>
      <c r="T49" s="132"/>
      <c r="U49" s="132"/>
      <c r="V49" s="120" t="str">
        <f t="shared" si="6"/>
        <v/>
      </c>
      <c r="W49" s="120" t="str">
        <f t="shared" si="2"/>
        <v/>
      </c>
      <c r="X49" s="121" t="str">
        <f t="shared" si="7"/>
        <v/>
      </c>
      <c r="Y49" s="131"/>
      <c r="Z49" s="120" t="str">
        <f t="shared" si="8"/>
        <v/>
      </c>
      <c r="AA49" s="121" t="str">
        <f t="shared" si="9"/>
        <v/>
      </c>
      <c r="AB49" s="59" t="str">
        <f t="shared" si="10"/>
        <v/>
      </c>
      <c r="AC49" s="100" t="str">
        <f t="shared" si="17"/>
        <v/>
      </c>
      <c r="AD49" s="39" t="str">
        <f t="shared" si="11"/>
        <v/>
      </c>
      <c r="AE49" s="89"/>
      <c r="AG49" s="84" t="str">
        <f t="shared" si="16"/>
        <v/>
      </c>
      <c r="AH49" s="38"/>
      <c r="AI49" s="38"/>
      <c r="AJ49" s="38"/>
      <c r="AK49" s="3" t="str">
        <f t="shared" si="18"/>
        <v/>
      </c>
      <c r="AL49" s="3" t="str">
        <f t="shared" si="18"/>
        <v/>
      </c>
      <c r="AM49" s="3" t="str">
        <f t="shared" si="18"/>
        <v/>
      </c>
      <c r="AN49" s="3" t="str">
        <f t="shared" si="18"/>
        <v/>
      </c>
      <c r="AO49" s="3" t="str">
        <f t="shared" si="18"/>
        <v/>
      </c>
      <c r="AP49" s="3" t="str">
        <f t="shared" si="18"/>
        <v/>
      </c>
      <c r="AQ49" s="3" t="str">
        <f t="shared" si="18"/>
        <v/>
      </c>
      <c r="AR49" s="161"/>
      <c r="AS49" s="161"/>
      <c r="AT49" s="161"/>
      <c r="AU49" s="3" t="str">
        <f t="shared" si="13"/>
        <v/>
      </c>
      <c r="AV49" s="3" t="str">
        <f t="shared" si="13"/>
        <v/>
      </c>
      <c r="AW49" s="3" t="str">
        <f t="shared" si="13"/>
        <v/>
      </c>
      <c r="AX49" s="3" t="str">
        <f t="shared" si="13"/>
        <v/>
      </c>
      <c r="AY49" s="3" t="str">
        <f t="shared" si="13"/>
        <v/>
      </c>
      <c r="AZ49" s="3"/>
      <c r="BA49" s="3"/>
      <c r="BB49" s="3"/>
      <c r="BC49" s="3" t="str">
        <f t="shared" si="14"/>
        <v/>
      </c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</row>
    <row r="50" spans="1:78" ht="12" customHeight="1">
      <c r="A50" s="93" t="str">
        <f t="shared" si="15"/>
        <v/>
      </c>
      <c r="B50" s="108" t="str">
        <f>IF(Info!C50="","",UPPER(Info!C50))</f>
        <v/>
      </c>
      <c r="C50" s="110" t="str">
        <f>IF(Info!D50="","",UPPER(Info!D50))</f>
        <v/>
      </c>
      <c r="D50" s="111" t="str">
        <f>IF(Info!E50="","",UPPER(Info!E50))</f>
        <v/>
      </c>
      <c r="E50" s="112" t="str">
        <f>IF(Info!F50="","",UPPER(Info!F50))</f>
        <v/>
      </c>
      <c r="F50" s="110" t="str">
        <f>IF(Info!G50="","",UPPER(Info!G50))</f>
        <v/>
      </c>
      <c r="G50" s="131"/>
      <c r="H50" s="132"/>
      <c r="I50" s="132"/>
      <c r="J50" s="132"/>
      <c r="K50" s="132"/>
      <c r="L50" s="132"/>
      <c r="M50" s="132"/>
      <c r="N50" s="120" t="str">
        <f t="shared" si="4"/>
        <v/>
      </c>
      <c r="O50" s="120" t="str">
        <f t="shared" si="1"/>
        <v/>
      </c>
      <c r="P50" s="121" t="str">
        <f t="shared" si="5"/>
        <v/>
      </c>
      <c r="Q50" s="131"/>
      <c r="R50" s="132"/>
      <c r="S50" s="132"/>
      <c r="T50" s="132"/>
      <c r="U50" s="132"/>
      <c r="V50" s="120" t="str">
        <f t="shared" si="6"/>
        <v/>
      </c>
      <c r="W50" s="120" t="str">
        <f t="shared" si="2"/>
        <v/>
      </c>
      <c r="X50" s="121" t="str">
        <f t="shared" si="7"/>
        <v/>
      </c>
      <c r="Y50" s="131"/>
      <c r="Z50" s="120" t="str">
        <f t="shared" si="8"/>
        <v/>
      </c>
      <c r="AA50" s="121" t="str">
        <f t="shared" si="9"/>
        <v/>
      </c>
      <c r="AB50" s="59" t="str">
        <f t="shared" si="10"/>
        <v/>
      </c>
      <c r="AC50" s="100" t="str">
        <f t="shared" si="17"/>
        <v/>
      </c>
      <c r="AD50" s="39" t="str">
        <f t="shared" si="11"/>
        <v/>
      </c>
      <c r="AE50" s="89"/>
      <c r="AG50" s="84" t="str">
        <f t="shared" si="16"/>
        <v/>
      </c>
      <c r="AH50" s="38"/>
      <c r="AI50" s="38"/>
      <c r="AJ50" s="38"/>
      <c r="AK50" s="3" t="str">
        <f t="shared" si="18"/>
        <v/>
      </c>
      <c r="AL50" s="3" t="str">
        <f t="shared" si="18"/>
        <v/>
      </c>
      <c r="AM50" s="3" t="str">
        <f t="shared" si="18"/>
        <v/>
      </c>
      <c r="AN50" s="3" t="str">
        <f t="shared" si="18"/>
        <v/>
      </c>
      <c r="AO50" s="3" t="str">
        <f t="shared" si="18"/>
        <v/>
      </c>
      <c r="AP50" s="3" t="str">
        <f t="shared" si="18"/>
        <v/>
      </c>
      <c r="AQ50" s="3" t="str">
        <f t="shared" si="18"/>
        <v/>
      </c>
      <c r="AR50" s="161"/>
      <c r="AS50" s="161"/>
      <c r="AT50" s="161"/>
      <c r="AU50" s="3" t="str">
        <f t="shared" si="13"/>
        <v/>
      </c>
      <c r="AV50" s="3" t="str">
        <f t="shared" si="13"/>
        <v/>
      </c>
      <c r="AW50" s="3" t="str">
        <f t="shared" si="13"/>
        <v/>
      </c>
      <c r="AX50" s="3" t="str">
        <f t="shared" si="13"/>
        <v/>
      </c>
      <c r="AY50" s="3" t="str">
        <f t="shared" si="13"/>
        <v/>
      </c>
      <c r="AZ50" s="3"/>
      <c r="BA50" s="3"/>
      <c r="BB50" s="3"/>
      <c r="BC50" s="3" t="str">
        <f t="shared" si="14"/>
        <v/>
      </c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</row>
    <row r="51" spans="1:78" ht="12" customHeight="1">
      <c r="A51" s="93" t="str">
        <f t="shared" si="15"/>
        <v/>
      </c>
      <c r="B51" s="108" t="str">
        <f>IF(Info!C51="","",UPPER(Info!C51))</f>
        <v/>
      </c>
      <c r="C51" s="110" t="str">
        <f>IF(Info!D51="","",UPPER(Info!D51))</f>
        <v/>
      </c>
      <c r="D51" s="111" t="str">
        <f>IF(Info!E51="","",UPPER(Info!E51))</f>
        <v/>
      </c>
      <c r="E51" s="112" t="str">
        <f>IF(Info!F51="","",UPPER(Info!F51))</f>
        <v/>
      </c>
      <c r="F51" s="110" t="str">
        <f>IF(Info!G51="","",UPPER(Info!G51))</f>
        <v/>
      </c>
      <c r="G51" s="131"/>
      <c r="H51" s="132"/>
      <c r="I51" s="132"/>
      <c r="J51" s="132"/>
      <c r="K51" s="132"/>
      <c r="L51" s="132"/>
      <c r="M51" s="132"/>
      <c r="N51" s="120" t="str">
        <f t="shared" si="4"/>
        <v/>
      </c>
      <c r="O51" s="120" t="str">
        <f t="shared" si="1"/>
        <v/>
      </c>
      <c r="P51" s="121" t="str">
        <f t="shared" si="5"/>
        <v/>
      </c>
      <c r="Q51" s="131"/>
      <c r="R51" s="132"/>
      <c r="S51" s="132"/>
      <c r="T51" s="132"/>
      <c r="U51" s="132"/>
      <c r="V51" s="120" t="str">
        <f t="shared" si="6"/>
        <v/>
      </c>
      <c r="W51" s="120" t="str">
        <f t="shared" si="2"/>
        <v/>
      </c>
      <c r="X51" s="121" t="str">
        <f t="shared" si="7"/>
        <v/>
      </c>
      <c r="Y51" s="131"/>
      <c r="Z51" s="120" t="str">
        <f t="shared" si="8"/>
        <v/>
      </c>
      <c r="AA51" s="121" t="str">
        <f t="shared" si="9"/>
        <v/>
      </c>
      <c r="AB51" s="59" t="str">
        <f t="shared" si="10"/>
        <v/>
      </c>
      <c r="AC51" s="100" t="str">
        <f t="shared" si="17"/>
        <v/>
      </c>
      <c r="AD51" s="39" t="str">
        <f t="shared" si="11"/>
        <v/>
      </c>
      <c r="AE51" s="89"/>
      <c r="AG51" s="84"/>
      <c r="AH51" s="38"/>
      <c r="AI51" s="38"/>
      <c r="AJ51" s="38"/>
      <c r="AK51" s="3" t="str">
        <f t="shared" si="18"/>
        <v/>
      </c>
      <c r="AL51" s="3" t="str">
        <f t="shared" si="18"/>
        <v/>
      </c>
      <c r="AM51" s="3" t="str">
        <f t="shared" si="18"/>
        <v/>
      </c>
      <c r="AN51" s="3" t="str">
        <f t="shared" si="18"/>
        <v/>
      </c>
      <c r="AO51" s="3" t="str">
        <f t="shared" si="18"/>
        <v/>
      </c>
      <c r="AP51" s="3" t="str">
        <f t="shared" si="18"/>
        <v/>
      </c>
      <c r="AQ51" s="3" t="str">
        <f t="shared" si="18"/>
        <v/>
      </c>
      <c r="AR51" s="161"/>
      <c r="AS51" s="161"/>
      <c r="AT51" s="161"/>
      <c r="AU51" s="3" t="str">
        <f t="shared" si="13"/>
        <v/>
      </c>
      <c r="AV51" s="3" t="str">
        <f t="shared" si="13"/>
        <v/>
      </c>
      <c r="AW51" s="3" t="str">
        <f t="shared" si="13"/>
        <v/>
      </c>
      <c r="AX51" s="3" t="str">
        <f t="shared" si="13"/>
        <v/>
      </c>
      <c r="AY51" s="3" t="str">
        <f t="shared" si="13"/>
        <v/>
      </c>
      <c r="AZ51" s="3"/>
      <c r="BA51" s="3"/>
      <c r="BB51" s="3"/>
      <c r="BC51" s="3" t="str">
        <f t="shared" si="14"/>
        <v/>
      </c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</row>
    <row r="52" spans="1:78" ht="12" customHeight="1">
      <c r="A52" s="93" t="str">
        <f t="shared" si="15"/>
        <v/>
      </c>
      <c r="B52" s="108" t="str">
        <f>IF(Info!C52="","",UPPER(Info!C52))</f>
        <v/>
      </c>
      <c r="C52" s="110" t="str">
        <f>IF(Info!D52="","",UPPER(Info!D52))</f>
        <v/>
      </c>
      <c r="D52" s="111" t="str">
        <f>IF(Info!E52="","",UPPER(Info!E52))</f>
        <v/>
      </c>
      <c r="E52" s="112" t="str">
        <f>IF(Info!F52="","",UPPER(Info!F52))</f>
        <v/>
      </c>
      <c r="F52" s="110" t="str">
        <f>IF(Info!G52="","",UPPER(Info!G52))</f>
        <v/>
      </c>
      <c r="G52" s="131"/>
      <c r="H52" s="132"/>
      <c r="I52" s="132"/>
      <c r="J52" s="132"/>
      <c r="K52" s="132"/>
      <c r="L52" s="132"/>
      <c r="M52" s="132"/>
      <c r="N52" s="120" t="str">
        <f t="shared" si="4"/>
        <v/>
      </c>
      <c r="O52" s="120" t="str">
        <f t="shared" si="1"/>
        <v/>
      </c>
      <c r="P52" s="121" t="str">
        <f t="shared" si="5"/>
        <v/>
      </c>
      <c r="Q52" s="131"/>
      <c r="R52" s="132"/>
      <c r="S52" s="132"/>
      <c r="T52" s="132"/>
      <c r="U52" s="132"/>
      <c r="V52" s="120" t="str">
        <f t="shared" si="6"/>
        <v/>
      </c>
      <c r="W52" s="120" t="str">
        <f t="shared" si="2"/>
        <v/>
      </c>
      <c r="X52" s="121" t="str">
        <f t="shared" si="7"/>
        <v/>
      </c>
      <c r="Y52" s="131"/>
      <c r="Z52" s="120" t="str">
        <f t="shared" si="8"/>
        <v/>
      </c>
      <c r="AA52" s="121" t="str">
        <f t="shared" si="9"/>
        <v/>
      </c>
      <c r="AB52" s="59" t="str">
        <f t="shared" si="10"/>
        <v/>
      </c>
      <c r="AC52" s="100" t="str">
        <f t="shared" si="17"/>
        <v/>
      </c>
      <c r="AD52" s="39" t="str">
        <f t="shared" si="11"/>
        <v/>
      </c>
      <c r="AE52" s="89"/>
      <c r="AG52" s="84"/>
      <c r="AH52" s="38"/>
      <c r="AI52" s="38"/>
      <c r="AJ52" s="38"/>
      <c r="AK52" s="3" t="str">
        <f t="shared" si="18"/>
        <v/>
      </c>
      <c r="AL52" s="3" t="str">
        <f t="shared" si="18"/>
        <v/>
      </c>
      <c r="AM52" s="3" t="str">
        <f t="shared" si="18"/>
        <v/>
      </c>
      <c r="AN52" s="3" t="str">
        <f t="shared" si="18"/>
        <v/>
      </c>
      <c r="AO52" s="3" t="str">
        <f t="shared" si="18"/>
        <v/>
      </c>
      <c r="AP52" s="3" t="str">
        <f t="shared" si="18"/>
        <v/>
      </c>
      <c r="AQ52" s="3" t="str">
        <f t="shared" si="18"/>
        <v/>
      </c>
      <c r="AR52" s="161"/>
      <c r="AS52" s="161"/>
      <c r="AT52" s="161"/>
      <c r="AU52" s="3" t="str">
        <f t="shared" si="13"/>
        <v/>
      </c>
      <c r="AV52" s="3" t="str">
        <f t="shared" si="13"/>
        <v/>
      </c>
      <c r="AW52" s="3" t="str">
        <f t="shared" si="13"/>
        <v/>
      </c>
      <c r="AX52" s="3" t="str">
        <f t="shared" si="13"/>
        <v/>
      </c>
      <c r="AY52" s="3" t="str">
        <f t="shared" si="13"/>
        <v/>
      </c>
      <c r="AZ52" s="3"/>
      <c r="BA52" s="3"/>
      <c r="BB52" s="3"/>
      <c r="BC52" s="3" t="str">
        <f t="shared" si="14"/>
        <v/>
      </c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</row>
    <row r="53" spans="1:78" ht="12" customHeight="1">
      <c r="A53" s="93" t="str">
        <f t="shared" si="15"/>
        <v/>
      </c>
      <c r="B53" s="108" t="str">
        <f>IF(Info!C53="","",UPPER(Info!C53))</f>
        <v/>
      </c>
      <c r="C53" s="110" t="str">
        <f>IF(Info!D53="","",UPPER(Info!D53))</f>
        <v/>
      </c>
      <c r="D53" s="111" t="str">
        <f>IF(Info!E53="","",UPPER(Info!E53))</f>
        <v/>
      </c>
      <c r="E53" s="112" t="str">
        <f>IF(Info!F53="","",UPPER(Info!F53))</f>
        <v/>
      </c>
      <c r="F53" s="110" t="str">
        <f>IF(Info!G53="","",UPPER(Info!G53))</f>
        <v/>
      </c>
      <c r="G53" s="131"/>
      <c r="H53" s="132"/>
      <c r="I53" s="132"/>
      <c r="J53" s="132"/>
      <c r="K53" s="132"/>
      <c r="L53" s="132"/>
      <c r="M53" s="132"/>
      <c r="N53" s="120" t="str">
        <f t="shared" si="4"/>
        <v/>
      </c>
      <c r="O53" s="120" t="str">
        <f t="shared" si="1"/>
        <v/>
      </c>
      <c r="P53" s="121" t="str">
        <f t="shared" si="5"/>
        <v/>
      </c>
      <c r="Q53" s="131"/>
      <c r="R53" s="132"/>
      <c r="S53" s="132"/>
      <c r="T53" s="132"/>
      <c r="U53" s="132"/>
      <c r="V53" s="120" t="str">
        <f t="shared" si="6"/>
        <v/>
      </c>
      <c r="W53" s="120" t="str">
        <f t="shared" si="2"/>
        <v/>
      </c>
      <c r="X53" s="121" t="str">
        <f t="shared" si="7"/>
        <v/>
      </c>
      <c r="Y53" s="131"/>
      <c r="Z53" s="120" t="str">
        <f t="shared" si="8"/>
        <v/>
      </c>
      <c r="AA53" s="121" t="str">
        <f t="shared" si="9"/>
        <v/>
      </c>
      <c r="AB53" s="59" t="str">
        <f t="shared" si="10"/>
        <v/>
      </c>
      <c r="AC53" s="100" t="str">
        <f t="shared" si="17"/>
        <v/>
      </c>
      <c r="AD53" s="39" t="str">
        <f t="shared" si="11"/>
        <v/>
      </c>
      <c r="AE53" s="89"/>
      <c r="AG53" s="84"/>
      <c r="AH53" s="38"/>
      <c r="AI53" s="38"/>
      <c r="AJ53" s="38"/>
      <c r="AK53" s="3" t="str">
        <f t="shared" si="18"/>
        <v/>
      </c>
      <c r="AL53" s="3" t="str">
        <f t="shared" si="18"/>
        <v/>
      </c>
      <c r="AM53" s="3" t="str">
        <f t="shared" si="18"/>
        <v/>
      </c>
      <c r="AN53" s="3" t="str">
        <f t="shared" si="18"/>
        <v/>
      </c>
      <c r="AO53" s="3" t="str">
        <f t="shared" si="18"/>
        <v/>
      </c>
      <c r="AP53" s="3" t="str">
        <f t="shared" si="18"/>
        <v/>
      </c>
      <c r="AQ53" s="3" t="str">
        <f t="shared" si="18"/>
        <v/>
      </c>
      <c r="AR53" s="161"/>
      <c r="AS53" s="161"/>
      <c r="AT53" s="161"/>
      <c r="AU53" s="3" t="str">
        <f t="shared" si="13"/>
        <v/>
      </c>
      <c r="AV53" s="3" t="str">
        <f t="shared" si="13"/>
        <v/>
      </c>
      <c r="AW53" s="3" t="str">
        <f t="shared" si="13"/>
        <v/>
      </c>
      <c r="AX53" s="3" t="str">
        <f t="shared" si="13"/>
        <v/>
      </c>
      <c r="AY53" s="3" t="str">
        <f t="shared" si="13"/>
        <v/>
      </c>
      <c r="AZ53" s="3"/>
      <c r="BA53" s="3"/>
      <c r="BB53" s="3"/>
      <c r="BC53" s="3" t="str">
        <f t="shared" si="14"/>
        <v/>
      </c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</row>
    <row r="54" spans="1:78" ht="12" customHeight="1">
      <c r="A54" s="93" t="str">
        <f t="shared" si="15"/>
        <v/>
      </c>
      <c r="B54" s="108" t="str">
        <f>IF(Info!C54="","",UPPER(Info!C54))</f>
        <v/>
      </c>
      <c r="C54" s="110" t="str">
        <f>IF(Info!D54="","",UPPER(Info!D54))</f>
        <v/>
      </c>
      <c r="D54" s="111" t="str">
        <f>IF(Info!E54="","",UPPER(Info!E54))</f>
        <v/>
      </c>
      <c r="E54" s="112" t="str">
        <f>IF(Info!F54="","",UPPER(Info!F54))</f>
        <v/>
      </c>
      <c r="F54" s="110" t="str">
        <f>IF(Info!G54="","",UPPER(Info!G54))</f>
        <v/>
      </c>
      <c r="G54" s="131"/>
      <c r="H54" s="132"/>
      <c r="I54" s="132"/>
      <c r="J54" s="132"/>
      <c r="K54" s="132"/>
      <c r="L54" s="132"/>
      <c r="M54" s="132"/>
      <c r="N54" s="120" t="str">
        <f t="shared" si="4"/>
        <v/>
      </c>
      <c r="O54" s="120" t="str">
        <f t="shared" si="1"/>
        <v/>
      </c>
      <c r="P54" s="121" t="str">
        <f t="shared" si="5"/>
        <v/>
      </c>
      <c r="Q54" s="131"/>
      <c r="R54" s="132"/>
      <c r="S54" s="132"/>
      <c r="T54" s="132"/>
      <c r="U54" s="132"/>
      <c r="V54" s="120" t="str">
        <f t="shared" si="6"/>
        <v/>
      </c>
      <c r="W54" s="120" t="str">
        <f t="shared" si="2"/>
        <v/>
      </c>
      <c r="X54" s="121" t="str">
        <f t="shared" si="7"/>
        <v/>
      </c>
      <c r="Y54" s="131"/>
      <c r="Z54" s="120" t="str">
        <f t="shared" si="8"/>
        <v/>
      </c>
      <c r="AA54" s="121" t="str">
        <f t="shared" si="9"/>
        <v/>
      </c>
      <c r="AB54" s="59" t="str">
        <f t="shared" si="10"/>
        <v/>
      </c>
      <c r="AC54" s="100" t="str">
        <f t="shared" si="17"/>
        <v/>
      </c>
      <c r="AD54" s="39" t="str">
        <f t="shared" si="11"/>
        <v/>
      </c>
      <c r="AE54" s="89"/>
      <c r="AG54" s="84"/>
      <c r="AH54" s="38"/>
      <c r="AI54" s="38"/>
      <c r="AJ54" s="38"/>
      <c r="AK54" s="3" t="str">
        <f t="shared" si="18"/>
        <v/>
      </c>
      <c r="AL54" s="3" t="str">
        <f t="shared" si="18"/>
        <v/>
      </c>
      <c r="AM54" s="3" t="str">
        <f t="shared" si="18"/>
        <v/>
      </c>
      <c r="AN54" s="3" t="str">
        <f t="shared" si="18"/>
        <v/>
      </c>
      <c r="AO54" s="3" t="str">
        <f t="shared" si="18"/>
        <v/>
      </c>
      <c r="AP54" s="3" t="str">
        <f t="shared" si="18"/>
        <v/>
      </c>
      <c r="AQ54" s="3" t="str">
        <f t="shared" si="18"/>
        <v/>
      </c>
      <c r="AR54" s="161"/>
      <c r="AS54" s="161"/>
      <c r="AT54" s="161"/>
      <c r="AU54" s="3" t="str">
        <f t="shared" si="13"/>
        <v/>
      </c>
      <c r="AV54" s="3" t="str">
        <f t="shared" si="13"/>
        <v/>
      </c>
      <c r="AW54" s="3" t="str">
        <f t="shared" si="13"/>
        <v/>
      </c>
      <c r="AX54" s="3" t="str">
        <f t="shared" si="13"/>
        <v/>
      </c>
      <c r="AY54" s="3" t="str">
        <f t="shared" si="13"/>
        <v/>
      </c>
      <c r="AZ54" s="3"/>
      <c r="BA54" s="3"/>
      <c r="BB54" s="3"/>
      <c r="BC54" s="3" t="str">
        <f t="shared" si="14"/>
        <v/>
      </c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</row>
    <row r="55" spans="1:78" ht="12" customHeight="1">
      <c r="A55" s="93" t="str">
        <f t="shared" si="15"/>
        <v/>
      </c>
      <c r="B55" s="108" t="str">
        <f>IF(Info!C55="","",UPPER(Info!C55))</f>
        <v/>
      </c>
      <c r="C55" s="110" t="str">
        <f>IF(Info!D55="","",UPPER(Info!D55))</f>
        <v/>
      </c>
      <c r="D55" s="111" t="str">
        <f>IF(Info!E55="","",UPPER(Info!E55))</f>
        <v/>
      </c>
      <c r="E55" s="112" t="str">
        <f>IF(Info!F55="","",UPPER(Info!F55))</f>
        <v/>
      </c>
      <c r="F55" s="110" t="str">
        <f>IF(Info!G55="","",UPPER(Info!G55))</f>
        <v/>
      </c>
      <c r="G55" s="131"/>
      <c r="H55" s="132"/>
      <c r="I55" s="132"/>
      <c r="J55" s="132"/>
      <c r="K55" s="132"/>
      <c r="L55" s="132"/>
      <c r="M55" s="132"/>
      <c r="N55" s="120" t="str">
        <f t="shared" si="4"/>
        <v/>
      </c>
      <c r="O55" s="120" t="str">
        <f t="shared" si="1"/>
        <v/>
      </c>
      <c r="P55" s="121" t="str">
        <f t="shared" si="5"/>
        <v/>
      </c>
      <c r="Q55" s="131"/>
      <c r="R55" s="132"/>
      <c r="S55" s="132"/>
      <c r="T55" s="132"/>
      <c r="U55" s="132"/>
      <c r="V55" s="120" t="str">
        <f t="shared" si="6"/>
        <v/>
      </c>
      <c r="W55" s="120" t="str">
        <f t="shared" si="2"/>
        <v/>
      </c>
      <c r="X55" s="121" t="str">
        <f t="shared" si="7"/>
        <v/>
      </c>
      <c r="Y55" s="131"/>
      <c r="Z55" s="120" t="str">
        <f t="shared" si="8"/>
        <v/>
      </c>
      <c r="AA55" s="121" t="str">
        <f t="shared" si="9"/>
        <v/>
      </c>
      <c r="AB55" s="59" t="str">
        <f t="shared" si="10"/>
        <v/>
      </c>
      <c r="AC55" s="100" t="str">
        <f t="shared" si="17"/>
        <v/>
      </c>
      <c r="AD55" s="39" t="str">
        <f t="shared" si="11"/>
        <v/>
      </c>
      <c r="AE55" s="89"/>
      <c r="AG55" s="84" t="str">
        <f t="shared" ref="AG55:AG60" si="19">IF(S$12="","",IF(S55&gt;=(0.6*(S$12)),S55,""))</f>
        <v/>
      </c>
      <c r="AH55" s="38"/>
      <c r="AI55" s="38"/>
      <c r="AJ55" s="38"/>
      <c r="AK55" s="3" t="str">
        <f t="shared" si="18"/>
        <v/>
      </c>
      <c r="AL55" s="3" t="str">
        <f t="shared" si="18"/>
        <v/>
      </c>
      <c r="AM55" s="3" t="str">
        <f t="shared" si="18"/>
        <v/>
      </c>
      <c r="AN55" s="3" t="str">
        <f t="shared" si="18"/>
        <v/>
      </c>
      <c r="AO55" s="3" t="str">
        <f t="shared" si="18"/>
        <v/>
      </c>
      <c r="AP55" s="3" t="str">
        <f t="shared" si="18"/>
        <v/>
      </c>
      <c r="AQ55" s="3" t="str">
        <f t="shared" si="18"/>
        <v/>
      </c>
      <c r="AR55" s="161"/>
      <c r="AS55" s="161"/>
      <c r="AT55" s="161"/>
      <c r="AU55" s="3" t="str">
        <f t="shared" si="13"/>
        <v/>
      </c>
      <c r="AV55" s="3" t="str">
        <f t="shared" si="13"/>
        <v/>
      </c>
      <c r="AW55" s="3" t="str">
        <f t="shared" si="13"/>
        <v/>
      </c>
      <c r="AX55" s="3" t="str">
        <f t="shared" si="13"/>
        <v/>
      </c>
      <c r="AY55" s="3" t="str">
        <f t="shared" si="13"/>
        <v/>
      </c>
      <c r="AZ55" s="3"/>
      <c r="BA55" s="3"/>
      <c r="BB55" s="3"/>
      <c r="BC55" s="3" t="str">
        <f t="shared" si="14"/>
        <v/>
      </c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</row>
    <row r="56" spans="1:78" ht="12" customHeight="1">
      <c r="A56" s="93" t="str">
        <f t="shared" si="15"/>
        <v/>
      </c>
      <c r="B56" s="108" t="str">
        <f>IF(Info!C56="","",UPPER(Info!C56))</f>
        <v/>
      </c>
      <c r="C56" s="110" t="str">
        <f>IF(Info!D56="","",UPPER(Info!D56))</f>
        <v/>
      </c>
      <c r="D56" s="111" t="str">
        <f>IF(Info!E56="","",UPPER(Info!E56))</f>
        <v/>
      </c>
      <c r="E56" s="112" t="str">
        <f>IF(Info!F56="","",UPPER(Info!F56))</f>
        <v/>
      </c>
      <c r="F56" s="110" t="str">
        <f>IF(Info!G56="","",UPPER(Info!G56))</f>
        <v/>
      </c>
      <c r="G56" s="131"/>
      <c r="H56" s="132"/>
      <c r="I56" s="132"/>
      <c r="J56" s="132"/>
      <c r="K56" s="132"/>
      <c r="L56" s="132"/>
      <c r="M56" s="132"/>
      <c r="N56" s="120" t="str">
        <f t="shared" si="4"/>
        <v/>
      </c>
      <c r="O56" s="120" t="str">
        <f t="shared" si="1"/>
        <v/>
      </c>
      <c r="P56" s="121" t="str">
        <f t="shared" si="5"/>
        <v/>
      </c>
      <c r="Q56" s="131"/>
      <c r="R56" s="132"/>
      <c r="S56" s="132"/>
      <c r="T56" s="132"/>
      <c r="U56" s="132"/>
      <c r="V56" s="120" t="str">
        <f t="shared" si="6"/>
        <v/>
      </c>
      <c r="W56" s="120" t="str">
        <f t="shared" si="2"/>
        <v/>
      </c>
      <c r="X56" s="121" t="str">
        <f t="shared" si="7"/>
        <v/>
      </c>
      <c r="Y56" s="131"/>
      <c r="Z56" s="120" t="str">
        <f t="shared" si="8"/>
        <v/>
      </c>
      <c r="AA56" s="121" t="str">
        <f t="shared" si="9"/>
        <v/>
      </c>
      <c r="AB56" s="59" t="str">
        <f t="shared" si="10"/>
        <v/>
      </c>
      <c r="AC56" s="100" t="str">
        <f t="shared" si="17"/>
        <v/>
      </c>
      <c r="AD56" s="39" t="str">
        <f t="shared" si="11"/>
        <v/>
      </c>
      <c r="AE56" s="89"/>
      <c r="AG56" s="84" t="str">
        <f t="shared" si="19"/>
        <v/>
      </c>
      <c r="AH56" s="38"/>
      <c r="AI56" s="38"/>
      <c r="AJ56" s="38"/>
      <c r="AK56" s="3" t="str">
        <f t="shared" si="18"/>
        <v/>
      </c>
      <c r="AL56" s="3" t="str">
        <f t="shared" si="18"/>
        <v/>
      </c>
      <c r="AM56" s="3" t="str">
        <f t="shared" si="18"/>
        <v/>
      </c>
      <c r="AN56" s="3" t="str">
        <f t="shared" si="18"/>
        <v/>
      </c>
      <c r="AO56" s="3" t="str">
        <f t="shared" si="18"/>
        <v/>
      </c>
      <c r="AP56" s="3" t="str">
        <f t="shared" si="18"/>
        <v/>
      </c>
      <c r="AQ56" s="3" t="str">
        <f t="shared" si="18"/>
        <v/>
      </c>
      <c r="AR56" s="161"/>
      <c r="AS56" s="161"/>
      <c r="AT56" s="161"/>
      <c r="AU56" s="3" t="str">
        <f t="shared" si="13"/>
        <v/>
      </c>
      <c r="AV56" s="3" t="str">
        <f t="shared" si="13"/>
        <v/>
      </c>
      <c r="AW56" s="3" t="str">
        <f t="shared" si="13"/>
        <v/>
      </c>
      <c r="AX56" s="3" t="str">
        <f t="shared" si="13"/>
        <v/>
      </c>
      <c r="AY56" s="3" t="str">
        <f t="shared" si="13"/>
        <v/>
      </c>
      <c r="AZ56" s="3"/>
      <c r="BA56" s="3"/>
      <c r="BB56" s="3"/>
      <c r="BC56" s="3" t="str">
        <f t="shared" si="14"/>
        <v/>
      </c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</row>
    <row r="57" spans="1:78" ht="12" customHeight="1">
      <c r="A57" s="93" t="str">
        <f t="shared" si="15"/>
        <v/>
      </c>
      <c r="B57" s="108" t="str">
        <f>IF(Info!C57="","",UPPER(Info!C57))</f>
        <v/>
      </c>
      <c r="C57" s="110" t="str">
        <f>IF(Info!D57="","",UPPER(Info!D57))</f>
        <v/>
      </c>
      <c r="D57" s="111" t="str">
        <f>IF(Info!E57="","",UPPER(Info!E57))</f>
        <v/>
      </c>
      <c r="E57" s="112" t="str">
        <f>IF(Info!F57="","",UPPER(Info!F57))</f>
        <v/>
      </c>
      <c r="F57" s="110" t="str">
        <f>IF(Info!G57="","",UPPER(Info!G57))</f>
        <v/>
      </c>
      <c r="G57" s="131"/>
      <c r="H57" s="132"/>
      <c r="I57" s="132"/>
      <c r="J57" s="132"/>
      <c r="K57" s="132"/>
      <c r="L57" s="132"/>
      <c r="M57" s="132"/>
      <c r="N57" s="120" t="str">
        <f t="shared" si="4"/>
        <v/>
      </c>
      <c r="O57" s="120" t="str">
        <f t="shared" si="1"/>
        <v/>
      </c>
      <c r="P57" s="121" t="str">
        <f t="shared" si="5"/>
        <v/>
      </c>
      <c r="Q57" s="131"/>
      <c r="R57" s="132"/>
      <c r="S57" s="132"/>
      <c r="T57" s="132"/>
      <c r="U57" s="132"/>
      <c r="V57" s="120" t="str">
        <f t="shared" si="6"/>
        <v/>
      </c>
      <c r="W57" s="120" t="str">
        <f t="shared" si="2"/>
        <v/>
      </c>
      <c r="X57" s="121" t="str">
        <f t="shared" si="7"/>
        <v/>
      </c>
      <c r="Y57" s="131"/>
      <c r="Z57" s="120" t="str">
        <f t="shared" si="8"/>
        <v/>
      </c>
      <c r="AA57" s="121" t="str">
        <f t="shared" si="9"/>
        <v/>
      </c>
      <c r="AB57" s="59" t="str">
        <f t="shared" si="10"/>
        <v/>
      </c>
      <c r="AC57" s="100" t="str">
        <f t="shared" si="17"/>
        <v/>
      </c>
      <c r="AD57" s="39" t="str">
        <f t="shared" si="11"/>
        <v/>
      </c>
      <c r="AE57" s="89"/>
      <c r="AG57" s="84" t="str">
        <f t="shared" si="19"/>
        <v/>
      </c>
      <c r="AH57" s="38"/>
      <c r="AI57" s="38"/>
      <c r="AJ57" s="38"/>
      <c r="AK57" s="3" t="str">
        <f t="shared" si="18"/>
        <v/>
      </c>
      <c r="AL57" s="3" t="str">
        <f t="shared" si="18"/>
        <v/>
      </c>
      <c r="AM57" s="3" t="str">
        <f t="shared" si="18"/>
        <v/>
      </c>
      <c r="AN57" s="3" t="str">
        <f t="shared" si="18"/>
        <v/>
      </c>
      <c r="AO57" s="3" t="str">
        <f t="shared" si="18"/>
        <v/>
      </c>
      <c r="AP57" s="3" t="str">
        <f t="shared" si="18"/>
        <v/>
      </c>
      <c r="AQ57" s="3" t="str">
        <f t="shared" si="18"/>
        <v/>
      </c>
      <c r="AR57" s="161"/>
      <c r="AS57" s="161"/>
      <c r="AT57" s="161"/>
      <c r="AU57" s="3" t="str">
        <f t="shared" si="13"/>
        <v/>
      </c>
      <c r="AV57" s="3" t="str">
        <f t="shared" si="13"/>
        <v/>
      </c>
      <c r="AW57" s="3" t="str">
        <f t="shared" si="13"/>
        <v/>
      </c>
      <c r="AX57" s="3" t="str">
        <f t="shared" si="13"/>
        <v/>
      </c>
      <c r="AY57" s="3" t="str">
        <f t="shared" si="13"/>
        <v/>
      </c>
      <c r="AZ57" s="3"/>
      <c r="BA57" s="3"/>
      <c r="BB57" s="3"/>
      <c r="BC57" s="3" t="str">
        <f t="shared" si="14"/>
        <v/>
      </c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</row>
    <row r="58" spans="1:78" ht="12" customHeight="1">
      <c r="A58" s="93" t="str">
        <f t="shared" si="15"/>
        <v/>
      </c>
      <c r="B58" s="108" t="str">
        <f>IF(Info!C58="","",UPPER(Info!C58))</f>
        <v/>
      </c>
      <c r="C58" s="110" t="str">
        <f>IF(Info!D58="","",UPPER(Info!D58))</f>
        <v/>
      </c>
      <c r="D58" s="111" t="str">
        <f>IF(Info!E58="","",UPPER(Info!E58))</f>
        <v/>
      </c>
      <c r="E58" s="112" t="str">
        <f>IF(Info!F58="","",UPPER(Info!F58))</f>
        <v/>
      </c>
      <c r="F58" s="110" t="str">
        <f>IF(Info!G58="","",UPPER(Info!G58))</f>
        <v/>
      </c>
      <c r="G58" s="131"/>
      <c r="H58" s="132"/>
      <c r="I58" s="132"/>
      <c r="J58" s="132"/>
      <c r="K58" s="132"/>
      <c r="L58" s="132"/>
      <c r="M58" s="132"/>
      <c r="N58" s="120" t="str">
        <f t="shared" si="4"/>
        <v/>
      </c>
      <c r="O58" s="120" t="str">
        <f t="shared" si="1"/>
        <v/>
      </c>
      <c r="P58" s="121" t="str">
        <f t="shared" si="5"/>
        <v/>
      </c>
      <c r="Q58" s="131"/>
      <c r="R58" s="132"/>
      <c r="S58" s="132"/>
      <c r="T58" s="132"/>
      <c r="U58" s="132"/>
      <c r="V58" s="120" t="str">
        <f t="shared" si="6"/>
        <v/>
      </c>
      <c r="W58" s="120" t="str">
        <f t="shared" si="2"/>
        <v/>
      </c>
      <c r="X58" s="121" t="str">
        <f t="shared" si="7"/>
        <v/>
      </c>
      <c r="Y58" s="131"/>
      <c r="Z58" s="120" t="str">
        <f t="shared" si="8"/>
        <v/>
      </c>
      <c r="AA58" s="121" t="str">
        <f t="shared" si="9"/>
        <v/>
      </c>
      <c r="AB58" s="59" t="str">
        <f t="shared" si="10"/>
        <v/>
      </c>
      <c r="AC58" s="100" t="str">
        <f t="shared" si="17"/>
        <v/>
      </c>
      <c r="AD58" s="39" t="str">
        <f t="shared" si="11"/>
        <v/>
      </c>
      <c r="AE58" s="89"/>
      <c r="AG58" s="84" t="str">
        <f t="shared" si="19"/>
        <v/>
      </c>
      <c r="AH58" s="38"/>
      <c r="AI58" s="38"/>
      <c r="AJ58" s="38"/>
      <c r="AK58" s="3" t="str">
        <f t="shared" si="18"/>
        <v/>
      </c>
      <c r="AL58" s="3" t="str">
        <f t="shared" si="18"/>
        <v/>
      </c>
      <c r="AM58" s="3" t="str">
        <f t="shared" si="18"/>
        <v/>
      </c>
      <c r="AN58" s="3" t="str">
        <f t="shared" si="18"/>
        <v/>
      </c>
      <c r="AO58" s="3" t="str">
        <f t="shared" si="18"/>
        <v/>
      </c>
      <c r="AP58" s="3" t="str">
        <f t="shared" si="18"/>
        <v/>
      </c>
      <c r="AQ58" s="3" t="str">
        <f t="shared" si="18"/>
        <v/>
      </c>
      <c r="AR58" s="161"/>
      <c r="AS58" s="161"/>
      <c r="AT58" s="161"/>
      <c r="AU58" s="3" t="str">
        <f t="shared" si="13"/>
        <v/>
      </c>
      <c r="AV58" s="3" t="str">
        <f t="shared" si="13"/>
        <v/>
      </c>
      <c r="AW58" s="3" t="str">
        <f t="shared" si="13"/>
        <v/>
      </c>
      <c r="AX58" s="3" t="str">
        <f t="shared" si="13"/>
        <v/>
      </c>
      <c r="AY58" s="3" t="str">
        <f t="shared" si="13"/>
        <v/>
      </c>
      <c r="AZ58" s="3"/>
      <c r="BA58" s="3"/>
      <c r="BB58" s="3"/>
      <c r="BC58" s="3" t="str">
        <f t="shared" si="14"/>
        <v/>
      </c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</row>
    <row r="59" spans="1:78" ht="12" customHeight="1">
      <c r="A59" s="93" t="str">
        <f t="shared" si="15"/>
        <v/>
      </c>
      <c r="B59" s="108" t="str">
        <f>IF(Info!C59="","",UPPER(Info!C59))</f>
        <v/>
      </c>
      <c r="C59" s="110" t="str">
        <f>IF(Info!D59="","",UPPER(Info!D59))</f>
        <v/>
      </c>
      <c r="D59" s="111" t="str">
        <f>IF(Info!E59="","",UPPER(Info!E59))</f>
        <v/>
      </c>
      <c r="E59" s="112" t="str">
        <f>IF(Info!F59="","",UPPER(Info!F59))</f>
        <v/>
      </c>
      <c r="F59" s="110" t="str">
        <f>IF(Info!G59="","",UPPER(Info!G59))</f>
        <v/>
      </c>
      <c r="G59" s="131"/>
      <c r="H59" s="132"/>
      <c r="I59" s="132"/>
      <c r="J59" s="132"/>
      <c r="K59" s="132"/>
      <c r="L59" s="132"/>
      <c r="M59" s="132"/>
      <c r="N59" s="120" t="str">
        <f t="shared" si="4"/>
        <v/>
      </c>
      <c r="O59" s="120" t="str">
        <f t="shared" si="1"/>
        <v/>
      </c>
      <c r="P59" s="121" t="str">
        <f t="shared" si="5"/>
        <v/>
      </c>
      <c r="Q59" s="131"/>
      <c r="R59" s="132"/>
      <c r="S59" s="132"/>
      <c r="T59" s="132"/>
      <c r="U59" s="132"/>
      <c r="V59" s="120" t="str">
        <f t="shared" si="6"/>
        <v/>
      </c>
      <c r="W59" s="120" t="str">
        <f t="shared" si="2"/>
        <v/>
      </c>
      <c r="X59" s="121" t="str">
        <f t="shared" si="7"/>
        <v/>
      </c>
      <c r="Y59" s="131"/>
      <c r="Z59" s="120" t="str">
        <f t="shared" si="8"/>
        <v/>
      </c>
      <c r="AA59" s="121" t="str">
        <f t="shared" si="9"/>
        <v/>
      </c>
      <c r="AB59" s="59" t="str">
        <f t="shared" si="10"/>
        <v/>
      </c>
      <c r="AC59" s="100" t="str">
        <f t="shared" si="17"/>
        <v/>
      </c>
      <c r="AD59" s="39" t="str">
        <f t="shared" si="11"/>
        <v/>
      </c>
      <c r="AE59" s="89"/>
      <c r="AG59" s="84" t="str">
        <f t="shared" si="19"/>
        <v/>
      </c>
      <c r="AH59" s="38"/>
      <c r="AI59" s="38"/>
      <c r="AJ59" s="38"/>
      <c r="AK59" s="3" t="str">
        <f t="shared" si="18"/>
        <v/>
      </c>
      <c r="AL59" s="3" t="str">
        <f t="shared" si="18"/>
        <v/>
      </c>
      <c r="AM59" s="3" t="str">
        <f t="shared" si="18"/>
        <v/>
      </c>
      <c r="AN59" s="3" t="str">
        <f t="shared" si="18"/>
        <v/>
      </c>
      <c r="AO59" s="3" t="str">
        <f t="shared" si="18"/>
        <v/>
      </c>
      <c r="AP59" s="3" t="str">
        <f t="shared" si="18"/>
        <v/>
      </c>
      <c r="AQ59" s="3" t="str">
        <f t="shared" si="18"/>
        <v/>
      </c>
      <c r="AR59" s="161"/>
      <c r="AS59" s="161"/>
      <c r="AT59" s="161"/>
      <c r="AU59" s="3" t="str">
        <f t="shared" si="13"/>
        <v/>
      </c>
      <c r="AV59" s="3" t="str">
        <f t="shared" si="13"/>
        <v/>
      </c>
      <c r="AW59" s="3" t="str">
        <f t="shared" si="13"/>
        <v/>
      </c>
      <c r="AX59" s="3" t="str">
        <f t="shared" si="13"/>
        <v/>
      </c>
      <c r="AY59" s="3" t="str">
        <f t="shared" si="13"/>
        <v/>
      </c>
      <c r="AZ59" s="3"/>
      <c r="BA59" s="3"/>
      <c r="BB59" s="3"/>
      <c r="BC59" s="3" t="str">
        <f t="shared" si="14"/>
        <v/>
      </c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</row>
    <row r="60" spans="1:78" ht="12" customHeight="1" thickBot="1">
      <c r="A60" s="94" t="str">
        <f t="shared" si="15"/>
        <v/>
      </c>
      <c r="B60" s="113" t="str">
        <f>IF(Info!C60="","",UPPER(Info!C60))</f>
        <v/>
      </c>
      <c r="C60" s="114" t="str">
        <f>IF(Info!D60="","",UPPER(Info!D60))</f>
        <v/>
      </c>
      <c r="D60" s="115" t="str">
        <f>IF(Info!E60="","",UPPER(Info!E60))</f>
        <v/>
      </c>
      <c r="E60" s="116" t="str">
        <f>IF(Info!F60="","",UPPER(Info!F60))</f>
        <v/>
      </c>
      <c r="F60" s="114" t="str">
        <f>IF(Info!G60="","",UPPER(Info!G60))</f>
        <v/>
      </c>
      <c r="G60" s="133"/>
      <c r="H60" s="134"/>
      <c r="I60" s="134"/>
      <c r="J60" s="134"/>
      <c r="K60" s="134"/>
      <c r="L60" s="134"/>
      <c r="M60" s="134"/>
      <c r="N60" s="122" t="str">
        <f t="shared" si="4"/>
        <v/>
      </c>
      <c r="O60" s="122" t="str">
        <f t="shared" si="1"/>
        <v/>
      </c>
      <c r="P60" s="123" t="str">
        <f t="shared" si="5"/>
        <v/>
      </c>
      <c r="Q60" s="133"/>
      <c r="R60" s="134"/>
      <c r="S60" s="134"/>
      <c r="T60" s="134"/>
      <c r="U60" s="134"/>
      <c r="V60" s="122" t="str">
        <f t="shared" si="6"/>
        <v/>
      </c>
      <c r="W60" s="122" t="str">
        <f t="shared" si="2"/>
        <v/>
      </c>
      <c r="X60" s="123" t="str">
        <f t="shared" si="7"/>
        <v/>
      </c>
      <c r="Y60" s="133"/>
      <c r="Z60" s="122" t="str">
        <f t="shared" si="8"/>
        <v/>
      </c>
      <c r="AA60" s="123" t="str">
        <f t="shared" si="9"/>
        <v/>
      </c>
      <c r="AB60" s="72" t="str">
        <f t="shared" si="10"/>
        <v/>
      </c>
      <c r="AC60" s="101" t="str">
        <f t="shared" si="17"/>
        <v/>
      </c>
      <c r="AD60" s="40" t="str">
        <f t="shared" si="11"/>
        <v/>
      </c>
      <c r="AE60" s="89"/>
      <c r="AG60" s="84" t="str">
        <f t="shared" si="19"/>
        <v/>
      </c>
      <c r="AH60" s="38"/>
      <c r="AI60" s="38"/>
      <c r="AJ60" s="38"/>
      <c r="AK60" s="3" t="str">
        <f t="shared" si="18"/>
        <v/>
      </c>
      <c r="AL60" s="3" t="str">
        <f t="shared" si="18"/>
        <v/>
      </c>
      <c r="AM60" s="3" t="str">
        <f t="shared" si="18"/>
        <v/>
      </c>
      <c r="AN60" s="3" t="str">
        <f t="shared" si="18"/>
        <v/>
      </c>
      <c r="AO60" s="3" t="str">
        <f t="shared" si="18"/>
        <v/>
      </c>
      <c r="AP60" s="3" t="str">
        <f t="shared" si="18"/>
        <v/>
      </c>
      <c r="AQ60" s="3" t="str">
        <f t="shared" si="18"/>
        <v/>
      </c>
      <c r="AR60" s="161"/>
      <c r="AS60" s="161"/>
      <c r="AT60" s="161"/>
      <c r="AU60" s="3" t="str">
        <f t="shared" si="13"/>
        <v/>
      </c>
      <c r="AV60" s="3" t="str">
        <f t="shared" si="13"/>
        <v/>
      </c>
      <c r="AW60" s="3" t="str">
        <f t="shared" si="13"/>
        <v/>
      </c>
      <c r="AX60" s="3" t="str">
        <f t="shared" si="13"/>
        <v/>
      </c>
      <c r="AY60" s="3" t="str">
        <f t="shared" si="13"/>
        <v/>
      </c>
      <c r="AZ60" s="3"/>
      <c r="BA60" s="3"/>
      <c r="BB60" s="3"/>
      <c r="BC60" s="3" t="str">
        <f t="shared" si="14"/>
        <v/>
      </c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</row>
    <row r="61" spans="1:78" s="3" customFormat="1" ht="10.15" customHeight="1">
      <c r="A61" s="193" t="s">
        <v>50</v>
      </c>
      <c r="B61" s="193"/>
      <c r="C61" s="193"/>
      <c r="D61" s="193"/>
      <c r="E61" s="193"/>
      <c r="F61" s="193"/>
      <c r="G61" s="183" t="str">
        <f t="shared" ref="G61:M61" si="20">IF(OR(G10="",COUNT(G11:G60)=0),"",SUM(G11:G60)/(50-COUNTIF(G11:G60,"")))</f>
        <v/>
      </c>
      <c r="H61" s="183" t="str">
        <f t="shared" si="20"/>
        <v/>
      </c>
      <c r="I61" s="183" t="str">
        <f t="shared" si="20"/>
        <v/>
      </c>
      <c r="J61" s="183" t="str">
        <f t="shared" si="20"/>
        <v/>
      </c>
      <c r="K61" s="183" t="str">
        <f t="shared" si="20"/>
        <v/>
      </c>
      <c r="L61" s="183" t="str">
        <f t="shared" si="20"/>
        <v/>
      </c>
      <c r="M61" s="183" t="str">
        <f t="shared" si="20"/>
        <v/>
      </c>
      <c r="N61" s="183"/>
      <c r="O61" s="183"/>
      <c r="P61" s="183"/>
      <c r="Q61" s="183" t="str">
        <f>IF(OR(Q10="",COUNT(Q11:Q60)=0),"",SUM(Q11:Q60)/(50-COUNTIF(Q11:Q60,"")))</f>
        <v/>
      </c>
      <c r="R61" s="183" t="str">
        <f>IF(OR(R10="",COUNT(R11:R60)=0),"",SUM(R11:R60)/(50-COUNTIF(R11:R60,"")))</f>
        <v/>
      </c>
      <c r="S61" s="183" t="str">
        <f>IF(OR(S10="",COUNT(S11:S60)=0),"",SUM(S11:S60)/(50-COUNTIF(S11:S60,"")))</f>
        <v/>
      </c>
      <c r="T61" s="183" t="str">
        <f>IF(OR(T10="",COUNT(T11:T60)=0),"",SUM(T11:T60)/(50-COUNTIF(T11:T60,"")))</f>
        <v/>
      </c>
      <c r="U61" s="183" t="str">
        <f>IF(OR(U10="",COUNT(U11:U60)=0),"",SUM(U11:U60)/(50-COUNTIF(U11:U60,"")))</f>
        <v/>
      </c>
      <c r="V61" s="184"/>
      <c r="W61" s="184"/>
      <c r="X61" s="184"/>
      <c r="Y61" s="183" t="str">
        <f>IF(OR(Y10="",COUNT(Y11:Y60)=0),"",SUM(Y11:Y60)/(50-COUNTIF(Y11:Y60,"")))</f>
        <v/>
      </c>
      <c r="Z61" s="159"/>
      <c r="AA61" s="159"/>
      <c r="AB61" s="159"/>
      <c r="AC61" s="159"/>
      <c r="AD61" s="159"/>
      <c r="AE61" s="84"/>
      <c r="AF61" s="84"/>
      <c r="AG61" s="90"/>
      <c r="AH61" s="71"/>
      <c r="AI61" s="71"/>
      <c r="AJ61" s="71"/>
      <c r="AK61" s="4">
        <f t="shared" ref="AK61:AQ61" si="21">COUNT(AK11:AK60)</f>
        <v>0</v>
      </c>
      <c r="AL61" s="4">
        <f t="shared" si="21"/>
        <v>0</v>
      </c>
      <c r="AM61" s="4">
        <f t="shared" si="21"/>
        <v>0</v>
      </c>
      <c r="AN61" s="4">
        <f t="shared" si="21"/>
        <v>0</v>
      </c>
      <c r="AO61" s="4">
        <f t="shared" si="21"/>
        <v>0</v>
      </c>
      <c r="AP61" s="4">
        <f t="shared" si="21"/>
        <v>0</v>
      </c>
      <c r="AQ61" s="4">
        <f t="shared" si="21"/>
        <v>0</v>
      </c>
      <c r="AR61" s="4"/>
      <c r="AS61" s="71"/>
      <c r="AT61" s="71"/>
      <c r="AU61" s="4">
        <f>COUNT(AU11:AU60)</f>
        <v>0</v>
      </c>
      <c r="AV61" s="4">
        <f>COUNT(AV11:AV60)</f>
        <v>0</v>
      </c>
      <c r="AW61" s="4">
        <f>COUNT(AW11:AW60)</f>
        <v>0</v>
      </c>
      <c r="AX61" s="4">
        <f>COUNT(AX11:AX60)</f>
        <v>0</v>
      </c>
      <c r="AY61" s="4">
        <f>COUNT(AY11:AY60)</f>
        <v>0</v>
      </c>
      <c r="BC61" s="4">
        <f>COUNT(BC11:BC60)</f>
        <v>0</v>
      </c>
    </row>
    <row r="62" spans="1:78" s="3" customFormat="1" ht="10.15" customHeight="1">
      <c r="A62" s="194" t="s">
        <v>51</v>
      </c>
      <c r="B62" s="194"/>
      <c r="C62" s="194"/>
      <c r="D62" s="194"/>
      <c r="E62" s="194"/>
      <c r="F62" s="194"/>
      <c r="G62" s="160" t="str">
        <f t="shared" ref="G62:M62" si="22">IF(OR(50-(COUNTIF(G11:G60,""))=0,G10=""),"",50-(COUNTIF(G11:G60,"")))</f>
        <v/>
      </c>
      <c r="H62" s="160" t="str">
        <f t="shared" si="22"/>
        <v/>
      </c>
      <c r="I62" s="160" t="str">
        <f t="shared" si="22"/>
        <v/>
      </c>
      <c r="J62" s="160" t="str">
        <f t="shared" si="22"/>
        <v/>
      </c>
      <c r="K62" s="160" t="str">
        <f t="shared" si="22"/>
        <v/>
      </c>
      <c r="L62" s="160" t="str">
        <f t="shared" si="22"/>
        <v/>
      </c>
      <c r="M62" s="160" t="str">
        <f t="shared" si="22"/>
        <v/>
      </c>
      <c r="N62" s="160"/>
      <c r="O62" s="160"/>
      <c r="P62" s="160"/>
      <c r="Q62" s="160" t="str">
        <f>IF(OR(50-(COUNTIF(Q11:Q60,""))=0,Q10=""),"",50-(COUNTIF(Q11:Q60,"")))</f>
        <v/>
      </c>
      <c r="R62" s="160" t="str">
        <f>IF(OR(50-(COUNTIF(R11:R60,""))=0,R10=""),"",50-(COUNTIF(R11:R60,"")))</f>
        <v/>
      </c>
      <c r="S62" s="160" t="str">
        <f>IF(OR(50-(COUNTIF(S11:S60,""))=0,S10=""),"",50-(COUNTIF(S11:S60,"")))</f>
        <v/>
      </c>
      <c r="T62" s="160" t="str">
        <f>IF(OR(50-(COUNTIF(T11:T60,""))=0,T10=""),"",50-(COUNTIF(T11:T60,"")))</f>
        <v/>
      </c>
      <c r="U62" s="160" t="str">
        <f>IF(OR(50-(COUNTIF(U11:U60,""))=0,U10=""),"",50-(COUNTIF(U11:U60,"")))</f>
        <v/>
      </c>
      <c r="V62" s="159"/>
      <c r="W62" s="159"/>
      <c r="X62" s="159"/>
      <c r="Y62" s="160" t="str">
        <f>IF(OR(50-(COUNTIF(Y11:Y60,""))=0,Y10=""),"",50-(COUNTIF(Y11:Y60,"")))</f>
        <v/>
      </c>
      <c r="Z62" s="159"/>
      <c r="AA62" s="159"/>
      <c r="AB62" s="159"/>
      <c r="AC62" s="159"/>
      <c r="AD62" s="159"/>
      <c r="AE62" s="84"/>
      <c r="AF62" s="84"/>
      <c r="AG62" s="90"/>
      <c r="AH62" s="4"/>
      <c r="AI62" s="4"/>
      <c r="AJ62" s="4"/>
      <c r="AK62" s="4">
        <f t="shared" ref="AK62:AQ62" si="23">SUM(AK11:AK60)</f>
        <v>0</v>
      </c>
      <c r="AL62" s="4">
        <f t="shared" si="23"/>
        <v>0</v>
      </c>
      <c r="AM62" s="4">
        <f t="shared" si="23"/>
        <v>0</v>
      </c>
      <c r="AN62" s="4">
        <f t="shared" si="23"/>
        <v>0</v>
      </c>
      <c r="AO62" s="4">
        <f t="shared" si="23"/>
        <v>0</v>
      </c>
      <c r="AP62" s="4">
        <f t="shared" si="23"/>
        <v>0</v>
      </c>
      <c r="AQ62" s="4">
        <f t="shared" si="23"/>
        <v>0</v>
      </c>
      <c r="AR62" s="4"/>
      <c r="AU62" s="4">
        <f>SUM(AU11:AU60)</f>
        <v>0</v>
      </c>
      <c r="AV62" s="4">
        <f>SUM(AV11:AV60)</f>
        <v>0</v>
      </c>
      <c r="AW62" s="4">
        <f>SUM(AW11:AW60)</f>
        <v>0</v>
      </c>
      <c r="AX62" s="4">
        <f>SUM(AX11:AX60)</f>
        <v>0</v>
      </c>
      <c r="AY62" s="4">
        <f>SUM(AY11:AY60)</f>
        <v>0</v>
      </c>
      <c r="BC62" s="4">
        <f>SUM(BC11:BC60)</f>
        <v>0</v>
      </c>
    </row>
    <row r="63" spans="1:78" s="3" customFormat="1" ht="10.15" customHeight="1">
      <c r="A63" s="194" t="s">
        <v>52</v>
      </c>
      <c r="B63" s="194"/>
      <c r="C63" s="194"/>
      <c r="D63" s="194"/>
      <c r="E63" s="194"/>
      <c r="F63" s="194"/>
      <c r="G63" s="160" t="str">
        <f t="shared" ref="G63:M63" si="24">IF(OR(50-(COUNTIF(G11:G60,""))=0,G10="",AK61=""),"",AK61)</f>
        <v/>
      </c>
      <c r="H63" s="160" t="str">
        <f t="shared" si="24"/>
        <v/>
      </c>
      <c r="I63" s="160" t="str">
        <f t="shared" si="24"/>
        <v/>
      </c>
      <c r="J63" s="160" t="str">
        <f t="shared" si="24"/>
        <v/>
      </c>
      <c r="K63" s="160" t="str">
        <f t="shared" si="24"/>
        <v/>
      </c>
      <c r="L63" s="160" t="str">
        <f t="shared" si="24"/>
        <v/>
      </c>
      <c r="M63" s="160" t="str">
        <f t="shared" si="24"/>
        <v/>
      </c>
      <c r="N63" s="160"/>
      <c r="O63" s="160"/>
      <c r="P63" s="160"/>
      <c r="Q63" s="160" t="str">
        <f>IF(OR(50-(COUNTIF(Q11:Q60,""))=0,Q10="",AU61=""),"",AU61)</f>
        <v/>
      </c>
      <c r="R63" s="160" t="str">
        <f>IF(OR(50-(COUNTIF(R11:R60,""))=0,R10="",AV61=""),"",AV61)</f>
        <v/>
      </c>
      <c r="S63" s="160" t="str">
        <f>IF(OR(50-(COUNTIF(S11:S60,""))=0,S10="",AW61=""),"",AW61)</f>
        <v/>
      </c>
      <c r="T63" s="160" t="str">
        <f>IF(OR(50-(COUNTIF(T11:T60,""))=0,T10="",AX61=""),"",AX61)</f>
        <v/>
      </c>
      <c r="U63" s="160" t="str">
        <f>IF(OR(50-(COUNTIF(U11:U60,""))=0,U10="",AY61=""),"",AY61)</f>
        <v/>
      </c>
      <c r="V63" s="159"/>
      <c r="W63" s="159"/>
      <c r="X63" s="159"/>
      <c r="Y63" s="160" t="str">
        <f>IF(OR(50-(COUNTIF(Y11:Y60,""))=0,Y10="",BC61=""),"",BC61)</f>
        <v/>
      </c>
      <c r="Z63" s="159"/>
      <c r="AA63" s="159"/>
      <c r="AB63" s="159"/>
      <c r="AC63" s="159"/>
      <c r="AD63" s="159"/>
      <c r="AE63" s="84"/>
      <c r="AF63" s="84"/>
      <c r="AG63" s="90"/>
      <c r="AH63" s="4"/>
      <c r="AI63" s="4"/>
      <c r="AJ63" s="4"/>
      <c r="AK63" s="4"/>
      <c r="AL63" s="4"/>
      <c r="AM63" s="4"/>
    </row>
    <row r="64" spans="1:78" s="3" customFormat="1" ht="10.15" customHeight="1">
      <c r="A64" s="194" t="s">
        <v>53</v>
      </c>
      <c r="B64" s="194"/>
      <c r="C64" s="194"/>
      <c r="D64" s="194"/>
      <c r="E64" s="194"/>
      <c r="F64" s="194"/>
      <c r="G64" s="162" t="str">
        <f t="shared" ref="G64:M64" si="25">IF(OR(G62="",G62=0,G63=""),"",G63/G62)</f>
        <v/>
      </c>
      <c r="H64" s="162" t="str">
        <f t="shared" si="25"/>
        <v/>
      </c>
      <c r="I64" s="162" t="str">
        <f t="shared" si="25"/>
        <v/>
      </c>
      <c r="J64" s="162" t="str">
        <f t="shared" si="25"/>
        <v/>
      </c>
      <c r="K64" s="162" t="str">
        <f t="shared" si="25"/>
        <v/>
      </c>
      <c r="L64" s="162" t="str">
        <f t="shared" si="25"/>
        <v/>
      </c>
      <c r="M64" s="162" t="str">
        <f t="shared" si="25"/>
        <v/>
      </c>
      <c r="N64" s="160"/>
      <c r="O64" s="160"/>
      <c r="P64" s="160"/>
      <c r="Q64" s="162" t="str">
        <f>IF(OR(Q62="",Q62=0,Q63=""),"",Q63/Q62)</f>
        <v/>
      </c>
      <c r="R64" s="162" t="str">
        <f>IF(OR(R62="",R62=0,R63=""),"",R63/R62)</f>
        <v/>
      </c>
      <c r="S64" s="162" t="str">
        <f>IF(OR(S62="",S62=0,S63=""),"",S63/S62)</f>
        <v/>
      </c>
      <c r="T64" s="162" t="str">
        <f>IF(OR(T62="",T62=0,T63=""),"",T63/T62)</f>
        <v/>
      </c>
      <c r="U64" s="162" t="str">
        <f>IF(OR(U62="",U62=0,U63=""),"",U63/U62)</f>
        <v/>
      </c>
      <c r="V64" s="159"/>
      <c r="W64" s="159"/>
      <c r="X64" s="159"/>
      <c r="Y64" s="162" t="str">
        <f>IF(OR(Y62="",Y62=0,Y63=""),"",Y63/Y62)</f>
        <v/>
      </c>
      <c r="Z64" s="159"/>
      <c r="AA64" s="159"/>
      <c r="AB64" s="159"/>
      <c r="AC64" s="159"/>
      <c r="AD64" s="159"/>
      <c r="AE64" s="84"/>
      <c r="AF64" s="84"/>
      <c r="AG64" s="90"/>
      <c r="AH64" s="4"/>
      <c r="AI64" s="4"/>
      <c r="AJ64" s="4"/>
      <c r="AK64" s="4"/>
      <c r="AL64" s="4"/>
      <c r="AM64" s="4"/>
    </row>
    <row r="65" spans="1:78" s="3" customFormat="1" hidden="1">
      <c r="A65" s="124"/>
      <c r="B65" s="125"/>
      <c r="C65" s="125"/>
      <c r="D65" s="125"/>
      <c r="E65" s="125"/>
      <c r="F65" s="125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126"/>
      <c r="AE65" s="84"/>
      <c r="AF65" s="84"/>
      <c r="AG65" s="91"/>
    </row>
    <row r="66" spans="1:78" hidden="1"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</row>
    <row r="67" spans="1:78" hidden="1"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</row>
    <row r="68" spans="1:78" hidden="1"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</row>
    <row r="69" spans="1:78" hidden="1"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</row>
    <row r="70" spans="1:78" hidden="1">
      <c r="B70" s="60"/>
      <c r="C70" s="60"/>
      <c r="D70" s="60"/>
      <c r="E70" s="60"/>
      <c r="F70" s="60"/>
      <c r="G70" s="61"/>
      <c r="H70" s="62"/>
      <c r="I70" s="63"/>
      <c r="J70" s="64"/>
      <c r="K70" s="65"/>
      <c r="L70" s="65"/>
      <c r="M70" s="64"/>
      <c r="N70" s="65"/>
      <c r="O70" s="63"/>
      <c r="P70" s="64">
        <v>0</v>
      </c>
      <c r="Q70" s="63">
        <v>70</v>
      </c>
      <c r="R70" s="63"/>
      <c r="S70" s="66"/>
      <c r="T70" s="66"/>
      <c r="U70" s="66"/>
      <c r="V70" s="66"/>
      <c r="W70" s="66"/>
      <c r="X70" s="66"/>
      <c r="Y70" s="66"/>
      <c r="Z70" s="66"/>
      <c r="AA70" s="66"/>
      <c r="AB70" s="67"/>
      <c r="AD70" s="36"/>
      <c r="AG70" s="84"/>
      <c r="AJ70" s="46"/>
      <c r="AK70" s="3"/>
      <c r="AL70" s="3"/>
      <c r="AM70" s="155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</row>
    <row r="71" spans="1:78" hidden="1">
      <c r="B71" s="60"/>
      <c r="C71" s="60"/>
      <c r="D71" s="60"/>
      <c r="E71" s="60"/>
      <c r="F71" s="60"/>
      <c r="G71" s="62"/>
      <c r="H71" s="62"/>
      <c r="I71" s="63"/>
      <c r="J71" s="63"/>
      <c r="K71" s="65"/>
      <c r="L71" s="65"/>
      <c r="M71" s="65"/>
      <c r="N71" s="63"/>
      <c r="O71" s="63"/>
      <c r="P71" s="63">
        <v>1</v>
      </c>
      <c r="Q71" s="63">
        <v>71</v>
      </c>
      <c r="R71" s="63"/>
      <c r="S71" s="66"/>
      <c r="T71" s="66"/>
      <c r="U71" s="66"/>
      <c r="V71" s="66"/>
      <c r="W71" s="66"/>
      <c r="X71" s="66"/>
      <c r="Y71" s="66"/>
      <c r="Z71" s="66"/>
      <c r="AA71" s="66"/>
      <c r="AB71" s="67"/>
      <c r="AD71" s="36"/>
      <c r="AG71" s="84"/>
      <c r="AJ71" s="46"/>
      <c r="AK71" s="3"/>
      <c r="AL71" s="3"/>
      <c r="AM71" s="155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</row>
    <row r="72" spans="1:78" hidden="1">
      <c r="B72" s="60"/>
      <c r="C72" s="60"/>
      <c r="D72" s="60"/>
      <c r="E72" s="60"/>
      <c r="F72" s="60"/>
      <c r="G72" s="62"/>
      <c r="H72" s="62"/>
      <c r="I72" s="63"/>
      <c r="J72" s="63"/>
      <c r="K72" s="65"/>
      <c r="L72" s="65"/>
      <c r="M72" s="65"/>
      <c r="N72" s="63"/>
      <c r="O72" s="63"/>
      <c r="P72" s="63">
        <v>16</v>
      </c>
      <c r="Q72" s="63">
        <v>72</v>
      </c>
      <c r="R72" s="63"/>
      <c r="S72" s="66"/>
      <c r="T72" s="66"/>
      <c r="U72" s="66"/>
      <c r="V72" s="66"/>
      <c r="W72" s="66"/>
      <c r="X72" s="66"/>
      <c r="Y72" s="66"/>
      <c r="Z72" s="66"/>
      <c r="AA72" s="66"/>
      <c r="AB72" s="67"/>
      <c r="AD72" s="36"/>
      <c r="AG72" s="84"/>
      <c r="AJ72" s="46"/>
      <c r="AK72" s="3"/>
      <c r="AL72" s="3"/>
      <c r="AM72" s="155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</row>
    <row r="73" spans="1:78" hidden="1">
      <c r="B73" s="60"/>
      <c r="C73" s="60"/>
      <c r="D73" s="60"/>
      <c r="E73" s="60"/>
      <c r="F73" s="60"/>
      <c r="G73" s="62"/>
      <c r="H73" s="62"/>
      <c r="I73" s="63"/>
      <c r="J73" s="63"/>
      <c r="K73" s="65"/>
      <c r="L73" s="65"/>
      <c r="M73" s="65"/>
      <c r="N73" s="63"/>
      <c r="O73" s="63"/>
      <c r="P73" s="63">
        <v>31</v>
      </c>
      <c r="Q73" s="63">
        <v>73</v>
      </c>
      <c r="R73" s="63"/>
      <c r="S73" s="66"/>
      <c r="T73" s="66"/>
      <c r="U73" s="66"/>
      <c r="V73" s="66"/>
      <c r="W73" s="66"/>
      <c r="X73" s="66"/>
      <c r="Y73" s="66"/>
      <c r="Z73" s="66"/>
      <c r="AA73" s="66"/>
      <c r="AB73" s="67"/>
      <c r="AD73" s="36"/>
      <c r="AG73" s="84"/>
      <c r="AJ73" s="46"/>
      <c r="AK73" s="3"/>
      <c r="AL73" s="3"/>
      <c r="AM73" s="155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</row>
    <row r="74" spans="1:78" hidden="1">
      <c r="B74" s="60"/>
      <c r="C74" s="60"/>
      <c r="D74" s="60"/>
      <c r="E74" s="60"/>
      <c r="F74" s="60"/>
      <c r="G74" s="62"/>
      <c r="H74" s="62"/>
      <c r="I74" s="63"/>
      <c r="J74" s="63"/>
      <c r="K74" s="65"/>
      <c r="L74" s="65"/>
      <c r="M74" s="65"/>
      <c r="N74" s="63"/>
      <c r="O74" s="63"/>
      <c r="P74" s="63">
        <v>46</v>
      </c>
      <c r="Q74" s="63">
        <v>74</v>
      </c>
      <c r="R74" s="63"/>
      <c r="S74" s="66"/>
      <c r="T74" s="66"/>
      <c r="U74" s="66"/>
      <c r="V74" s="66"/>
      <c r="W74" s="66"/>
      <c r="X74" s="66"/>
      <c r="Y74" s="66"/>
      <c r="Z74" s="66"/>
      <c r="AA74" s="66"/>
      <c r="AB74" s="67"/>
      <c r="AD74" s="36"/>
      <c r="AG74" s="84"/>
      <c r="AJ74" s="46"/>
      <c r="AK74" s="3"/>
      <c r="AL74" s="3"/>
      <c r="AM74" s="155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</row>
    <row r="75" spans="1:78" hidden="1">
      <c r="B75" s="60"/>
      <c r="C75" s="60"/>
      <c r="D75" s="60"/>
      <c r="E75" s="60"/>
      <c r="F75" s="60"/>
      <c r="G75" s="62"/>
      <c r="H75" s="62"/>
      <c r="I75" s="63"/>
      <c r="J75" s="63"/>
      <c r="K75" s="65"/>
      <c r="L75" s="65"/>
      <c r="M75" s="65"/>
      <c r="N75" s="63"/>
      <c r="O75" s="63"/>
      <c r="P75" s="63">
        <v>60</v>
      </c>
      <c r="Q75" s="63">
        <v>75</v>
      </c>
      <c r="R75" s="63"/>
      <c r="S75" s="66"/>
      <c r="T75" s="66"/>
      <c r="U75" s="66"/>
      <c r="V75" s="66"/>
      <c r="W75" s="66"/>
      <c r="X75" s="66"/>
      <c r="Y75" s="66"/>
      <c r="Z75" s="66"/>
      <c r="AA75" s="66"/>
      <c r="AB75" s="67"/>
      <c r="AD75" s="36"/>
      <c r="AG75" s="84"/>
      <c r="AJ75" s="46"/>
      <c r="AM75" s="42"/>
    </row>
    <row r="76" spans="1:78" hidden="1">
      <c r="B76" s="60"/>
      <c r="C76" s="60"/>
      <c r="D76" s="60"/>
      <c r="E76" s="60"/>
      <c r="F76" s="60"/>
      <c r="G76" s="62"/>
      <c r="H76" s="62"/>
      <c r="I76" s="63"/>
      <c r="J76" s="63"/>
      <c r="K76" s="65"/>
      <c r="L76" s="65"/>
      <c r="M76" s="65"/>
      <c r="N76" s="63"/>
      <c r="O76" s="63"/>
      <c r="P76" s="63">
        <v>61.6</v>
      </c>
      <c r="Q76" s="63">
        <v>76</v>
      </c>
      <c r="R76" s="63"/>
      <c r="S76" s="66"/>
      <c r="T76" s="66"/>
      <c r="U76" s="66"/>
      <c r="V76" s="66"/>
      <c r="W76" s="66"/>
      <c r="X76" s="66"/>
      <c r="Y76" s="66"/>
      <c r="Z76" s="66"/>
      <c r="AA76" s="66"/>
      <c r="AB76" s="67"/>
      <c r="AD76" s="36"/>
      <c r="AG76" s="84"/>
      <c r="AJ76" s="46"/>
      <c r="AM76" s="42"/>
    </row>
    <row r="77" spans="1:78" hidden="1">
      <c r="B77" s="60"/>
      <c r="C77" s="60"/>
      <c r="D77" s="60"/>
      <c r="E77" s="60"/>
      <c r="F77" s="60"/>
      <c r="G77" s="62"/>
      <c r="H77" s="62"/>
      <c r="I77" s="63"/>
      <c r="J77" s="63"/>
      <c r="K77" s="65"/>
      <c r="L77" s="65"/>
      <c r="M77" s="65"/>
      <c r="N77" s="63"/>
      <c r="O77" s="63"/>
      <c r="P77" s="63">
        <v>63.2</v>
      </c>
      <c r="Q77" s="63">
        <v>77</v>
      </c>
      <c r="R77" s="63"/>
      <c r="S77" s="66"/>
      <c r="T77" s="66"/>
      <c r="U77" s="66"/>
      <c r="V77" s="66"/>
      <c r="W77" s="66"/>
      <c r="X77" s="66"/>
      <c r="Y77" s="66"/>
      <c r="Z77" s="66"/>
      <c r="AA77" s="66"/>
      <c r="AB77" s="67"/>
      <c r="AD77" s="36"/>
      <c r="AG77" s="84"/>
      <c r="AJ77" s="46"/>
      <c r="AM77" s="42"/>
    </row>
    <row r="78" spans="1:78" hidden="1">
      <c r="B78" s="60"/>
      <c r="C78" s="60"/>
      <c r="D78" s="60"/>
      <c r="E78" s="60"/>
      <c r="F78" s="60"/>
      <c r="G78" s="62"/>
      <c r="H78" s="62"/>
      <c r="I78" s="63"/>
      <c r="J78" s="63"/>
      <c r="K78" s="65"/>
      <c r="L78" s="65"/>
      <c r="M78" s="65"/>
      <c r="N78" s="63"/>
      <c r="O78" s="63"/>
      <c r="P78" s="63">
        <v>64.8</v>
      </c>
      <c r="Q78" s="63">
        <v>78</v>
      </c>
      <c r="R78" s="63"/>
      <c r="S78" s="66"/>
      <c r="T78" s="66"/>
      <c r="U78" s="66"/>
      <c r="V78" s="66"/>
      <c r="W78" s="66"/>
      <c r="X78" s="66"/>
      <c r="Y78" s="66"/>
      <c r="Z78" s="66"/>
      <c r="AA78" s="66"/>
      <c r="AB78" s="67"/>
      <c r="AD78" s="36"/>
      <c r="AG78" s="84"/>
      <c r="AJ78" s="46"/>
      <c r="AM78" s="42"/>
    </row>
    <row r="79" spans="1:78" hidden="1">
      <c r="B79" s="60"/>
      <c r="C79" s="60"/>
      <c r="D79" s="60"/>
      <c r="E79" s="60"/>
      <c r="F79" s="60"/>
      <c r="G79" s="62"/>
      <c r="H79" s="62"/>
      <c r="I79" s="63"/>
      <c r="J79" s="63"/>
      <c r="K79" s="65"/>
      <c r="L79" s="65"/>
      <c r="M79" s="65"/>
      <c r="N79" s="63"/>
      <c r="O79" s="63"/>
      <c r="P79" s="63">
        <v>66.400000000000006</v>
      </c>
      <c r="Q79" s="63">
        <v>79</v>
      </c>
      <c r="R79" s="63"/>
      <c r="S79" s="66"/>
      <c r="T79" s="66"/>
      <c r="U79" s="66"/>
      <c r="V79" s="66"/>
      <c r="W79" s="66"/>
      <c r="X79" s="66"/>
      <c r="Y79" s="66"/>
      <c r="Z79" s="66"/>
      <c r="AA79" s="66"/>
      <c r="AB79" s="67"/>
      <c r="AD79" s="36"/>
      <c r="AG79" s="84"/>
      <c r="AJ79" s="46"/>
      <c r="AM79" s="42"/>
    </row>
    <row r="80" spans="1:78" hidden="1">
      <c r="B80" s="60"/>
      <c r="C80" s="60"/>
      <c r="D80" s="60"/>
      <c r="E80" s="60"/>
      <c r="F80" s="60"/>
      <c r="G80" s="62"/>
      <c r="H80" s="62"/>
      <c r="I80" s="63"/>
      <c r="J80" s="63"/>
      <c r="K80" s="65"/>
      <c r="L80" s="65"/>
      <c r="M80" s="65"/>
      <c r="N80" s="63"/>
      <c r="O80" s="63"/>
      <c r="P80" s="63">
        <v>68</v>
      </c>
      <c r="Q80" s="63">
        <v>80</v>
      </c>
      <c r="R80" s="63"/>
      <c r="S80" s="66"/>
      <c r="T80" s="66"/>
      <c r="U80" s="66"/>
      <c r="V80" s="66"/>
      <c r="W80" s="66"/>
      <c r="X80" s="66"/>
      <c r="Y80" s="66"/>
      <c r="Z80" s="66"/>
      <c r="AA80" s="66"/>
      <c r="AB80" s="67"/>
      <c r="AD80" s="36"/>
      <c r="AG80" s="84"/>
      <c r="AJ80" s="46"/>
      <c r="AM80" s="42"/>
    </row>
    <row r="81" spans="2:39" hidden="1">
      <c r="B81" s="60"/>
      <c r="C81" s="60"/>
      <c r="D81" s="60"/>
      <c r="E81" s="60"/>
      <c r="F81" s="60"/>
      <c r="G81" s="62"/>
      <c r="H81" s="62"/>
      <c r="I81" s="63"/>
      <c r="J81" s="63"/>
      <c r="K81" s="65"/>
      <c r="L81" s="65"/>
      <c r="M81" s="65"/>
      <c r="N81" s="63"/>
      <c r="O81" s="63"/>
      <c r="P81" s="63">
        <v>69.599999999999994</v>
      </c>
      <c r="Q81" s="63">
        <v>81</v>
      </c>
      <c r="R81" s="63"/>
      <c r="S81" s="66"/>
      <c r="T81" s="66"/>
      <c r="U81" s="66"/>
      <c r="V81" s="66"/>
      <c r="W81" s="66"/>
      <c r="X81" s="66"/>
      <c r="Y81" s="66"/>
      <c r="Z81" s="66"/>
      <c r="AA81" s="66"/>
      <c r="AB81" s="67"/>
      <c r="AD81" s="36"/>
      <c r="AG81" s="84"/>
      <c r="AJ81" s="46"/>
      <c r="AM81" s="42"/>
    </row>
    <row r="82" spans="2:39" hidden="1">
      <c r="B82" s="60"/>
      <c r="C82" s="60"/>
      <c r="D82" s="60"/>
      <c r="E82" s="60"/>
      <c r="F82" s="60"/>
      <c r="G82" s="62"/>
      <c r="H82" s="62"/>
      <c r="I82" s="63"/>
      <c r="J82" s="63"/>
      <c r="K82" s="65"/>
      <c r="L82" s="65"/>
      <c r="M82" s="65"/>
      <c r="N82" s="63"/>
      <c r="O82" s="63"/>
      <c r="P82" s="63">
        <v>71.2</v>
      </c>
      <c r="Q82" s="63">
        <v>82</v>
      </c>
      <c r="R82" s="63"/>
      <c r="S82" s="66"/>
      <c r="T82" s="66"/>
      <c r="U82" s="66"/>
      <c r="V82" s="66"/>
      <c r="W82" s="66"/>
      <c r="X82" s="66"/>
      <c r="Y82" s="66"/>
      <c r="Z82" s="66"/>
      <c r="AA82" s="66"/>
      <c r="AB82" s="67"/>
      <c r="AD82" s="36"/>
      <c r="AG82" s="84"/>
      <c r="AJ82" s="46"/>
      <c r="AM82" s="42"/>
    </row>
    <row r="83" spans="2:39" hidden="1">
      <c r="B83" s="60"/>
      <c r="C83" s="60"/>
      <c r="D83" s="60"/>
      <c r="E83" s="60"/>
      <c r="F83" s="60"/>
      <c r="G83" s="62"/>
      <c r="H83" s="62"/>
      <c r="I83" s="63"/>
      <c r="J83" s="63"/>
      <c r="K83" s="65"/>
      <c r="L83" s="65"/>
      <c r="M83" s="65"/>
      <c r="N83" s="63"/>
      <c r="O83" s="63"/>
      <c r="P83" s="63">
        <v>72.8</v>
      </c>
      <c r="Q83" s="63">
        <v>83</v>
      </c>
      <c r="R83" s="63"/>
      <c r="S83" s="66"/>
      <c r="T83" s="66"/>
      <c r="U83" s="66"/>
      <c r="V83" s="66"/>
      <c r="W83" s="66"/>
      <c r="X83" s="66"/>
      <c r="Y83" s="66"/>
      <c r="Z83" s="66"/>
      <c r="AA83" s="66"/>
      <c r="AB83" s="67"/>
      <c r="AD83" s="36"/>
      <c r="AG83" s="84"/>
      <c r="AJ83" s="46"/>
      <c r="AM83" s="42"/>
    </row>
    <row r="84" spans="2:39" hidden="1">
      <c r="B84" s="60"/>
      <c r="C84" s="60"/>
      <c r="D84" s="60"/>
      <c r="E84" s="60"/>
      <c r="F84" s="60"/>
      <c r="G84" s="62"/>
      <c r="H84" s="62"/>
      <c r="I84" s="63"/>
      <c r="J84" s="63"/>
      <c r="K84" s="65"/>
      <c r="L84" s="65"/>
      <c r="M84" s="65"/>
      <c r="N84" s="63"/>
      <c r="O84" s="63"/>
      <c r="P84" s="63">
        <v>74.400000000000006</v>
      </c>
      <c r="Q84" s="63">
        <v>84</v>
      </c>
      <c r="R84" s="63"/>
      <c r="S84" s="66"/>
      <c r="T84" s="66"/>
      <c r="U84" s="66"/>
      <c r="V84" s="66"/>
      <c r="W84" s="66"/>
      <c r="X84" s="66"/>
      <c r="Y84" s="66"/>
      <c r="Z84" s="66"/>
      <c r="AA84" s="66"/>
      <c r="AB84" s="67"/>
      <c r="AD84" s="36"/>
      <c r="AG84" s="84"/>
      <c r="AJ84" s="46"/>
      <c r="AM84" s="42"/>
    </row>
    <row r="85" spans="2:39" hidden="1">
      <c r="B85" s="60"/>
      <c r="C85" s="60"/>
      <c r="D85" s="60"/>
      <c r="E85" s="60"/>
      <c r="F85" s="60"/>
      <c r="G85" s="62"/>
      <c r="H85" s="62"/>
      <c r="I85" s="63"/>
      <c r="J85" s="63"/>
      <c r="K85" s="65"/>
      <c r="L85" s="65"/>
      <c r="M85" s="65"/>
      <c r="N85" s="68"/>
      <c r="O85" s="63"/>
      <c r="P85" s="63">
        <v>76</v>
      </c>
      <c r="Q85" s="63">
        <v>85</v>
      </c>
      <c r="R85" s="63"/>
      <c r="S85" s="66"/>
      <c r="T85" s="66"/>
      <c r="U85" s="66"/>
      <c r="V85" s="66"/>
      <c r="W85" s="66"/>
      <c r="X85" s="66"/>
      <c r="Y85" s="66"/>
      <c r="Z85" s="66"/>
      <c r="AA85" s="66"/>
      <c r="AB85" s="67"/>
      <c r="AD85" s="36"/>
      <c r="AG85" s="84"/>
      <c r="AJ85" s="46"/>
      <c r="AM85" s="42"/>
    </row>
    <row r="86" spans="2:39" hidden="1">
      <c r="B86" s="60"/>
      <c r="C86" s="60"/>
      <c r="D86" s="60"/>
      <c r="E86" s="60"/>
      <c r="F86" s="60"/>
      <c r="G86" s="62"/>
      <c r="H86" s="62"/>
      <c r="I86" s="63"/>
      <c r="J86" s="63"/>
      <c r="K86" s="65"/>
      <c r="L86" s="65"/>
      <c r="M86" s="65"/>
      <c r="N86" s="68"/>
      <c r="O86" s="63"/>
      <c r="P86" s="63">
        <v>77.599999999999994</v>
      </c>
      <c r="Q86" s="63">
        <v>86</v>
      </c>
      <c r="R86" s="63"/>
      <c r="S86" s="66"/>
      <c r="T86" s="66"/>
      <c r="U86" s="66"/>
      <c r="V86" s="66"/>
      <c r="W86" s="66"/>
      <c r="X86" s="66"/>
      <c r="Y86" s="66"/>
      <c r="Z86" s="66"/>
      <c r="AA86" s="66"/>
      <c r="AB86" s="67"/>
      <c r="AD86" s="36"/>
      <c r="AG86" s="84"/>
      <c r="AJ86" s="46"/>
      <c r="AM86" s="42"/>
    </row>
    <row r="87" spans="2:39" hidden="1">
      <c r="B87" s="60"/>
      <c r="C87" s="60"/>
      <c r="D87" s="60"/>
      <c r="E87" s="60"/>
      <c r="F87" s="60"/>
      <c r="G87" s="62"/>
      <c r="H87" s="62"/>
      <c r="I87" s="63"/>
      <c r="J87" s="63"/>
      <c r="K87" s="65"/>
      <c r="L87" s="65"/>
      <c r="M87" s="65"/>
      <c r="N87" s="68"/>
      <c r="O87" s="63"/>
      <c r="P87" s="63">
        <v>79.2</v>
      </c>
      <c r="Q87" s="63">
        <v>87</v>
      </c>
      <c r="R87" s="63"/>
      <c r="S87" s="66"/>
      <c r="T87" s="66"/>
      <c r="U87" s="66"/>
      <c r="V87" s="66"/>
      <c r="W87" s="66"/>
      <c r="X87" s="66"/>
      <c r="Y87" s="66"/>
      <c r="Z87" s="66"/>
      <c r="AA87" s="66"/>
      <c r="AB87" s="67"/>
      <c r="AD87" s="36"/>
      <c r="AG87" s="84"/>
      <c r="AJ87" s="46"/>
      <c r="AM87" s="42"/>
    </row>
    <row r="88" spans="2:39" hidden="1">
      <c r="B88" s="60"/>
      <c r="C88" s="60"/>
      <c r="D88" s="60"/>
      <c r="E88" s="60"/>
      <c r="F88" s="60"/>
      <c r="G88" s="62"/>
      <c r="H88" s="62"/>
      <c r="I88" s="63"/>
      <c r="J88" s="63"/>
      <c r="K88" s="65"/>
      <c r="L88" s="65"/>
      <c r="M88" s="65"/>
      <c r="N88" s="68"/>
      <c r="O88" s="63"/>
      <c r="P88" s="63">
        <v>80.8</v>
      </c>
      <c r="Q88" s="63">
        <v>88</v>
      </c>
      <c r="R88" s="63"/>
      <c r="S88" s="66"/>
      <c r="T88" s="66"/>
      <c r="U88" s="66"/>
      <c r="V88" s="66"/>
      <c r="W88" s="66"/>
      <c r="X88" s="66"/>
      <c r="Y88" s="66"/>
      <c r="Z88" s="66"/>
      <c r="AA88" s="66"/>
      <c r="AB88" s="67"/>
      <c r="AD88" s="36"/>
      <c r="AG88" s="84"/>
      <c r="AJ88" s="46"/>
      <c r="AM88" s="42"/>
    </row>
    <row r="89" spans="2:39" hidden="1">
      <c r="B89" s="60"/>
      <c r="C89" s="60"/>
      <c r="D89" s="60"/>
      <c r="E89" s="60"/>
      <c r="F89" s="60"/>
      <c r="G89" s="62"/>
      <c r="H89" s="62"/>
      <c r="I89" s="63"/>
      <c r="J89" s="63"/>
      <c r="K89" s="65"/>
      <c r="L89" s="65"/>
      <c r="M89" s="65"/>
      <c r="N89" s="68"/>
      <c r="O89" s="63"/>
      <c r="P89" s="63">
        <v>82.4</v>
      </c>
      <c r="Q89" s="63">
        <v>89</v>
      </c>
      <c r="R89" s="63"/>
      <c r="S89" s="66"/>
      <c r="T89" s="66"/>
      <c r="U89" s="66"/>
      <c r="V89" s="66"/>
      <c r="W89" s="66"/>
      <c r="X89" s="66"/>
      <c r="Y89" s="66"/>
      <c r="Z89" s="66"/>
      <c r="AA89" s="66"/>
      <c r="AB89" s="67"/>
      <c r="AD89" s="36"/>
      <c r="AG89" s="84"/>
      <c r="AJ89" s="46"/>
      <c r="AM89" s="42"/>
    </row>
    <row r="90" spans="2:39" hidden="1">
      <c r="B90" s="60"/>
      <c r="C90" s="60"/>
      <c r="D90" s="60"/>
      <c r="E90" s="60"/>
      <c r="F90" s="60"/>
      <c r="G90" s="62"/>
      <c r="H90" s="62"/>
      <c r="I90" s="63"/>
      <c r="J90" s="63"/>
      <c r="K90" s="65"/>
      <c r="L90" s="65"/>
      <c r="M90" s="65"/>
      <c r="N90" s="68"/>
      <c r="O90" s="63"/>
      <c r="P90" s="63">
        <v>84</v>
      </c>
      <c r="Q90" s="63">
        <v>90</v>
      </c>
      <c r="R90" s="63"/>
      <c r="S90" s="66"/>
      <c r="T90" s="66"/>
      <c r="U90" s="66"/>
      <c r="V90" s="66"/>
      <c r="W90" s="66"/>
      <c r="X90" s="66"/>
      <c r="Y90" s="66"/>
      <c r="Z90" s="66"/>
      <c r="AA90" s="66"/>
      <c r="AB90" s="67"/>
      <c r="AD90" s="36"/>
      <c r="AG90" s="84"/>
      <c r="AJ90" s="46"/>
      <c r="AM90" s="42"/>
    </row>
    <row r="91" spans="2:39" hidden="1">
      <c r="B91" s="60"/>
      <c r="C91" s="60"/>
      <c r="D91" s="60"/>
      <c r="E91" s="60"/>
      <c r="F91" s="60"/>
      <c r="G91" s="62"/>
      <c r="H91" s="62"/>
      <c r="I91" s="63"/>
      <c r="J91" s="63"/>
      <c r="K91" s="65"/>
      <c r="L91" s="65"/>
      <c r="M91" s="65"/>
      <c r="N91" s="68"/>
      <c r="O91" s="63"/>
      <c r="P91" s="63">
        <v>85.6</v>
      </c>
      <c r="Q91" s="63">
        <v>91</v>
      </c>
      <c r="R91" s="63"/>
      <c r="S91" s="66"/>
      <c r="T91" s="66"/>
      <c r="U91" s="66"/>
      <c r="V91" s="66"/>
      <c r="W91" s="66"/>
      <c r="X91" s="66"/>
      <c r="Y91" s="66"/>
      <c r="Z91" s="66"/>
      <c r="AA91" s="66"/>
      <c r="AB91" s="67"/>
      <c r="AD91" s="36"/>
      <c r="AG91" s="84"/>
      <c r="AJ91" s="46"/>
      <c r="AM91" s="42"/>
    </row>
    <row r="92" spans="2:39" hidden="1">
      <c r="B92" s="60"/>
      <c r="C92" s="60"/>
      <c r="D92" s="60"/>
      <c r="E92" s="60"/>
      <c r="F92" s="60"/>
      <c r="G92" s="62"/>
      <c r="H92" s="62"/>
      <c r="I92" s="63"/>
      <c r="J92" s="63"/>
      <c r="K92" s="65"/>
      <c r="L92" s="65"/>
      <c r="M92" s="65"/>
      <c r="N92" s="68"/>
      <c r="O92" s="63"/>
      <c r="P92" s="63">
        <v>87.2</v>
      </c>
      <c r="Q92" s="63">
        <v>92</v>
      </c>
      <c r="R92" s="63"/>
      <c r="S92" s="66"/>
      <c r="T92" s="66"/>
      <c r="U92" s="66"/>
      <c r="V92" s="66"/>
      <c r="W92" s="66"/>
      <c r="X92" s="66"/>
      <c r="Y92" s="66"/>
      <c r="Z92" s="66"/>
      <c r="AA92" s="66"/>
      <c r="AB92" s="67"/>
      <c r="AD92" s="36"/>
      <c r="AG92" s="84"/>
      <c r="AJ92" s="46"/>
      <c r="AM92" s="42"/>
    </row>
    <row r="93" spans="2:39" hidden="1">
      <c r="B93" s="60"/>
      <c r="C93" s="60"/>
      <c r="D93" s="60"/>
      <c r="E93" s="60"/>
      <c r="F93" s="60"/>
      <c r="G93" s="62"/>
      <c r="H93" s="62"/>
      <c r="I93" s="63"/>
      <c r="J93" s="63"/>
      <c r="K93" s="65"/>
      <c r="L93" s="65"/>
      <c r="M93" s="65"/>
      <c r="N93" s="68"/>
      <c r="O93" s="63"/>
      <c r="P93" s="63">
        <v>88.8</v>
      </c>
      <c r="Q93" s="63">
        <v>93</v>
      </c>
      <c r="R93" s="63"/>
      <c r="S93" s="66"/>
      <c r="T93" s="66"/>
      <c r="U93" s="66"/>
      <c r="V93" s="66"/>
      <c r="W93" s="66"/>
      <c r="X93" s="66"/>
      <c r="Y93" s="66"/>
      <c r="Z93" s="66"/>
      <c r="AA93" s="66"/>
      <c r="AB93" s="67"/>
      <c r="AD93" s="36"/>
      <c r="AG93" s="84"/>
      <c r="AJ93" s="46"/>
      <c r="AM93" s="42"/>
    </row>
    <row r="94" spans="2:39" hidden="1">
      <c r="B94" s="60"/>
      <c r="C94" s="60"/>
      <c r="D94" s="60"/>
      <c r="E94" s="60"/>
      <c r="F94" s="60"/>
      <c r="G94" s="62"/>
      <c r="H94" s="62"/>
      <c r="I94" s="63"/>
      <c r="J94" s="63"/>
      <c r="K94" s="65"/>
      <c r="L94" s="65"/>
      <c r="M94" s="65"/>
      <c r="N94" s="68"/>
      <c r="O94" s="63"/>
      <c r="P94" s="63">
        <v>90.4</v>
      </c>
      <c r="Q94" s="63">
        <v>94</v>
      </c>
      <c r="R94" s="63"/>
      <c r="S94" s="66"/>
      <c r="T94" s="66"/>
      <c r="U94" s="66"/>
      <c r="V94" s="66"/>
      <c r="W94" s="66"/>
      <c r="X94" s="66"/>
      <c r="Y94" s="66"/>
      <c r="Z94" s="66"/>
      <c r="AA94" s="66"/>
      <c r="AB94" s="67"/>
      <c r="AD94" s="36"/>
      <c r="AG94" s="84"/>
      <c r="AJ94" s="46"/>
      <c r="AM94" s="42"/>
    </row>
    <row r="95" spans="2:39" hidden="1">
      <c r="B95" s="60"/>
      <c r="C95" s="60"/>
      <c r="D95" s="60"/>
      <c r="E95" s="60"/>
      <c r="F95" s="60"/>
      <c r="G95" s="62"/>
      <c r="H95" s="62"/>
      <c r="I95" s="63"/>
      <c r="J95" s="63"/>
      <c r="K95" s="65"/>
      <c r="L95" s="65"/>
      <c r="M95" s="65"/>
      <c r="N95" s="68"/>
      <c r="O95" s="63"/>
      <c r="P95" s="63">
        <v>92</v>
      </c>
      <c r="Q95" s="63">
        <v>95</v>
      </c>
      <c r="R95" s="63"/>
      <c r="S95" s="66"/>
      <c r="T95" s="66"/>
      <c r="U95" s="66"/>
      <c r="V95" s="66"/>
      <c r="W95" s="66"/>
      <c r="X95" s="66"/>
      <c r="Y95" s="66"/>
      <c r="Z95" s="66"/>
      <c r="AA95" s="66"/>
      <c r="AB95" s="67"/>
      <c r="AD95" s="36"/>
      <c r="AG95" s="84"/>
      <c r="AJ95" s="46"/>
      <c r="AM95" s="42"/>
    </row>
    <row r="96" spans="2:39" hidden="1">
      <c r="B96" s="69"/>
      <c r="C96" s="69"/>
      <c r="D96" s="69"/>
      <c r="E96" s="69"/>
      <c r="F96" s="69"/>
      <c r="G96" s="63"/>
      <c r="H96" s="65"/>
      <c r="I96" s="65"/>
      <c r="J96" s="65"/>
      <c r="K96" s="65"/>
      <c r="L96" s="65"/>
      <c r="M96" s="65"/>
      <c r="N96" s="68"/>
      <c r="O96" s="65"/>
      <c r="P96" s="63">
        <v>93.6</v>
      </c>
      <c r="Q96" s="63">
        <v>96</v>
      </c>
      <c r="R96" s="63"/>
      <c r="S96" s="66"/>
      <c r="T96" s="66"/>
      <c r="U96" s="66"/>
      <c r="V96" s="66"/>
      <c r="W96" s="66"/>
      <c r="X96" s="66"/>
      <c r="Y96" s="66"/>
      <c r="Z96" s="66"/>
      <c r="AA96" s="66"/>
      <c r="AB96" s="67"/>
      <c r="AD96" s="36"/>
      <c r="AG96" s="84"/>
      <c r="AJ96" s="46"/>
      <c r="AM96" s="42"/>
    </row>
    <row r="97" spans="2:39" hidden="1">
      <c r="B97" s="69"/>
      <c r="C97" s="69"/>
      <c r="D97" s="69"/>
      <c r="E97" s="69"/>
      <c r="F97" s="69"/>
      <c r="G97" s="63"/>
      <c r="H97" s="65"/>
      <c r="I97" s="65"/>
      <c r="J97" s="65"/>
      <c r="K97" s="65"/>
      <c r="L97" s="65"/>
      <c r="M97" s="65"/>
      <c r="N97" s="68"/>
      <c r="O97" s="65"/>
      <c r="P97" s="63">
        <v>95.2</v>
      </c>
      <c r="Q97" s="63">
        <v>97</v>
      </c>
      <c r="R97" s="63"/>
      <c r="S97" s="66"/>
      <c r="T97" s="66"/>
      <c r="U97" s="66"/>
      <c r="V97" s="66"/>
      <c r="W97" s="66"/>
      <c r="X97" s="66"/>
      <c r="Y97" s="66"/>
      <c r="Z97" s="66"/>
      <c r="AA97" s="66"/>
      <c r="AB97" s="67"/>
      <c r="AD97" s="36"/>
      <c r="AG97" s="84"/>
      <c r="AJ97" s="46"/>
      <c r="AM97" s="42"/>
    </row>
    <row r="98" spans="2:39" hidden="1">
      <c r="B98" s="69"/>
      <c r="C98" s="69"/>
      <c r="D98" s="69"/>
      <c r="E98" s="69"/>
      <c r="F98" s="69"/>
      <c r="G98" s="63"/>
      <c r="H98" s="65"/>
      <c r="I98" s="65"/>
      <c r="J98" s="65"/>
      <c r="K98" s="65"/>
      <c r="L98" s="65"/>
      <c r="M98" s="65"/>
      <c r="N98" s="68"/>
      <c r="O98" s="65"/>
      <c r="P98" s="63">
        <v>96.8</v>
      </c>
      <c r="Q98" s="63">
        <v>98</v>
      </c>
      <c r="R98" s="63"/>
      <c r="S98" s="66"/>
      <c r="T98" s="66"/>
      <c r="U98" s="66"/>
      <c r="V98" s="66"/>
      <c r="W98" s="66"/>
      <c r="X98" s="66"/>
      <c r="Y98" s="66"/>
      <c r="Z98" s="66"/>
      <c r="AA98" s="66"/>
      <c r="AB98" s="67"/>
      <c r="AD98" s="36"/>
      <c r="AG98" s="84"/>
      <c r="AJ98" s="46"/>
      <c r="AM98" s="42"/>
    </row>
    <row r="99" spans="2:39" hidden="1">
      <c r="B99" s="69"/>
      <c r="C99" s="69"/>
      <c r="D99" s="69"/>
      <c r="E99" s="69"/>
      <c r="F99" s="69"/>
      <c r="G99" s="63"/>
      <c r="H99" s="65"/>
      <c r="I99" s="65"/>
      <c r="J99" s="65"/>
      <c r="K99" s="65"/>
      <c r="L99" s="65"/>
      <c r="M99" s="65"/>
      <c r="N99" s="68"/>
      <c r="O99" s="65"/>
      <c r="P99" s="63">
        <v>98.4</v>
      </c>
      <c r="Q99" s="63">
        <v>99</v>
      </c>
      <c r="R99" s="63"/>
      <c r="S99" s="66"/>
      <c r="T99" s="66"/>
      <c r="U99" s="66"/>
      <c r="V99" s="66"/>
      <c r="W99" s="66"/>
      <c r="X99" s="66"/>
      <c r="Y99" s="66"/>
      <c r="Z99" s="66"/>
      <c r="AA99" s="66"/>
      <c r="AB99" s="67"/>
      <c r="AD99" s="36"/>
      <c r="AG99" s="84"/>
      <c r="AJ99" s="46"/>
      <c r="AM99" s="42"/>
    </row>
    <row r="100" spans="2:39" hidden="1">
      <c r="B100" s="69"/>
      <c r="C100" s="69"/>
      <c r="D100" s="69"/>
      <c r="E100" s="69"/>
      <c r="F100" s="69"/>
      <c r="G100" s="63"/>
      <c r="H100" s="63"/>
      <c r="I100" s="63"/>
      <c r="J100" s="63"/>
      <c r="K100" s="63"/>
      <c r="L100" s="63"/>
      <c r="M100" s="63"/>
      <c r="N100" s="63"/>
      <c r="O100" s="63"/>
      <c r="P100" s="63">
        <v>100</v>
      </c>
      <c r="Q100" s="63">
        <v>100</v>
      </c>
      <c r="R100" s="63"/>
      <c r="S100" s="66"/>
      <c r="T100" s="66"/>
      <c r="U100" s="66"/>
      <c r="V100" s="66"/>
      <c r="W100" s="66"/>
      <c r="X100" s="66"/>
      <c r="Y100" s="66"/>
      <c r="Z100" s="66"/>
      <c r="AA100" s="66"/>
      <c r="AB100" s="67"/>
    </row>
    <row r="101" spans="2:39" hidden="1">
      <c r="B101" s="69"/>
      <c r="C101" s="69"/>
      <c r="D101" s="69"/>
      <c r="E101" s="69"/>
      <c r="F101" s="69"/>
      <c r="G101" s="63"/>
      <c r="H101" s="63"/>
      <c r="I101" s="63"/>
      <c r="J101" s="63"/>
      <c r="K101" s="63"/>
      <c r="L101" s="63"/>
      <c r="M101" s="63"/>
      <c r="N101" s="63"/>
      <c r="O101" s="63"/>
      <c r="P101" s="44"/>
      <c r="Q101" s="44"/>
      <c r="R101" s="63"/>
      <c r="S101" s="66"/>
      <c r="T101" s="66"/>
      <c r="U101" s="66"/>
      <c r="V101" s="66"/>
      <c r="W101" s="66"/>
      <c r="X101" s="66"/>
      <c r="Y101" s="66"/>
      <c r="Z101" s="66"/>
      <c r="AA101" s="66"/>
      <c r="AB101" s="67"/>
    </row>
    <row r="102" spans="2:39" hidden="1">
      <c r="B102" s="69"/>
      <c r="C102" s="69"/>
      <c r="D102" s="69"/>
      <c r="E102" s="69"/>
      <c r="F102" s="69"/>
      <c r="G102" s="63"/>
      <c r="H102" s="63"/>
      <c r="I102" s="63"/>
      <c r="J102" s="63"/>
      <c r="K102" s="63"/>
      <c r="L102" s="63"/>
      <c r="M102" s="63"/>
      <c r="N102" s="63"/>
      <c r="O102" s="63"/>
      <c r="P102" s="44"/>
      <c r="Q102" s="44"/>
      <c r="R102" s="63"/>
      <c r="S102" s="66"/>
      <c r="T102" s="66"/>
      <c r="U102" s="66"/>
      <c r="V102" s="66"/>
      <c r="W102" s="66"/>
      <c r="X102" s="66"/>
      <c r="Y102" s="66"/>
      <c r="Z102" s="66"/>
      <c r="AA102" s="66"/>
      <c r="AB102" s="67"/>
    </row>
    <row r="103" spans="2:39" hidden="1">
      <c r="G103" s="44"/>
      <c r="H103" s="43"/>
      <c r="I103" s="44"/>
      <c r="J103" s="47"/>
      <c r="K103" s="47"/>
      <c r="L103" s="44"/>
      <c r="M103" s="44"/>
      <c r="N103" s="44"/>
      <c r="O103" s="44"/>
      <c r="P103" s="44"/>
      <c r="Q103" s="44"/>
      <c r="R103" s="44"/>
      <c r="S103" s="45"/>
      <c r="T103" s="45"/>
      <c r="U103" s="45"/>
      <c r="V103" s="45"/>
      <c r="W103" s="45"/>
      <c r="X103" s="45"/>
      <c r="Y103" s="45"/>
      <c r="Z103" s="45"/>
      <c r="AA103" s="45"/>
    </row>
    <row r="104" spans="2:39" hidden="1">
      <c r="G104" s="44"/>
      <c r="H104" s="43"/>
      <c r="I104" s="44"/>
      <c r="J104" s="47"/>
      <c r="K104" s="47"/>
      <c r="L104" s="44"/>
      <c r="M104" s="44"/>
      <c r="N104" s="44"/>
      <c r="O104" s="44"/>
      <c r="P104" s="44"/>
      <c r="Q104" s="44"/>
      <c r="R104" s="44"/>
      <c r="S104" s="45"/>
      <c r="T104" s="45"/>
      <c r="U104" s="45"/>
      <c r="V104" s="45"/>
      <c r="W104" s="45"/>
      <c r="X104" s="45"/>
      <c r="Y104" s="45"/>
      <c r="Z104" s="45"/>
      <c r="AA104" s="45"/>
    </row>
    <row r="105" spans="2:39" hidden="1">
      <c r="G105" s="44"/>
      <c r="H105" s="43"/>
      <c r="I105" s="44"/>
      <c r="J105" s="47"/>
      <c r="K105" s="47"/>
      <c r="L105" s="44"/>
      <c r="M105" s="44"/>
      <c r="N105" s="44"/>
      <c r="O105" s="44"/>
      <c r="P105" s="44"/>
      <c r="Q105" s="44"/>
      <c r="R105" s="44"/>
      <c r="S105" s="45"/>
      <c r="T105" s="45"/>
      <c r="U105" s="45"/>
      <c r="V105" s="45"/>
      <c r="W105" s="45"/>
      <c r="X105" s="45"/>
      <c r="Y105" s="45"/>
      <c r="Z105" s="45"/>
      <c r="AA105" s="45"/>
    </row>
    <row r="106" spans="2:39" hidden="1">
      <c r="G106" s="44"/>
      <c r="H106" s="43"/>
      <c r="I106" s="44"/>
      <c r="J106" s="47"/>
      <c r="K106" s="47"/>
      <c r="L106" s="44"/>
      <c r="M106" s="44"/>
      <c r="N106" s="44"/>
      <c r="O106" s="44"/>
      <c r="P106" s="44"/>
      <c r="Q106" s="44"/>
      <c r="R106" s="44"/>
      <c r="S106" s="45"/>
      <c r="T106" s="45"/>
      <c r="U106" s="45"/>
      <c r="V106" s="45"/>
      <c r="W106" s="45"/>
      <c r="X106" s="45"/>
      <c r="Y106" s="45"/>
      <c r="Z106" s="45"/>
      <c r="AA106" s="45"/>
    </row>
    <row r="107" spans="2:39" hidden="1">
      <c r="G107" s="44"/>
      <c r="H107" s="43"/>
      <c r="I107" s="44"/>
      <c r="J107" s="47"/>
      <c r="K107" s="47"/>
      <c r="L107" s="44"/>
      <c r="M107" s="44"/>
      <c r="N107" s="44"/>
      <c r="O107" s="44"/>
      <c r="P107" s="44"/>
      <c r="Q107" s="44"/>
      <c r="R107" s="44"/>
      <c r="S107" s="45"/>
      <c r="T107" s="45"/>
      <c r="U107" s="45"/>
      <c r="V107" s="45"/>
      <c r="W107" s="45"/>
      <c r="X107" s="45"/>
      <c r="Y107" s="45"/>
      <c r="Z107" s="45"/>
      <c r="AA107" s="45"/>
    </row>
    <row r="108" spans="2:39" hidden="1">
      <c r="G108" s="44"/>
      <c r="H108" s="44"/>
      <c r="I108" s="44"/>
      <c r="J108" s="47"/>
      <c r="K108" s="47"/>
      <c r="L108" s="44"/>
      <c r="M108" s="44"/>
      <c r="N108" s="44"/>
      <c r="O108" s="44"/>
      <c r="P108" s="44"/>
      <c r="Q108" s="44"/>
      <c r="R108" s="44"/>
    </row>
    <row r="109" spans="2:39" hidden="1">
      <c r="G109" s="44"/>
      <c r="H109" s="44"/>
      <c r="I109" s="44"/>
      <c r="J109" s="47"/>
      <c r="K109" s="47"/>
      <c r="L109" s="44"/>
      <c r="M109" s="44"/>
      <c r="N109" s="44"/>
      <c r="O109" s="44"/>
      <c r="P109" s="44"/>
      <c r="Q109" s="44"/>
      <c r="R109" s="44"/>
    </row>
    <row r="110" spans="2:39" hidden="1">
      <c r="G110" s="44"/>
      <c r="H110" s="44"/>
      <c r="I110" s="44"/>
      <c r="J110" s="47"/>
      <c r="K110" s="47"/>
      <c r="L110" s="44"/>
      <c r="M110" s="44"/>
      <c r="N110" s="44"/>
      <c r="O110" s="44"/>
      <c r="P110" s="44"/>
      <c r="Q110" s="44"/>
      <c r="R110" s="44"/>
    </row>
    <row r="111" spans="2:39" hidden="1">
      <c r="G111" s="44"/>
      <c r="H111" s="44"/>
      <c r="I111" s="44"/>
      <c r="J111" s="47"/>
      <c r="K111" s="47"/>
      <c r="L111" s="44"/>
      <c r="M111" s="44"/>
      <c r="N111" s="44"/>
      <c r="O111" s="44"/>
      <c r="P111" s="44"/>
      <c r="Q111" s="44"/>
      <c r="R111" s="44"/>
    </row>
    <row r="112" spans="2:39" hidden="1"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</row>
    <row r="113" spans="7:18" hidden="1"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</row>
    <row r="114" spans="7:18" hidden="1"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</row>
    <row r="115" spans="7:18" hidden="1"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</row>
    <row r="116" spans="7:18" hidden="1"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</row>
    <row r="117" spans="7:18" hidden="1"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</row>
    <row r="118" spans="7:18" hidden="1"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</row>
    <row r="119" spans="7:18" hidden="1"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</row>
    <row r="120" spans="7:18" hidden="1">
      <c r="G120" s="44"/>
      <c r="H120" s="44"/>
      <c r="I120" s="44"/>
      <c r="J120" s="44"/>
      <c r="K120" s="44"/>
      <c r="L120" s="44"/>
      <c r="M120" s="44"/>
      <c r="N120" s="44"/>
      <c r="O120" s="44"/>
      <c r="R120" s="44"/>
    </row>
    <row r="121" spans="7:18" hidden="1">
      <c r="G121" s="44"/>
      <c r="H121" s="44"/>
      <c r="I121" s="44"/>
      <c r="J121" s="44"/>
      <c r="K121" s="44"/>
      <c r="L121" s="44"/>
      <c r="M121" s="44"/>
      <c r="N121" s="44"/>
      <c r="O121" s="44"/>
      <c r="R121" s="44"/>
    </row>
    <row r="122" spans="7:18" hidden="1">
      <c r="G122" s="44"/>
      <c r="H122" s="44"/>
      <c r="I122" s="44"/>
      <c r="J122" s="44"/>
      <c r="K122" s="44"/>
      <c r="L122" s="44"/>
      <c r="M122" s="44"/>
      <c r="N122" s="44"/>
      <c r="O122" s="44"/>
      <c r="R122" s="44"/>
    </row>
    <row r="123" spans="7:18" hidden="1">
      <c r="G123" s="44"/>
      <c r="H123" s="44"/>
      <c r="I123" s="44"/>
      <c r="J123" s="44"/>
      <c r="K123" s="44"/>
      <c r="L123" s="44"/>
      <c r="M123" s="44"/>
      <c r="N123" s="44"/>
      <c r="O123" s="44"/>
      <c r="R123" s="44"/>
    </row>
    <row r="124" spans="7:18" hidden="1">
      <c r="G124" s="44"/>
      <c r="H124" s="44"/>
      <c r="I124" s="44"/>
      <c r="J124" s="44"/>
      <c r="K124" s="44"/>
      <c r="L124" s="44"/>
      <c r="M124" s="44"/>
      <c r="N124" s="44"/>
      <c r="O124" s="44"/>
      <c r="R124" s="44"/>
    </row>
    <row r="125" spans="7:18" hidden="1">
      <c r="G125" s="44"/>
      <c r="H125" s="44"/>
      <c r="I125" s="44"/>
      <c r="J125" s="44"/>
      <c r="K125" s="44"/>
      <c r="L125" s="44"/>
      <c r="M125" s="44"/>
      <c r="N125" s="44"/>
      <c r="O125" s="44"/>
      <c r="R125" s="44"/>
    </row>
    <row r="126" spans="7:18" hidden="1">
      <c r="G126" s="44"/>
      <c r="H126" s="44"/>
      <c r="I126" s="44"/>
      <c r="J126" s="44"/>
      <c r="K126" s="44"/>
      <c r="L126" s="44"/>
      <c r="M126" s="44"/>
      <c r="N126" s="44"/>
      <c r="O126" s="44"/>
      <c r="R126" s="44"/>
    </row>
    <row r="127" spans="7:18" hidden="1">
      <c r="G127" s="44"/>
      <c r="H127" s="44"/>
      <c r="I127" s="44"/>
      <c r="J127" s="44"/>
      <c r="K127" s="44"/>
      <c r="L127" s="44"/>
      <c r="M127" s="44"/>
      <c r="N127" s="44"/>
      <c r="O127" s="44"/>
      <c r="R127" s="44"/>
    </row>
    <row r="128" spans="7:18" hidden="1">
      <c r="G128" s="44"/>
      <c r="H128" s="44"/>
      <c r="I128" s="44"/>
      <c r="J128" s="44"/>
      <c r="K128" s="44"/>
      <c r="L128" s="44"/>
      <c r="M128" s="44"/>
      <c r="N128" s="44"/>
      <c r="O128" s="44"/>
      <c r="R128" s="44"/>
    </row>
    <row r="129" spans="7:18" hidden="1">
      <c r="G129" s="44"/>
      <c r="H129" s="44"/>
      <c r="I129" s="44"/>
      <c r="J129" s="44"/>
      <c r="K129" s="44"/>
      <c r="L129" s="44"/>
      <c r="M129" s="44"/>
      <c r="N129" s="44"/>
      <c r="O129" s="44"/>
      <c r="R129" s="44"/>
    </row>
    <row r="130" spans="7:18" hidden="1"/>
    <row r="131" spans="7:18" hidden="1"/>
    <row r="132" spans="7:18" hidden="1"/>
    <row r="133" spans="7:18" hidden="1"/>
    <row r="134" spans="7:18" hidden="1"/>
    <row r="135" spans="7:18" hidden="1"/>
    <row r="136" spans="7:18" hidden="1"/>
    <row r="137" spans="7:18" hidden="1"/>
    <row r="138" spans="7:18" hidden="1"/>
    <row r="139" spans="7:18" hidden="1"/>
    <row r="140" spans="7:18" hidden="1"/>
    <row r="141" spans="7:18" hidden="1"/>
    <row r="142" spans="7:18" hidden="1"/>
    <row r="143" spans="7:18" hidden="1"/>
    <row r="144" spans="7:18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</sheetData>
  <sheetProtection password="ECAC" sheet="1" objects="1" scenarios="1" selectLockedCells="1"/>
  <mergeCells count="17">
    <mergeCell ref="A62:F62"/>
    <mergeCell ref="A63:F63"/>
    <mergeCell ref="G6:R6"/>
    <mergeCell ref="U6:AD6"/>
    <mergeCell ref="A64:F64"/>
    <mergeCell ref="A61:F61"/>
    <mergeCell ref="A1:AD1"/>
    <mergeCell ref="A2:AD3"/>
    <mergeCell ref="A4:AD4"/>
    <mergeCell ref="A8:A10"/>
    <mergeCell ref="B8:F9"/>
    <mergeCell ref="G8:P8"/>
    <mergeCell ref="Q8:X8"/>
    <mergeCell ref="Y8:AA8"/>
    <mergeCell ref="AB8:AB9"/>
    <mergeCell ref="AC8:AC9"/>
    <mergeCell ref="AD8:AD10"/>
  </mergeCells>
  <dataValidations count="1">
    <dataValidation type="whole" operator="lessThanOrEqual" allowBlank="1" showInputMessage="1" showErrorMessage="1" sqref="Q11:U60 G11:M60 Y11:Y60" xr:uid="{00000000-0002-0000-0200-000000000000}">
      <formula1>G$10</formula1>
    </dataValidation>
  </dataValidations>
  <printOptions horizontalCentered="1"/>
  <pageMargins left="0.5" right="0.5" top="0.3" bottom="0.3" header="0.5" footer="0.5"/>
  <pageSetup scale="74" orientation="landscape" blackAndWhite="1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16"/>
    <pageSetUpPr fitToPage="1"/>
  </sheetPr>
  <dimension ref="A1:Q80"/>
  <sheetViews>
    <sheetView zoomScaleNormal="100" workbookViewId="0">
      <selection activeCell="D66" sqref="D66"/>
    </sheetView>
  </sheetViews>
  <sheetFormatPr defaultColWidth="0" defaultRowHeight="13.15" customHeight="1" zeroHeight="1"/>
  <cols>
    <col min="1" max="1" width="3.42578125" style="4" customWidth="1"/>
    <col min="2" max="2" width="15.5703125" style="3" customWidth="1"/>
    <col min="3" max="3" width="20.7109375" style="3" customWidth="1"/>
    <col min="4" max="4" width="29.140625" style="3" customWidth="1"/>
    <col min="5" max="5" width="4.28515625" style="3" bestFit="1" customWidth="1"/>
    <col min="6" max="6" width="10.85546875" style="3" customWidth="1"/>
    <col min="7" max="7" width="7" style="3" customWidth="1"/>
    <col min="8" max="8" width="6.28515625" style="3" bestFit="1" customWidth="1"/>
    <col min="9" max="9" width="7" style="3" customWidth="1"/>
    <col min="10" max="10" width="6.28515625" style="3" customWidth="1"/>
    <col min="11" max="11" width="6.7109375" style="23" customWidth="1"/>
    <col min="12" max="12" width="7.140625" style="23" customWidth="1"/>
    <col min="13" max="13" width="12.140625" style="23" customWidth="1"/>
    <col min="14" max="14" width="0.7109375" style="3" customWidth="1"/>
    <col min="15" max="21" width="9.140625" style="3" hidden="1" customWidth="1"/>
    <col min="22" max="16384" width="9.140625" style="3" hidden="1"/>
  </cols>
  <sheetData>
    <row r="1" spans="1:17" ht="12.75">
      <c r="A1" s="246"/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17" ht="20.25">
      <c r="A2" s="247" t="s">
        <v>32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7" ht="12.75">
      <c r="A3" s="246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7" ht="12.75">
      <c r="A4" s="248"/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7" ht="12.75">
      <c r="A5" s="249" t="s">
        <v>33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</row>
    <row r="6" spans="1:17" ht="15" customHeight="1">
      <c r="A6" s="249"/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</row>
    <row r="7" spans="1:17" ht="8.25" customHeight="1">
      <c r="K7" s="3"/>
      <c r="L7" s="3"/>
      <c r="M7" s="3"/>
    </row>
    <row r="8" spans="1:17" ht="18">
      <c r="A8" s="244" t="s">
        <v>56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</row>
    <row r="9" spans="1:17" ht="12.75">
      <c r="K9" s="3"/>
      <c r="L9" s="3"/>
      <c r="M9" s="3"/>
    </row>
    <row r="10" spans="1:17" ht="15">
      <c r="A10" s="6" t="str">
        <f>"Subject: "&amp;Info!C6</f>
        <v>Subject: Computer</v>
      </c>
      <c r="B10" s="6"/>
      <c r="C10" s="5"/>
      <c r="D10" s="5"/>
      <c r="E10" s="5"/>
      <c r="F10" s="5"/>
      <c r="G10" s="222" t="str">
        <f>"Grade and Section: "&amp;Info!C2&amp;" - "&amp;UPPER(Info!C4)</f>
        <v>Grade and Section: 12 - ABM1A</v>
      </c>
      <c r="H10" s="222"/>
      <c r="I10" s="222"/>
      <c r="J10" s="222"/>
      <c r="K10" s="222"/>
      <c r="L10" s="222"/>
      <c r="M10" s="222"/>
    </row>
    <row r="11" spans="1:17" ht="15">
      <c r="A11" s="6" t="str">
        <f>"Track: "&amp;Info!C3</f>
        <v>Track: ABM</v>
      </c>
      <c r="B11" s="6"/>
      <c r="C11" s="5"/>
      <c r="D11" s="5"/>
      <c r="E11" s="5"/>
      <c r="F11" s="5"/>
      <c r="G11" s="223" t="str">
        <f>"SY/Sem: "&amp;UPPER(Info!C7)</f>
        <v>SY/Sem: SY2016-2017-1</v>
      </c>
      <c r="H11" s="223"/>
      <c r="I11" s="223"/>
      <c r="J11" s="223"/>
      <c r="K11" s="223"/>
      <c r="L11" s="223"/>
      <c r="M11" s="223"/>
      <c r="P11" s="7">
        <v>60</v>
      </c>
      <c r="Q11" s="7" t="s">
        <v>45</v>
      </c>
    </row>
    <row r="12" spans="1:17" ht="15.75" thickBot="1">
      <c r="A12" s="154" t="str">
        <f>"Schedule: "&amp;Info!C5</f>
        <v>Schedule: MWF/7:00-9:00</v>
      </c>
      <c r="B12" s="154"/>
      <c r="C12" s="8"/>
      <c r="D12" s="8"/>
      <c r="E12" s="8"/>
      <c r="F12" s="8"/>
      <c r="G12" s="224" t="str">
        <f>"Teacher: "&amp;UPPER(Info!C1)</f>
        <v>Teacher: DANILO B. BILBAO, JR.</v>
      </c>
      <c r="H12" s="224"/>
      <c r="I12" s="224"/>
      <c r="J12" s="224"/>
      <c r="K12" s="224"/>
      <c r="L12" s="224"/>
      <c r="M12" s="224"/>
      <c r="P12" s="7">
        <v>75</v>
      </c>
      <c r="Q12" s="7" t="s">
        <v>46</v>
      </c>
    </row>
    <row r="13" spans="1:17" ht="13.5" customHeight="1" thickTop="1">
      <c r="A13" s="229" t="s">
        <v>35</v>
      </c>
      <c r="B13" s="227" t="s">
        <v>57</v>
      </c>
      <c r="C13" s="227" t="s">
        <v>58</v>
      </c>
      <c r="D13" s="227" t="s">
        <v>59</v>
      </c>
      <c r="E13" s="227" t="s">
        <v>30</v>
      </c>
      <c r="F13" s="227" t="s">
        <v>60</v>
      </c>
      <c r="G13" s="238" t="s">
        <v>61</v>
      </c>
      <c r="H13" s="239"/>
      <c r="I13" s="238" t="s">
        <v>62</v>
      </c>
      <c r="J13" s="239"/>
      <c r="K13" s="231" t="s">
        <v>63</v>
      </c>
      <c r="L13" s="232"/>
      <c r="M13" s="235" t="s">
        <v>64</v>
      </c>
      <c r="P13" s="7">
        <v>80</v>
      </c>
      <c r="Q13" s="7" t="s">
        <v>47</v>
      </c>
    </row>
    <row r="14" spans="1:17" ht="12.75">
      <c r="A14" s="229"/>
      <c r="B14" s="228"/>
      <c r="C14" s="228"/>
      <c r="D14" s="228"/>
      <c r="E14" s="228"/>
      <c r="F14" s="228"/>
      <c r="G14" s="240"/>
      <c r="H14" s="241"/>
      <c r="I14" s="240"/>
      <c r="J14" s="241"/>
      <c r="K14" s="231"/>
      <c r="L14" s="232"/>
      <c r="M14" s="236"/>
      <c r="P14" s="7">
        <v>85</v>
      </c>
      <c r="Q14" s="7" t="s">
        <v>48</v>
      </c>
    </row>
    <row r="15" spans="1:17" ht="15.75" customHeight="1">
      <c r="A15" s="230"/>
      <c r="B15" s="228"/>
      <c r="C15" s="228"/>
      <c r="D15" s="228"/>
      <c r="E15" s="228"/>
      <c r="F15" s="228"/>
      <c r="G15" s="242"/>
      <c r="H15" s="243"/>
      <c r="I15" s="242"/>
      <c r="J15" s="243"/>
      <c r="K15" s="233"/>
      <c r="L15" s="234"/>
      <c r="M15" s="237"/>
      <c r="P15" s="7">
        <v>90</v>
      </c>
      <c r="Q15" s="7" t="s">
        <v>49</v>
      </c>
    </row>
    <row r="16" spans="1:17" ht="18" customHeight="1">
      <c r="A16" s="149" t="str">
        <f t="shared" ref="A16:A65" si="0">IF(B16="","",A15+1 &amp; ".")</f>
        <v/>
      </c>
      <c r="B16" s="148" t="str">
        <f>IF(Info!C11="","",UPPER(Info!C11))</f>
        <v/>
      </c>
      <c r="C16" s="9" t="str">
        <f>IF(Info!D11="","",UPPER(Info!D11))</f>
        <v/>
      </c>
      <c r="D16" s="9" t="str">
        <f>IF(Info!E11="","",UPPER(Info!E11))</f>
        <v/>
      </c>
      <c r="E16" s="9" t="str">
        <f>IF(Info!F11="","",UPPER(Info!F11))</f>
        <v/>
      </c>
      <c r="F16" s="9" t="str">
        <f>IF(Info!G11="","",UPPER(Info!G11))</f>
        <v/>
      </c>
      <c r="G16" s="10" t="str">
        <f>IF(Midterm!AC11="","",Midterm!AC11)</f>
        <v/>
      </c>
      <c r="H16" s="10" t="str">
        <f t="shared" ref="H16:H47" si="1">IF(G16="","",VLOOKUP(G16,$P$11:$Q$15,2))</f>
        <v/>
      </c>
      <c r="I16" s="10" t="str">
        <f>IF(Finals!AC11="","",Finals!AC11)</f>
        <v/>
      </c>
      <c r="J16" s="10" t="str">
        <f>IF(I16="","",VLOOKUP(I16,$P$11:$Q$15,2))</f>
        <v/>
      </c>
      <c r="K16" s="150" t="str">
        <f>IF(OR(G16="",I16=""),"",SUM(G16,I16)/2)</f>
        <v/>
      </c>
      <c r="L16" s="150" t="str">
        <f>IF(K16="","",VLOOKUP(K16,$P$11:$Q$15,2))</f>
        <v/>
      </c>
      <c r="M16" s="11" t="str">
        <f>IF(K16="","",IF(K16&lt;75,"Failed","Passed"))</f>
        <v/>
      </c>
    </row>
    <row r="17" spans="1:13" ht="18" customHeight="1">
      <c r="A17" s="149" t="str">
        <f t="shared" si="0"/>
        <v/>
      </c>
      <c r="B17" s="148" t="str">
        <f>IF(Info!C12="","",UPPER(Info!C12))</f>
        <v/>
      </c>
      <c r="C17" s="9" t="str">
        <f>IF(Info!D12="","",UPPER(Info!D12))</f>
        <v/>
      </c>
      <c r="D17" s="9" t="str">
        <f>IF(Info!E12="","",UPPER(Info!E12))</f>
        <v/>
      </c>
      <c r="E17" s="9" t="str">
        <f>IF(Info!F12="","",UPPER(Info!F12))</f>
        <v/>
      </c>
      <c r="F17" s="9" t="str">
        <f>IF(Info!G12="","",UPPER(Info!G12))</f>
        <v/>
      </c>
      <c r="G17" s="10" t="str">
        <f>IF(Midterm!AC12="","",Midterm!AC12)</f>
        <v/>
      </c>
      <c r="H17" s="10" t="str">
        <f t="shared" si="1"/>
        <v/>
      </c>
      <c r="I17" s="10" t="str">
        <f>IF(Finals!AC12="","",Finals!AC12)</f>
        <v/>
      </c>
      <c r="J17" s="10" t="str">
        <f t="shared" ref="J17:J65" si="2">IF(I17="","",VLOOKUP(I17,$P$11:$Q$15,2))</f>
        <v/>
      </c>
      <c r="K17" s="150" t="str">
        <f t="shared" ref="K17:K65" si="3">IF(OR(G17="",I17=""),"",SUM(G17,I17)/2)</f>
        <v/>
      </c>
      <c r="L17" s="150" t="str">
        <f t="shared" ref="L17:L66" si="4">IF(K17="","",VLOOKUP(K17,$P$11:$Q$15,2))</f>
        <v/>
      </c>
      <c r="M17" s="11" t="str">
        <f t="shared" ref="M17:M65" si="5">IF(K17="","",IF(K17&lt;75,"Failed","Passed"))</f>
        <v/>
      </c>
    </row>
    <row r="18" spans="1:13" ht="18" customHeight="1">
      <c r="A18" s="149" t="str">
        <f t="shared" si="0"/>
        <v/>
      </c>
      <c r="B18" s="148" t="str">
        <f>IF(Info!C13="","",UPPER(Info!C13))</f>
        <v/>
      </c>
      <c r="C18" s="9" t="str">
        <f>IF(Info!D13="","",UPPER(Info!D13))</f>
        <v/>
      </c>
      <c r="D18" s="9" t="str">
        <f>IF(Info!E13="","",UPPER(Info!E13))</f>
        <v/>
      </c>
      <c r="E18" s="9" t="str">
        <f>IF(Info!F13="","",UPPER(Info!F13))</f>
        <v/>
      </c>
      <c r="F18" s="9" t="str">
        <f>IF(Info!G13="","",UPPER(Info!G13))</f>
        <v/>
      </c>
      <c r="G18" s="10" t="str">
        <f>IF(Midterm!AC13="","",Midterm!AC13)</f>
        <v/>
      </c>
      <c r="H18" s="10" t="str">
        <f t="shared" si="1"/>
        <v/>
      </c>
      <c r="I18" s="10" t="str">
        <f>IF(Finals!AC13="","",Finals!AC13)</f>
        <v/>
      </c>
      <c r="J18" s="10" t="str">
        <f t="shared" si="2"/>
        <v/>
      </c>
      <c r="K18" s="150" t="str">
        <f t="shared" si="3"/>
        <v/>
      </c>
      <c r="L18" s="150" t="str">
        <f t="shared" si="4"/>
        <v/>
      </c>
      <c r="M18" s="11" t="str">
        <f t="shared" si="5"/>
        <v/>
      </c>
    </row>
    <row r="19" spans="1:13" ht="18" customHeight="1">
      <c r="A19" s="149" t="str">
        <f t="shared" si="0"/>
        <v/>
      </c>
      <c r="B19" s="148" t="str">
        <f>IF(Info!C14="","",UPPER(Info!C14))</f>
        <v/>
      </c>
      <c r="C19" s="9" t="str">
        <f>IF(Info!D14="","",UPPER(Info!D14))</f>
        <v/>
      </c>
      <c r="D19" s="9" t="str">
        <f>IF(Info!E14="","",UPPER(Info!E14))</f>
        <v/>
      </c>
      <c r="E19" s="9" t="str">
        <f>IF(Info!F14="","",UPPER(Info!F14))</f>
        <v/>
      </c>
      <c r="F19" s="9" t="str">
        <f>IF(Info!G14="","",UPPER(Info!G14))</f>
        <v/>
      </c>
      <c r="G19" s="10" t="str">
        <f>IF(Midterm!AC14="","",Midterm!AC14)</f>
        <v/>
      </c>
      <c r="H19" s="10" t="str">
        <f t="shared" si="1"/>
        <v/>
      </c>
      <c r="I19" s="10" t="str">
        <f>IF(Finals!AC14="","",Finals!AC14)</f>
        <v/>
      </c>
      <c r="J19" s="10" t="str">
        <f t="shared" si="2"/>
        <v/>
      </c>
      <c r="K19" s="150" t="str">
        <f t="shared" si="3"/>
        <v/>
      </c>
      <c r="L19" s="150" t="str">
        <f t="shared" si="4"/>
        <v/>
      </c>
      <c r="M19" s="11" t="str">
        <f t="shared" si="5"/>
        <v/>
      </c>
    </row>
    <row r="20" spans="1:13" ht="18" customHeight="1">
      <c r="A20" s="149" t="str">
        <f t="shared" si="0"/>
        <v/>
      </c>
      <c r="B20" s="148" t="str">
        <f>IF(Info!C15="","",UPPER(Info!C15))</f>
        <v/>
      </c>
      <c r="C20" s="9" t="str">
        <f>IF(Info!D15="","",UPPER(Info!D15))</f>
        <v/>
      </c>
      <c r="D20" s="9" t="str">
        <f>IF(Info!E15="","",UPPER(Info!E15))</f>
        <v/>
      </c>
      <c r="E20" s="9" t="str">
        <f>IF(Info!F15="","",UPPER(Info!F15))</f>
        <v/>
      </c>
      <c r="F20" s="9" t="str">
        <f>IF(Info!G15="","",UPPER(Info!G15))</f>
        <v/>
      </c>
      <c r="G20" s="10" t="str">
        <f>IF(Midterm!AC15="","",Midterm!AC15)</f>
        <v/>
      </c>
      <c r="H20" s="10" t="str">
        <f t="shared" si="1"/>
        <v/>
      </c>
      <c r="I20" s="10" t="str">
        <f>IF(Finals!AC15="","",Finals!AC15)</f>
        <v/>
      </c>
      <c r="J20" s="10" t="str">
        <f t="shared" si="2"/>
        <v/>
      </c>
      <c r="K20" s="150" t="str">
        <f t="shared" si="3"/>
        <v/>
      </c>
      <c r="L20" s="150" t="str">
        <f t="shared" si="4"/>
        <v/>
      </c>
      <c r="M20" s="11" t="str">
        <f t="shared" si="5"/>
        <v/>
      </c>
    </row>
    <row r="21" spans="1:13" ht="18" customHeight="1">
      <c r="A21" s="149" t="str">
        <f t="shared" si="0"/>
        <v/>
      </c>
      <c r="B21" s="148" t="str">
        <f>IF(Info!C16="","",UPPER(Info!C16))</f>
        <v/>
      </c>
      <c r="C21" s="9" t="str">
        <f>IF(Info!D16="","",UPPER(Info!D16))</f>
        <v/>
      </c>
      <c r="D21" s="9" t="str">
        <f>IF(Info!E16="","",UPPER(Info!E16))</f>
        <v/>
      </c>
      <c r="E21" s="9" t="str">
        <f>IF(Info!F16="","",UPPER(Info!F16))</f>
        <v/>
      </c>
      <c r="F21" s="9" t="str">
        <f>IF(Info!G16="","",UPPER(Info!G16))</f>
        <v/>
      </c>
      <c r="G21" s="10" t="str">
        <f>IF(Midterm!AC16="","",Midterm!AC16)</f>
        <v/>
      </c>
      <c r="H21" s="10" t="str">
        <f t="shared" si="1"/>
        <v/>
      </c>
      <c r="I21" s="10" t="str">
        <f>IF(Finals!AC16="","",Finals!AC16)</f>
        <v/>
      </c>
      <c r="J21" s="10" t="str">
        <f t="shared" si="2"/>
        <v/>
      </c>
      <c r="K21" s="150" t="str">
        <f t="shared" si="3"/>
        <v/>
      </c>
      <c r="L21" s="150" t="str">
        <f t="shared" si="4"/>
        <v/>
      </c>
      <c r="M21" s="11" t="str">
        <f t="shared" si="5"/>
        <v/>
      </c>
    </row>
    <row r="22" spans="1:13" ht="18" customHeight="1">
      <c r="A22" s="149" t="str">
        <f t="shared" si="0"/>
        <v/>
      </c>
      <c r="B22" s="148" t="str">
        <f>IF(Info!C17="","",UPPER(Info!C17))</f>
        <v/>
      </c>
      <c r="C22" s="9" t="str">
        <f>IF(Info!D17="","",UPPER(Info!D17))</f>
        <v/>
      </c>
      <c r="D22" s="9" t="str">
        <f>IF(Info!E17="","",UPPER(Info!E17))</f>
        <v/>
      </c>
      <c r="E22" s="9" t="str">
        <f>IF(Info!F17="","",UPPER(Info!F17))</f>
        <v/>
      </c>
      <c r="F22" s="9" t="str">
        <f>IF(Info!G17="","",UPPER(Info!G17))</f>
        <v/>
      </c>
      <c r="G22" s="10" t="str">
        <f>IF(Midterm!AC17="","",Midterm!AC17)</f>
        <v/>
      </c>
      <c r="H22" s="10" t="str">
        <f t="shared" si="1"/>
        <v/>
      </c>
      <c r="I22" s="10" t="str">
        <f>IF(Finals!AC17="","",Finals!AC17)</f>
        <v/>
      </c>
      <c r="J22" s="10" t="str">
        <f t="shared" si="2"/>
        <v/>
      </c>
      <c r="K22" s="150" t="str">
        <f t="shared" si="3"/>
        <v/>
      </c>
      <c r="L22" s="150" t="str">
        <f t="shared" si="4"/>
        <v/>
      </c>
      <c r="M22" s="11" t="str">
        <f t="shared" si="5"/>
        <v/>
      </c>
    </row>
    <row r="23" spans="1:13" ht="18" customHeight="1">
      <c r="A23" s="149" t="str">
        <f t="shared" si="0"/>
        <v/>
      </c>
      <c r="B23" s="148" t="str">
        <f>IF(Info!C18="","",UPPER(Info!C18))</f>
        <v/>
      </c>
      <c r="C23" s="9" t="str">
        <f>IF(Info!D18="","",UPPER(Info!D18))</f>
        <v/>
      </c>
      <c r="D23" s="9" t="str">
        <f>IF(Info!E18="","",UPPER(Info!E18))</f>
        <v/>
      </c>
      <c r="E23" s="9" t="str">
        <f>IF(Info!F18="","",UPPER(Info!F18))</f>
        <v/>
      </c>
      <c r="F23" s="9" t="str">
        <f>IF(Info!G18="","",UPPER(Info!G18))</f>
        <v/>
      </c>
      <c r="G23" s="10" t="str">
        <f>IF(Midterm!AC18="","",Midterm!AC18)</f>
        <v/>
      </c>
      <c r="H23" s="10" t="str">
        <f t="shared" si="1"/>
        <v/>
      </c>
      <c r="I23" s="10" t="str">
        <f>IF(Finals!AC18="","",Finals!AC18)</f>
        <v/>
      </c>
      <c r="J23" s="10" t="str">
        <f t="shared" si="2"/>
        <v/>
      </c>
      <c r="K23" s="150" t="str">
        <f t="shared" si="3"/>
        <v/>
      </c>
      <c r="L23" s="150" t="str">
        <f t="shared" si="4"/>
        <v/>
      </c>
      <c r="M23" s="11" t="str">
        <f t="shared" si="5"/>
        <v/>
      </c>
    </row>
    <row r="24" spans="1:13" ht="18" customHeight="1">
      <c r="A24" s="149" t="str">
        <f t="shared" si="0"/>
        <v/>
      </c>
      <c r="B24" s="148" t="str">
        <f>IF(Info!C19="","",UPPER(Info!C19))</f>
        <v/>
      </c>
      <c r="C24" s="9" t="str">
        <f>IF(Info!D19="","",UPPER(Info!D19))</f>
        <v/>
      </c>
      <c r="D24" s="9" t="str">
        <f>IF(Info!E19="","",UPPER(Info!E19))</f>
        <v/>
      </c>
      <c r="E24" s="9" t="str">
        <f>IF(Info!F19="","",UPPER(Info!F19))</f>
        <v/>
      </c>
      <c r="F24" s="9" t="str">
        <f>IF(Info!G19="","",UPPER(Info!G19))</f>
        <v/>
      </c>
      <c r="G24" s="10" t="str">
        <f>IF(Midterm!AC19="","",Midterm!AC19)</f>
        <v/>
      </c>
      <c r="H24" s="10" t="str">
        <f t="shared" si="1"/>
        <v/>
      </c>
      <c r="I24" s="10" t="str">
        <f>IF(Finals!AC19="","",Finals!AC19)</f>
        <v/>
      </c>
      <c r="J24" s="10" t="str">
        <f t="shared" si="2"/>
        <v/>
      </c>
      <c r="K24" s="150" t="str">
        <f t="shared" si="3"/>
        <v/>
      </c>
      <c r="L24" s="150" t="str">
        <f t="shared" si="4"/>
        <v/>
      </c>
      <c r="M24" s="11" t="str">
        <f t="shared" si="5"/>
        <v/>
      </c>
    </row>
    <row r="25" spans="1:13" ht="18" customHeight="1">
      <c r="A25" s="149" t="str">
        <f t="shared" si="0"/>
        <v/>
      </c>
      <c r="B25" s="148" t="str">
        <f>IF(Info!C20="","",UPPER(Info!C20))</f>
        <v/>
      </c>
      <c r="C25" s="9" t="str">
        <f>IF(Info!D20="","",UPPER(Info!D20))</f>
        <v/>
      </c>
      <c r="D25" s="9" t="str">
        <f>IF(Info!E20="","",UPPER(Info!E20))</f>
        <v/>
      </c>
      <c r="E25" s="9" t="str">
        <f>IF(Info!F20="","",UPPER(Info!F20))</f>
        <v/>
      </c>
      <c r="F25" s="9" t="str">
        <f>IF(Info!G20="","",UPPER(Info!G20))</f>
        <v/>
      </c>
      <c r="G25" s="10" t="str">
        <f>IF(Midterm!AC20="","",Midterm!AC20)</f>
        <v/>
      </c>
      <c r="H25" s="10" t="str">
        <f t="shared" si="1"/>
        <v/>
      </c>
      <c r="I25" s="10" t="str">
        <f>IF(Finals!AC20="","",Finals!AC20)</f>
        <v/>
      </c>
      <c r="J25" s="10" t="str">
        <f t="shared" si="2"/>
        <v/>
      </c>
      <c r="K25" s="150" t="str">
        <f t="shared" si="3"/>
        <v/>
      </c>
      <c r="L25" s="150" t="str">
        <f t="shared" si="4"/>
        <v/>
      </c>
      <c r="M25" s="11" t="str">
        <f t="shared" si="5"/>
        <v/>
      </c>
    </row>
    <row r="26" spans="1:13" ht="18" customHeight="1">
      <c r="A26" s="149" t="str">
        <f t="shared" si="0"/>
        <v/>
      </c>
      <c r="B26" s="148" t="str">
        <f>IF(Info!C21="","",UPPER(Info!C21))</f>
        <v/>
      </c>
      <c r="C26" s="9" t="str">
        <f>IF(Info!D21="","",UPPER(Info!D21))</f>
        <v/>
      </c>
      <c r="D26" s="9" t="str">
        <f>IF(Info!E21="","",UPPER(Info!E21))</f>
        <v/>
      </c>
      <c r="E26" s="9" t="str">
        <f>IF(Info!F21="","",UPPER(Info!F21))</f>
        <v/>
      </c>
      <c r="F26" s="9" t="str">
        <f>IF(Info!G21="","",UPPER(Info!G21))</f>
        <v/>
      </c>
      <c r="G26" s="10" t="str">
        <f>IF(Midterm!AC21="","",Midterm!AC21)</f>
        <v/>
      </c>
      <c r="H26" s="10" t="str">
        <f t="shared" si="1"/>
        <v/>
      </c>
      <c r="I26" s="10" t="str">
        <f>IF(Finals!AC21="","",Finals!AC21)</f>
        <v/>
      </c>
      <c r="J26" s="10" t="str">
        <f t="shared" si="2"/>
        <v/>
      </c>
      <c r="K26" s="150" t="str">
        <f t="shared" si="3"/>
        <v/>
      </c>
      <c r="L26" s="150" t="str">
        <f t="shared" si="4"/>
        <v/>
      </c>
      <c r="M26" s="11" t="str">
        <f t="shared" si="5"/>
        <v/>
      </c>
    </row>
    <row r="27" spans="1:13" ht="18" customHeight="1">
      <c r="A27" s="149" t="str">
        <f t="shared" si="0"/>
        <v/>
      </c>
      <c r="B27" s="148" t="str">
        <f>IF(Info!C22="","",UPPER(Info!C22))</f>
        <v/>
      </c>
      <c r="C27" s="9" t="str">
        <f>IF(Info!D22="","",UPPER(Info!D22))</f>
        <v/>
      </c>
      <c r="D27" s="9" t="str">
        <f>IF(Info!E22="","",UPPER(Info!E22))</f>
        <v/>
      </c>
      <c r="E27" s="9" t="str">
        <f>IF(Info!F22="","",UPPER(Info!F22))</f>
        <v/>
      </c>
      <c r="F27" s="9" t="str">
        <f>IF(Info!G22="","",UPPER(Info!G22))</f>
        <v/>
      </c>
      <c r="G27" s="10" t="str">
        <f>IF(Midterm!AC22="","",Midterm!AC22)</f>
        <v/>
      </c>
      <c r="H27" s="10" t="str">
        <f t="shared" si="1"/>
        <v/>
      </c>
      <c r="I27" s="10" t="str">
        <f>IF(Finals!AC22="","",Finals!AC22)</f>
        <v/>
      </c>
      <c r="J27" s="10" t="str">
        <f t="shared" si="2"/>
        <v/>
      </c>
      <c r="K27" s="150" t="str">
        <f t="shared" si="3"/>
        <v/>
      </c>
      <c r="L27" s="150" t="str">
        <f t="shared" si="4"/>
        <v/>
      </c>
      <c r="M27" s="11" t="str">
        <f t="shared" si="5"/>
        <v/>
      </c>
    </row>
    <row r="28" spans="1:13" ht="18" customHeight="1">
      <c r="A28" s="149" t="str">
        <f t="shared" si="0"/>
        <v/>
      </c>
      <c r="B28" s="148" t="str">
        <f>IF(Info!C23="","",UPPER(Info!C23))</f>
        <v/>
      </c>
      <c r="C28" s="9" t="str">
        <f>IF(Info!D23="","",UPPER(Info!D23))</f>
        <v/>
      </c>
      <c r="D28" s="9" t="str">
        <f>IF(Info!E23="","",UPPER(Info!E23))</f>
        <v/>
      </c>
      <c r="E28" s="9" t="str">
        <f>IF(Info!F23="","",UPPER(Info!F23))</f>
        <v/>
      </c>
      <c r="F28" s="9" t="str">
        <f>IF(Info!G23="","",UPPER(Info!G23))</f>
        <v/>
      </c>
      <c r="G28" s="10" t="str">
        <f>IF(Midterm!AC23="","",Midterm!AC23)</f>
        <v/>
      </c>
      <c r="H28" s="10" t="str">
        <f t="shared" si="1"/>
        <v/>
      </c>
      <c r="I28" s="10" t="str">
        <f>IF(Finals!AC23="","",Finals!AC23)</f>
        <v/>
      </c>
      <c r="J28" s="10" t="str">
        <f t="shared" si="2"/>
        <v/>
      </c>
      <c r="K28" s="150" t="str">
        <f t="shared" si="3"/>
        <v/>
      </c>
      <c r="L28" s="150" t="str">
        <f t="shared" si="4"/>
        <v/>
      </c>
      <c r="M28" s="11" t="str">
        <f t="shared" si="5"/>
        <v/>
      </c>
    </row>
    <row r="29" spans="1:13" ht="18" customHeight="1">
      <c r="A29" s="149" t="str">
        <f t="shared" si="0"/>
        <v/>
      </c>
      <c r="B29" s="148" t="str">
        <f>IF(Info!C24="","",UPPER(Info!C24))</f>
        <v/>
      </c>
      <c r="C29" s="9" t="str">
        <f>IF(Info!D24="","",UPPER(Info!D24))</f>
        <v/>
      </c>
      <c r="D29" s="9" t="str">
        <f>IF(Info!E24="","",UPPER(Info!E24))</f>
        <v/>
      </c>
      <c r="E29" s="9" t="str">
        <f>IF(Info!F24="","",UPPER(Info!F24))</f>
        <v/>
      </c>
      <c r="F29" s="9" t="str">
        <f>IF(Info!G24="","",UPPER(Info!G24))</f>
        <v/>
      </c>
      <c r="G29" s="10" t="str">
        <f>IF(Midterm!AC24="","",Midterm!AC24)</f>
        <v/>
      </c>
      <c r="H29" s="10" t="str">
        <f t="shared" si="1"/>
        <v/>
      </c>
      <c r="I29" s="10" t="str">
        <f>IF(Finals!AC24="","",Finals!AC24)</f>
        <v/>
      </c>
      <c r="J29" s="10" t="str">
        <f t="shared" si="2"/>
        <v/>
      </c>
      <c r="K29" s="150" t="str">
        <f t="shared" si="3"/>
        <v/>
      </c>
      <c r="L29" s="150" t="str">
        <f t="shared" si="4"/>
        <v/>
      </c>
      <c r="M29" s="11" t="str">
        <f t="shared" si="5"/>
        <v/>
      </c>
    </row>
    <row r="30" spans="1:13" ht="18" customHeight="1">
      <c r="A30" s="149" t="str">
        <f t="shared" si="0"/>
        <v/>
      </c>
      <c r="B30" s="148" t="str">
        <f>IF(Info!C25="","",UPPER(Info!C25))</f>
        <v/>
      </c>
      <c r="C30" s="9" t="str">
        <f>IF(Info!D25="","",UPPER(Info!D25))</f>
        <v/>
      </c>
      <c r="D30" s="9" t="str">
        <f>IF(Info!E25="","",UPPER(Info!E25))</f>
        <v/>
      </c>
      <c r="E30" s="9" t="str">
        <f>IF(Info!F25="","",UPPER(Info!F25))</f>
        <v/>
      </c>
      <c r="F30" s="9" t="str">
        <f>IF(Info!G25="","",UPPER(Info!G25))</f>
        <v/>
      </c>
      <c r="G30" s="10" t="str">
        <f>IF(Midterm!AC25="","",Midterm!AC25)</f>
        <v/>
      </c>
      <c r="H30" s="10" t="str">
        <f t="shared" si="1"/>
        <v/>
      </c>
      <c r="I30" s="10" t="str">
        <f>IF(Finals!AC25="","",Finals!AC25)</f>
        <v/>
      </c>
      <c r="J30" s="10" t="str">
        <f t="shared" si="2"/>
        <v/>
      </c>
      <c r="K30" s="150" t="str">
        <f t="shared" si="3"/>
        <v/>
      </c>
      <c r="L30" s="150" t="str">
        <f t="shared" si="4"/>
        <v/>
      </c>
      <c r="M30" s="11" t="str">
        <f t="shared" si="5"/>
        <v/>
      </c>
    </row>
    <row r="31" spans="1:13" ht="18" customHeight="1">
      <c r="A31" s="149" t="str">
        <f t="shared" si="0"/>
        <v/>
      </c>
      <c r="B31" s="148" t="str">
        <f>IF(Info!C26="","",UPPER(Info!C26))</f>
        <v/>
      </c>
      <c r="C31" s="9" t="str">
        <f>IF(Info!D26="","",UPPER(Info!D26))</f>
        <v/>
      </c>
      <c r="D31" s="9" t="str">
        <f>IF(Info!E26="","",UPPER(Info!E26))</f>
        <v/>
      </c>
      <c r="E31" s="9" t="str">
        <f>IF(Info!F26="","",UPPER(Info!F26))</f>
        <v/>
      </c>
      <c r="F31" s="9" t="str">
        <f>IF(Info!G26="","",UPPER(Info!G26))</f>
        <v/>
      </c>
      <c r="G31" s="10" t="str">
        <f>IF(Midterm!AC26="","",Midterm!AC26)</f>
        <v/>
      </c>
      <c r="H31" s="10" t="str">
        <f t="shared" si="1"/>
        <v/>
      </c>
      <c r="I31" s="10" t="str">
        <f>IF(Finals!AC26="","",Finals!AC26)</f>
        <v/>
      </c>
      <c r="J31" s="10" t="str">
        <f t="shared" si="2"/>
        <v/>
      </c>
      <c r="K31" s="150" t="str">
        <f t="shared" si="3"/>
        <v/>
      </c>
      <c r="L31" s="150" t="str">
        <f t="shared" si="4"/>
        <v/>
      </c>
      <c r="M31" s="11" t="str">
        <f t="shared" si="5"/>
        <v/>
      </c>
    </row>
    <row r="32" spans="1:13" ht="18" customHeight="1">
      <c r="A32" s="149" t="str">
        <f t="shared" si="0"/>
        <v/>
      </c>
      <c r="B32" s="148" t="str">
        <f>IF(Info!C27="","",UPPER(Info!C27))</f>
        <v/>
      </c>
      <c r="C32" s="9" t="str">
        <f>IF(Info!D27="","",UPPER(Info!D27))</f>
        <v/>
      </c>
      <c r="D32" s="9" t="str">
        <f>IF(Info!E27="","",UPPER(Info!E27))</f>
        <v/>
      </c>
      <c r="E32" s="9" t="str">
        <f>IF(Info!F27="","",UPPER(Info!F27))</f>
        <v/>
      </c>
      <c r="F32" s="9" t="str">
        <f>IF(Info!G27="","",UPPER(Info!G27))</f>
        <v/>
      </c>
      <c r="G32" s="10" t="str">
        <f>IF(Midterm!AC27="","",Midterm!AC27)</f>
        <v/>
      </c>
      <c r="H32" s="10" t="str">
        <f t="shared" si="1"/>
        <v/>
      </c>
      <c r="I32" s="10" t="str">
        <f>IF(Finals!AC27="","",Finals!AC27)</f>
        <v/>
      </c>
      <c r="J32" s="10" t="str">
        <f t="shared" si="2"/>
        <v/>
      </c>
      <c r="K32" s="150" t="str">
        <f t="shared" si="3"/>
        <v/>
      </c>
      <c r="L32" s="150" t="str">
        <f t="shared" si="4"/>
        <v/>
      </c>
      <c r="M32" s="11" t="str">
        <f t="shared" si="5"/>
        <v/>
      </c>
    </row>
    <row r="33" spans="1:13" ht="18" customHeight="1">
      <c r="A33" s="149" t="str">
        <f t="shared" si="0"/>
        <v/>
      </c>
      <c r="B33" s="148" t="str">
        <f>IF(Info!C28="","",UPPER(Info!C28))</f>
        <v/>
      </c>
      <c r="C33" s="9" t="str">
        <f>IF(Info!D28="","",UPPER(Info!D28))</f>
        <v/>
      </c>
      <c r="D33" s="9" t="str">
        <f>IF(Info!E28="","",UPPER(Info!E28))</f>
        <v/>
      </c>
      <c r="E33" s="9" t="str">
        <f>IF(Info!F28="","",UPPER(Info!F28))</f>
        <v/>
      </c>
      <c r="F33" s="9" t="str">
        <f>IF(Info!G28="","",UPPER(Info!G28))</f>
        <v/>
      </c>
      <c r="G33" s="10" t="str">
        <f>IF(Midterm!AC28="","",Midterm!AC28)</f>
        <v/>
      </c>
      <c r="H33" s="10" t="str">
        <f t="shared" si="1"/>
        <v/>
      </c>
      <c r="I33" s="10" t="str">
        <f>IF(Finals!AC28="","",Finals!AC28)</f>
        <v/>
      </c>
      <c r="J33" s="10" t="str">
        <f t="shared" si="2"/>
        <v/>
      </c>
      <c r="K33" s="150" t="str">
        <f t="shared" si="3"/>
        <v/>
      </c>
      <c r="L33" s="150" t="str">
        <f t="shared" si="4"/>
        <v/>
      </c>
      <c r="M33" s="11" t="str">
        <f t="shared" si="5"/>
        <v/>
      </c>
    </row>
    <row r="34" spans="1:13" ht="18" customHeight="1">
      <c r="A34" s="149" t="str">
        <f t="shared" si="0"/>
        <v/>
      </c>
      <c r="B34" s="148" t="str">
        <f>IF(Info!C29="","",UPPER(Info!C29))</f>
        <v/>
      </c>
      <c r="C34" s="9" t="str">
        <f>IF(Info!D29="","",UPPER(Info!D29))</f>
        <v/>
      </c>
      <c r="D34" s="9" t="str">
        <f>IF(Info!E29="","",UPPER(Info!E29))</f>
        <v/>
      </c>
      <c r="E34" s="9" t="str">
        <f>IF(Info!F29="","",UPPER(Info!F29))</f>
        <v/>
      </c>
      <c r="F34" s="9" t="str">
        <f>IF(Info!G29="","",UPPER(Info!G29))</f>
        <v/>
      </c>
      <c r="G34" s="10" t="str">
        <f>IF(Midterm!AC29="","",Midterm!AC29)</f>
        <v/>
      </c>
      <c r="H34" s="10" t="str">
        <f t="shared" si="1"/>
        <v/>
      </c>
      <c r="I34" s="10" t="str">
        <f>IF(Finals!AC29="","",Finals!AC29)</f>
        <v/>
      </c>
      <c r="J34" s="10" t="str">
        <f t="shared" si="2"/>
        <v/>
      </c>
      <c r="K34" s="150" t="str">
        <f t="shared" si="3"/>
        <v/>
      </c>
      <c r="L34" s="150" t="str">
        <f t="shared" si="4"/>
        <v/>
      </c>
      <c r="M34" s="11" t="str">
        <f t="shared" si="5"/>
        <v/>
      </c>
    </row>
    <row r="35" spans="1:13" ht="18" customHeight="1">
      <c r="A35" s="149" t="str">
        <f t="shared" si="0"/>
        <v/>
      </c>
      <c r="B35" s="148" t="str">
        <f>IF(Info!C30="","",UPPER(Info!C30))</f>
        <v/>
      </c>
      <c r="C35" s="9" t="str">
        <f>IF(Info!D30="","",UPPER(Info!D30))</f>
        <v/>
      </c>
      <c r="D35" s="9" t="str">
        <f>IF(Info!E30="","",UPPER(Info!E30))</f>
        <v/>
      </c>
      <c r="E35" s="9" t="str">
        <f>IF(Info!F30="","",UPPER(Info!F30))</f>
        <v/>
      </c>
      <c r="F35" s="9" t="str">
        <f>IF(Info!G30="","",UPPER(Info!G30))</f>
        <v/>
      </c>
      <c r="G35" s="10" t="str">
        <f>IF(Midterm!AC30="","",Midterm!AC30)</f>
        <v/>
      </c>
      <c r="H35" s="10" t="str">
        <f t="shared" si="1"/>
        <v/>
      </c>
      <c r="I35" s="10" t="str">
        <f>IF(Finals!AC30="","",Finals!AC30)</f>
        <v/>
      </c>
      <c r="J35" s="10" t="str">
        <f t="shared" si="2"/>
        <v/>
      </c>
      <c r="K35" s="150" t="str">
        <f t="shared" si="3"/>
        <v/>
      </c>
      <c r="L35" s="150" t="str">
        <f t="shared" si="4"/>
        <v/>
      </c>
      <c r="M35" s="11" t="str">
        <f t="shared" si="5"/>
        <v/>
      </c>
    </row>
    <row r="36" spans="1:13" ht="18" customHeight="1">
      <c r="A36" s="149" t="str">
        <f t="shared" si="0"/>
        <v/>
      </c>
      <c r="B36" s="148" t="str">
        <f>IF(Info!C31="","",UPPER(Info!C31))</f>
        <v/>
      </c>
      <c r="C36" s="9" t="str">
        <f>IF(Info!D31="","",UPPER(Info!D31))</f>
        <v/>
      </c>
      <c r="D36" s="9" t="str">
        <f>IF(Info!E31="","",UPPER(Info!E31))</f>
        <v/>
      </c>
      <c r="E36" s="9" t="str">
        <f>IF(Info!F31="","",UPPER(Info!F31))</f>
        <v/>
      </c>
      <c r="F36" s="9" t="str">
        <f>IF(Info!G31="","",UPPER(Info!G31))</f>
        <v/>
      </c>
      <c r="G36" s="10" t="str">
        <f>IF(Midterm!AC31="","",Midterm!AC31)</f>
        <v/>
      </c>
      <c r="H36" s="10" t="str">
        <f t="shared" si="1"/>
        <v/>
      </c>
      <c r="I36" s="10" t="str">
        <f>IF(Finals!AC31="","",Finals!AC31)</f>
        <v/>
      </c>
      <c r="J36" s="10" t="str">
        <f t="shared" si="2"/>
        <v/>
      </c>
      <c r="K36" s="150" t="str">
        <f t="shared" si="3"/>
        <v/>
      </c>
      <c r="L36" s="150" t="str">
        <f t="shared" si="4"/>
        <v/>
      </c>
      <c r="M36" s="11" t="str">
        <f t="shared" si="5"/>
        <v/>
      </c>
    </row>
    <row r="37" spans="1:13" ht="18" customHeight="1">
      <c r="A37" s="149" t="str">
        <f t="shared" si="0"/>
        <v/>
      </c>
      <c r="B37" s="148" t="str">
        <f>IF(Info!C32="","",UPPER(Info!C32))</f>
        <v/>
      </c>
      <c r="C37" s="9" t="str">
        <f>IF(Info!D32="","",UPPER(Info!D32))</f>
        <v/>
      </c>
      <c r="D37" s="9" t="str">
        <f>IF(Info!E32="","",UPPER(Info!E32))</f>
        <v/>
      </c>
      <c r="E37" s="9" t="str">
        <f>IF(Info!F32="","",UPPER(Info!F32))</f>
        <v/>
      </c>
      <c r="F37" s="9" t="str">
        <f>IF(Info!G32="","",UPPER(Info!G32))</f>
        <v/>
      </c>
      <c r="G37" s="10" t="str">
        <f>IF(Midterm!AC32="","",Midterm!AC32)</f>
        <v/>
      </c>
      <c r="H37" s="10" t="str">
        <f t="shared" si="1"/>
        <v/>
      </c>
      <c r="I37" s="10" t="str">
        <f>IF(Finals!AC32="","",Finals!AC32)</f>
        <v/>
      </c>
      <c r="J37" s="10" t="str">
        <f t="shared" si="2"/>
        <v/>
      </c>
      <c r="K37" s="150" t="str">
        <f t="shared" si="3"/>
        <v/>
      </c>
      <c r="L37" s="150" t="str">
        <f t="shared" si="4"/>
        <v/>
      </c>
      <c r="M37" s="11" t="str">
        <f t="shared" si="5"/>
        <v/>
      </c>
    </row>
    <row r="38" spans="1:13" ht="18" customHeight="1">
      <c r="A38" s="149" t="str">
        <f t="shared" si="0"/>
        <v/>
      </c>
      <c r="B38" s="148" t="str">
        <f>IF(Info!C33="","",UPPER(Info!C33))</f>
        <v/>
      </c>
      <c r="C38" s="9" t="str">
        <f>IF(Info!D33="","",UPPER(Info!D33))</f>
        <v/>
      </c>
      <c r="D38" s="9" t="str">
        <f>IF(Info!E33="","",UPPER(Info!E33))</f>
        <v/>
      </c>
      <c r="E38" s="9" t="str">
        <f>IF(Info!F33="","",UPPER(Info!F33))</f>
        <v/>
      </c>
      <c r="F38" s="9" t="str">
        <f>IF(Info!G33="","",UPPER(Info!G33))</f>
        <v/>
      </c>
      <c r="G38" s="10" t="str">
        <f>IF(Midterm!AC33="","",Midterm!AC33)</f>
        <v/>
      </c>
      <c r="H38" s="10" t="str">
        <f t="shared" si="1"/>
        <v/>
      </c>
      <c r="I38" s="10" t="str">
        <f>IF(Finals!AC33="","",Finals!AC33)</f>
        <v/>
      </c>
      <c r="J38" s="10" t="str">
        <f t="shared" si="2"/>
        <v/>
      </c>
      <c r="K38" s="150" t="str">
        <f t="shared" si="3"/>
        <v/>
      </c>
      <c r="L38" s="150" t="str">
        <f t="shared" si="4"/>
        <v/>
      </c>
      <c r="M38" s="11" t="str">
        <f t="shared" si="5"/>
        <v/>
      </c>
    </row>
    <row r="39" spans="1:13" ht="18" customHeight="1">
      <c r="A39" s="149" t="str">
        <f t="shared" si="0"/>
        <v/>
      </c>
      <c r="B39" s="148" t="str">
        <f>IF(Info!C34="","",UPPER(Info!C34))</f>
        <v/>
      </c>
      <c r="C39" s="9" t="str">
        <f>IF(Info!D34="","",UPPER(Info!D34))</f>
        <v/>
      </c>
      <c r="D39" s="9" t="str">
        <f>IF(Info!E34="","",UPPER(Info!E34))</f>
        <v/>
      </c>
      <c r="E39" s="9" t="str">
        <f>IF(Info!F34="","",UPPER(Info!F34))</f>
        <v/>
      </c>
      <c r="F39" s="9" t="str">
        <f>IF(Info!G34="","",UPPER(Info!G34))</f>
        <v/>
      </c>
      <c r="G39" s="10" t="str">
        <f>IF(Midterm!AC34="","",Midterm!AC34)</f>
        <v/>
      </c>
      <c r="H39" s="10" t="str">
        <f t="shared" si="1"/>
        <v/>
      </c>
      <c r="I39" s="10" t="str">
        <f>IF(Finals!AC34="","",Finals!AC34)</f>
        <v/>
      </c>
      <c r="J39" s="10" t="str">
        <f t="shared" si="2"/>
        <v/>
      </c>
      <c r="K39" s="150" t="str">
        <f t="shared" si="3"/>
        <v/>
      </c>
      <c r="L39" s="150" t="str">
        <f t="shared" si="4"/>
        <v/>
      </c>
      <c r="M39" s="11" t="str">
        <f t="shared" si="5"/>
        <v/>
      </c>
    </row>
    <row r="40" spans="1:13" ht="18" customHeight="1">
      <c r="A40" s="149" t="str">
        <f t="shared" si="0"/>
        <v/>
      </c>
      <c r="B40" s="148" t="str">
        <f>IF(Info!C35="","",UPPER(Info!C35))</f>
        <v/>
      </c>
      <c r="C40" s="9" t="str">
        <f>IF(Info!D35="","",UPPER(Info!D35))</f>
        <v/>
      </c>
      <c r="D40" s="9" t="str">
        <f>IF(Info!E35="","",UPPER(Info!E35))</f>
        <v/>
      </c>
      <c r="E40" s="9" t="str">
        <f>IF(Info!F35="","",UPPER(Info!F35))</f>
        <v/>
      </c>
      <c r="F40" s="9" t="str">
        <f>IF(Info!G35="","",UPPER(Info!G35))</f>
        <v/>
      </c>
      <c r="G40" s="10" t="str">
        <f>IF(Midterm!AC35="","",Midterm!AC35)</f>
        <v/>
      </c>
      <c r="H40" s="10" t="str">
        <f t="shared" si="1"/>
        <v/>
      </c>
      <c r="I40" s="10" t="str">
        <f>IF(Finals!AC35="","",Finals!AC35)</f>
        <v/>
      </c>
      <c r="J40" s="10" t="str">
        <f t="shared" si="2"/>
        <v/>
      </c>
      <c r="K40" s="150" t="str">
        <f t="shared" si="3"/>
        <v/>
      </c>
      <c r="L40" s="150" t="str">
        <f t="shared" si="4"/>
        <v/>
      </c>
      <c r="M40" s="11" t="str">
        <f t="shared" si="5"/>
        <v/>
      </c>
    </row>
    <row r="41" spans="1:13" ht="18" customHeight="1">
      <c r="A41" s="149" t="str">
        <f t="shared" si="0"/>
        <v/>
      </c>
      <c r="B41" s="148" t="str">
        <f>IF(Info!C36="","",UPPER(Info!C36))</f>
        <v/>
      </c>
      <c r="C41" s="9" t="str">
        <f>IF(Info!D36="","",UPPER(Info!D36))</f>
        <v/>
      </c>
      <c r="D41" s="9" t="str">
        <f>IF(Info!E36="","",UPPER(Info!E36))</f>
        <v/>
      </c>
      <c r="E41" s="9" t="str">
        <f>IF(Info!F36="","",UPPER(Info!F36))</f>
        <v/>
      </c>
      <c r="F41" s="9" t="str">
        <f>IF(Info!G36="","",UPPER(Info!G36))</f>
        <v/>
      </c>
      <c r="G41" s="10" t="str">
        <f>IF(Midterm!AC36="","",Midterm!AC36)</f>
        <v/>
      </c>
      <c r="H41" s="10" t="str">
        <f t="shared" si="1"/>
        <v/>
      </c>
      <c r="I41" s="10" t="str">
        <f>IF(Finals!AC36="","",Finals!AC36)</f>
        <v/>
      </c>
      <c r="J41" s="10" t="str">
        <f t="shared" si="2"/>
        <v/>
      </c>
      <c r="K41" s="150" t="str">
        <f t="shared" si="3"/>
        <v/>
      </c>
      <c r="L41" s="150" t="str">
        <f t="shared" si="4"/>
        <v/>
      </c>
      <c r="M41" s="11" t="str">
        <f t="shared" si="5"/>
        <v/>
      </c>
    </row>
    <row r="42" spans="1:13" ht="18" customHeight="1">
      <c r="A42" s="149" t="str">
        <f t="shared" si="0"/>
        <v/>
      </c>
      <c r="B42" s="148" t="str">
        <f>IF(Info!C37="","",UPPER(Info!C37))</f>
        <v/>
      </c>
      <c r="C42" s="9" t="str">
        <f>IF(Info!D37="","",UPPER(Info!D37))</f>
        <v/>
      </c>
      <c r="D42" s="9" t="str">
        <f>IF(Info!E37="","",UPPER(Info!E37))</f>
        <v/>
      </c>
      <c r="E42" s="9" t="str">
        <f>IF(Info!F37="","",UPPER(Info!F37))</f>
        <v/>
      </c>
      <c r="F42" s="9" t="str">
        <f>IF(Info!G37="","",UPPER(Info!G37))</f>
        <v/>
      </c>
      <c r="G42" s="10" t="str">
        <f>IF(Midterm!AC37="","",Midterm!AC37)</f>
        <v/>
      </c>
      <c r="H42" s="10" t="str">
        <f t="shared" si="1"/>
        <v/>
      </c>
      <c r="I42" s="10" t="str">
        <f>IF(Finals!AC37="","",Finals!AC37)</f>
        <v/>
      </c>
      <c r="J42" s="10" t="str">
        <f t="shared" si="2"/>
        <v/>
      </c>
      <c r="K42" s="150" t="str">
        <f t="shared" si="3"/>
        <v/>
      </c>
      <c r="L42" s="150" t="str">
        <f t="shared" si="4"/>
        <v/>
      </c>
      <c r="M42" s="11" t="str">
        <f t="shared" si="5"/>
        <v/>
      </c>
    </row>
    <row r="43" spans="1:13" ht="18" customHeight="1">
      <c r="A43" s="149" t="str">
        <f t="shared" si="0"/>
        <v/>
      </c>
      <c r="B43" s="148" t="str">
        <f>IF(Info!C38="","",UPPER(Info!C38))</f>
        <v/>
      </c>
      <c r="C43" s="9" t="str">
        <f>IF(Info!D38="","",UPPER(Info!D38))</f>
        <v/>
      </c>
      <c r="D43" s="9" t="str">
        <f>IF(Info!E38="","",UPPER(Info!E38))</f>
        <v/>
      </c>
      <c r="E43" s="9" t="str">
        <f>IF(Info!F38="","",UPPER(Info!F38))</f>
        <v/>
      </c>
      <c r="F43" s="9" t="str">
        <f>IF(Info!G38="","",UPPER(Info!G38))</f>
        <v/>
      </c>
      <c r="G43" s="10" t="str">
        <f>IF(Midterm!AC38="","",Midterm!AC38)</f>
        <v/>
      </c>
      <c r="H43" s="10" t="str">
        <f t="shared" si="1"/>
        <v/>
      </c>
      <c r="I43" s="10" t="str">
        <f>IF(Finals!AC38="","",Finals!AC38)</f>
        <v/>
      </c>
      <c r="J43" s="10" t="str">
        <f t="shared" si="2"/>
        <v/>
      </c>
      <c r="K43" s="150" t="str">
        <f t="shared" si="3"/>
        <v/>
      </c>
      <c r="L43" s="150" t="str">
        <f t="shared" si="4"/>
        <v/>
      </c>
      <c r="M43" s="11" t="str">
        <f t="shared" si="5"/>
        <v/>
      </c>
    </row>
    <row r="44" spans="1:13" ht="18" customHeight="1">
      <c r="A44" s="149" t="str">
        <f t="shared" si="0"/>
        <v/>
      </c>
      <c r="B44" s="148" t="str">
        <f>IF(Info!C39="","",UPPER(Info!C39))</f>
        <v/>
      </c>
      <c r="C44" s="9" t="str">
        <f>IF(Info!D39="","",UPPER(Info!D39))</f>
        <v/>
      </c>
      <c r="D44" s="9" t="str">
        <f>IF(Info!E39="","",UPPER(Info!E39))</f>
        <v/>
      </c>
      <c r="E44" s="9" t="str">
        <f>IF(Info!F39="","",UPPER(Info!F39))</f>
        <v/>
      </c>
      <c r="F44" s="9" t="str">
        <f>IF(Info!G39="","",UPPER(Info!G39))</f>
        <v/>
      </c>
      <c r="G44" s="10" t="str">
        <f>IF(Midterm!AC39="","",Midterm!AC39)</f>
        <v/>
      </c>
      <c r="H44" s="10" t="str">
        <f t="shared" si="1"/>
        <v/>
      </c>
      <c r="I44" s="10" t="str">
        <f>IF(Finals!AC39="","",Finals!AC39)</f>
        <v/>
      </c>
      <c r="J44" s="10" t="str">
        <f t="shared" si="2"/>
        <v/>
      </c>
      <c r="K44" s="150" t="str">
        <f t="shared" si="3"/>
        <v/>
      </c>
      <c r="L44" s="150" t="str">
        <f t="shared" si="4"/>
        <v/>
      </c>
      <c r="M44" s="11" t="str">
        <f t="shared" si="5"/>
        <v/>
      </c>
    </row>
    <row r="45" spans="1:13" ht="18" customHeight="1">
      <c r="A45" s="149" t="str">
        <f t="shared" si="0"/>
        <v/>
      </c>
      <c r="B45" s="148" t="str">
        <f>IF(Info!C40="","",UPPER(Info!C40))</f>
        <v/>
      </c>
      <c r="C45" s="9" t="str">
        <f>IF(Info!D40="","",UPPER(Info!D40))</f>
        <v/>
      </c>
      <c r="D45" s="9" t="str">
        <f>IF(Info!E40="","",UPPER(Info!E40))</f>
        <v/>
      </c>
      <c r="E45" s="9" t="str">
        <f>IF(Info!F40="","",UPPER(Info!F40))</f>
        <v/>
      </c>
      <c r="F45" s="9" t="str">
        <f>IF(Info!G40="","",UPPER(Info!G40))</f>
        <v/>
      </c>
      <c r="G45" s="10" t="str">
        <f>IF(Midterm!AC40="","",Midterm!AC40)</f>
        <v/>
      </c>
      <c r="H45" s="10" t="str">
        <f t="shared" si="1"/>
        <v/>
      </c>
      <c r="I45" s="10" t="str">
        <f>IF(Finals!AC40="","",Finals!AC40)</f>
        <v/>
      </c>
      <c r="J45" s="10" t="str">
        <f t="shared" si="2"/>
        <v/>
      </c>
      <c r="K45" s="150" t="str">
        <f t="shared" si="3"/>
        <v/>
      </c>
      <c r="L45" s="150" t="str">
        <f t="shared" si="4"/>
        <v/>
      </c>
      <c r="M45" s="11" t="str">
        <f t="shared" si="5"/>
        <v/>
      </c>
    </row>
    <row r="46" spans="1:13" ht="18" customHeight="1">
      <c r="A46" s="149" t="str">
        <f t="shared" si="0"/>
        <v/>
      </c>
      <c r="B46" s="148" t="str">
        <f>IF(Info!C41="","",UPPER(Info!C41))</f>
        <v/>
      </c>
      <c r="C46" s="9" t="str">
        <f>IF(Info!D41="","",UPPER(Info!D41))</f>
        <v/>
      </c>
      <c r="D46" s="9" t="str">
        <f>IF(Info!E41="","",UPPER(Info!E41))</f>
        <v/>
      </c>
      <c r="E46" s="9" t="str">
        <f>IF(Info!F41="","",UPPER(Info!F41))</f>
        <v/>
      </c>
      <c r="F46" s="9" t="str">
        <f>IF(Info!G41="","",UPPER(Info!G41))</f>
        <v/>
      </c>
      <c r="G46" s="10" t="str">
        <f>IF(Midterm!AC41="","",Midterm!AC41)</f>
        <v/>
      </c>
      <c r="H46" s="10" t="str">
        <f t="shared" si="1"/>
        <v/>
      </c>
      <c r="I46" s="10" t="str">
        <f>IF(Finals!AC41="","",Finals!AC41)</f>
        <v/>
      </c>
      <c r="J46" s="10" t="str">
        <f t="shared" si="2"/>
        <v/>
      </c>
      <c r="K46" s="150" t="str">
        <f t="shared" si="3"/>
        <v/>
      </c>
      <c r="L46" s="150" t="str">
        <f t="shared" si="4"/>
        <v/>
      </c>
      <c r="M46" s="11" t="str">
        <f t="shared" si="5"/>
        <v/>
      </c>
    </row>
    <row r="47" spans="1:13" ht="18" customHeight="1">
      <c r="A47" s="149" t="str">
        <f t="shared" si="0"/>
        <v/>
      </c>
      <c r="B47" s="148" t="str">
        <f>IF(Info!C42="","",UPPER(Info!C42))</f>
        <v/>
      </c>
      <c r="C47" s="9" t="str">
        <f>IF(Info!D42="","",UPPER(Info!D42))</f>
        <v/>
      </c>
      <c r="D47" s="9" t="str">
        <f>IF(Info!E42="","",UPPER(Info!E42))</f>
        <v/>
      </c>
      <c r="E47" s="9" t="str">
        <f>IF(Info!F42="","",UPPER(Info!F42))</f>
        <v/>
      </c>
      <c r="F47" s="9" t="str">
        <f>IF(Info!G42="","",UPPER(Info!G42))</f>
        <v/>
      </c>
      <c r="G47" s="10" t="str">
        <f>IF(Midterm!AC42="","",Midterm!AC42)</f>
        <v/>
      </c>
      <c r="H47" s="10" t="str">
        <f t="shared" si="1"/>
        <v/>
      </c>
      <c r="I47" s="10" t="str">
        <f>IF(Finals!AC42="","",Finals!AC42)</f>
        <v/>
      </c>
      <c r="J47" s="10" t="str">
        <f t="shared" si="2"/>
        <v/>
      </c>
      <c r="K47" s="150" t="str">
        <f t="shared" si="3"/>
        <v/>
      </c>
      <c r="L47" s="150" t="str">
        <f t="shared" si="4"/>
        <v/>
      </c>
      <c r="M47" s="11" t="str">
        <f t="shared" si="5"/>
        <v/>
      </c>
    </row>
    <row r="48" spans="1:13" ht="18" customHeight="1">
      <c r="A48" s="149" t="str">
        <f t="shared" si="0"/>
        <v/>
      </c>
      <c r="B48" s="148" t="str">
        <f>IF(Info!C43="","",UPPER(Info!C43))</f>
        <v/>
      </c>
      <c r="C48" s="9" t="str">
        <f>IF(Info!D43="","",UPPER(Info!D43))</f>
        <v/>
      </c>
      <c r="D48" s="9" t="str">
        <f>IF(Info!E43="","",UPPER(Info!E43))</f>
        <v/>
      </c>
      <c r="E48" s="9" t="str">
        <f>IF(Info!F43="","",UPPER(Info!F43))</f>
        <v/>
      </c>
      <c r="F48" s="9" t="str">
        <f>IF(Info!G43="","",UPPER(Info!G43))</f>
        <v/>
      </c>
      <c r="G48" s="10" t="str">
        <f>IF(Midterm!AC43="","",Midterm!AC43)</f>
        <v/>
      </c>
      <c r="H48" s="10" t="str">
        <f t="shared" ref="H48:H66" si="6">IF(G48="","",VLOOKUP(G48,$P$11:$Q$15,2))</f>
        <v/>
      </c>
      <c r="I48" s="10" t="str">
        <f>IF(Finals!AC43="","",Finals!AC43)</f>
        <v/>
      </c>
      <c r="J48" s="10" t="str">
        <f t="shared" si="2"/>
        <v/>
      </c>
      <c r="K48" s="150" t="str">
        <f t="shared" si="3"/>
        <v/>
      </c>
      <c r="L48" s="150" t="str">
        <f t="shared" si="4"/>
        <v/>
      </c>
      <c r="M48" s="11" t="str">
        <f t="shared" si="5"/>
        <v/>
      </c>
    </row>
    <row r="49" spans="1:13" ht="18" customHeight="1">
      <c r="A49" s="149" t="str">
        <f t="shared" si="0"/>
        <v/>
      </c>
      <c r="B49" s="148" t="str">
        <f>IF(Info!C44="","",UPPER(Info!C44))</f>
        <v/>
      </c>
      <c r="C49" s="9" t="str">
        <f>IF(Info!D44="","",UPPER(Info!D44))</f>
        <v/>
      </c>
      <c r="D49" s="9" t="str">
        <f>IF(Info!E44="","",UPPER(Info!E44))</f>
        <v/>
      </c>
      <c r="E49" s="9" t="str">
        <f>IF(Info!F44="","",UPPER(Info!F44))</f>
        <v/>
      </c>
      <c r="F49" s="9" t="str">
        <f>IF(Info!G44="","",UPPER(Info!G44))</f>
        <v/>
      </c>
      <c r="G49" s="10" t="str">
        <f>IF(Midterm!AC44="","",Midterm!AC44)</f>
        <v/>
      </c>
      <c r="H49" s="10" t="str">
        <f t="shared" si="6"/>
        <v/>
      </c>
      <c r="I49" s="10" t="str">
        <f>IF(Finals!AC44="","",Finals!AC44)</f>
        <v/>
      </c>
      <c r="J49" s="10" t="str">
        <f t="shared" si="2"/>
        <v/>
      </c>
      <c r="K49" s="150" t="str">
        <f t="shared" si="3"/>
        <v/>
      </c>
      <c r="L49" s="150" t="str">
        <f t="shared" si="4"/>
        <v/>
      </c>
      <c r="M49" s="11" t="str">
        <f t="shared" si="5"/>
        <v/>
      </c>
    </row>
    <row r="50" spans="1:13" ht="18" customHeight="1">
      <c r="A50" s="149" t="str">
        <f t="shared" si="0"/>
        <v/>
      </c>
      <c r="B50" s="148" t="str">
        <f>IF(Info!C45="","",UPPER(Info!C45))</f>
        <v/>
      </c>
      <c r="C50" s="9" t="str">
        <f>IF(Info!D45="","",UPPER(Info!D45))</f>
        <v/>
      </c>
      <c r="D50" s="9" t="str">
        <f>IF(Info!E45="","",UPPER(Info!E45))</f>
        <v/>
      </c>
      <c r="E50" s="9" t="str">
        <f>IF(Info!F45="","",UPPER(Info!F45))</f>
        <v/>
      </c>
      <c r="F50" s="9" t="str">
        <f>IF(Info!G45="","",UPPER(Info!G45))</f>
        <v/>
      </c>
      <c r="G50" s="10" t="str">
        <f>IF(Midterm!AC45="","",Midterm!AC45)</f>
        <v/>
      </c>
      <c r="H50" s="10" t="str">
        <f t="shared" si="6"/>
        <v/>
      </c>
      <c r="I50" s="10" t="str">
        <f>IF(Finals!AC45="","",Finals!AC45)</f>
        <v/>
      </c>
      <c r="J50" s="10" t="str">
        <f t="shared" si="2"/>
        <v/>
      </c>
      <c r="K50" s="150" t="str">
        <f t="shared" si="3"/>
        <v/>
      </c>
      <c r="L50" s="150" t="str">
        <f t="shared" si="4"/>
        <v/>
      </c>
      <c r="M50" s="11" t="str">
        <f t="shared" si="5"/>
        <v/>
      </c>
    </row>
    <row r="51" spans="1:13" ht="18" customHeight="1">
      <c r="A51" s="149" t="str">
        <f t="shared" si="0"/>
        <v/>
      </c>
      <c r="B51" s="148" t="str">
        <f>IF(Info!C46="","",UPPER(Info!C46))</f>
        <v/>
      </c>
      <c r="C51" s="9" t="str">
        <f>IF(Info!D46="","",UPPER(Info!D46))</f>
        <v/>
      </c>
      <c r="D51" s="9" t="str">
        <f>IF(Info!E46="","",UPPER(Info!E46))</f>
        <v/>
      </c>
      <c r="E51" s="9" t="str">
        <f>IF(Info!F46="","",UPPER(Info!F46))</f>
        <v/>
      </c>
      <c r="F51" s="9" t="str">
        <f>IF(Info!G46="","",UPPER(Info!G46))</f>
        <v/>
      </c>
      <c r="G51" s="10" t="str">
        <f>IF(Midterm!AC46="","",Midterm!AC46)</f>
        <v/>
      </c>
      <c r="H51" s="10" t="str">
        <f t="shared" si="6"/>
        <v/>
      </c>
      <c r="I51" s="10" t="str">
        <f>IF(Finals!AC46="","",Finals!AC46)</f>
        <v/>
      </c>
      <c r="J51" s="10" t="str">
        <f t="shared" si="2"/>
        <v/>
      </c>
      <c r="K51" s="150" t="str">
        <f t="shared" si="3"/>
        <v/>
      </c>
      <c r="L51" s="150" t="str">
        <f t="shared" si="4"/>
        <v/>
      </c>
      <c r="M51" s="11" t="str">
        <f t="shared" si="5"/>
        <v/>
      </c>
    </row>
    <row r="52" spans="1:13" ht="18" customHeight="1">
      <c r="A52" s="149" t="str">
        <f t="shared" si="0"/>
        <v/>
      </c>
      <c r="B52" s="148" t="str">
        <f>IF(Info!C47="","",UPPER(Info!C47))</f>
        <v/>
      </c>
      <c r="C52" s="9" t="str">
        <f>IF(Info!D47="","",UPPER(Info!D47))</f>
        <v/>
      </c>
      <c r="D52" s="9" t="str">
        <f>IF(Info!E47="","",UPPER(Info!E47))</f>
        <v/>
      </c>
      <c r="E52" s="9" t="str">
        <f>IF(Info!F47="","",UPPER(Info!F47))</f>
        <v/>
      </c>
      <c r="F52" s="9" t="str">
        <f>IF(Info!G47="","",UPPER(Info!G47))</f>
        <v/>
      </c>
      <c r="G52" s="10" t="str">
        <f>IF(Midterm!AC47="","",Midterm!AC47)</f>
        <v/>
      </c>
      <c r="H52" s="10" t="str">
        <f t="shared" si="6"/>
        <v/>
      </c>
      <c r="I52" s="10" t="str">
        <f>IF(Finals!AC47="","",Finals!AC47)</f>
        <v/>
      </c>
      <c r="J52" s="10" t="str">
        <f t="shared" si="2"/>
        <v/>
      </c>
      <c r="K52" s="150" t="str">
        <f t="shared" si="3"/>
        <v/>
      </c>
      <c r="L52" s="150" t="str">
        <f t="shared" si="4"/>
        <v/>
      </c>
      <c r="M52" s="11" t="str">
        <f t="shared" si="5"/>
        <v/>
      </c>
    </row>
    <row r="53" spans="1:13" ht="18" customHeight="1">
      <c r="A53" s="149" t="str">
        <f t="shared" si="0"/>
        <v/>
      </c>
      <c r="B53" s="148" t="str">
        <f>IF(Info!C48="","",UPPER(Info!C48))</f>
        <v/>
      </c>
      <c r="C53" s="9" t="str">
        <f>IF(Info!D48="","",UPPER(Info!D48))</f>
        <v/>
      </c>
      <c r="D53" s="9" t="str">
        <f>IF(Info!E48="","",UPPER(Info!E48))</f>
        <v/>
      </c>
      <c r="E53" s="9" t="str">
        <f>IF(Info!F48="","",UPPER(Info!F48))</f>
        <v/>
      </c>
      <c r="F53" s="9" t="str">
        <f>IF(Info!G48="","",UPPER(Info!G48))</f>
        <v/>
      </c>
      <c r="G53" s="10" t="str">
        <f>IF(Midterm!AC48="","",Midterm!AC48)</f>
        <v/>
      </c>
      <c r="H53" s="10" t="str">
        <f t="shared" si="6"/>
        <v/>
      </c>
      <c r="I53" s="10" t="str">
        <f>IF(Finals!AC48="","",Finals!AC48)</f>
        <v/>
      </c>
      <c r="J53" s="10" t="str">
        <f t="shared" si="2"/>
        <v/>
      </c>
      <c r="K53" s="150" t="str">
        <f t="shared" si="3"/>
        <v/>
      </c>
      <c r="L53" s="150" t="str">
        <f t="shared" si="4"/>
        <v/>
      </c>
      <c r="M53" s="11" t="str">
        <f t="shared" si="5"/>
        <v/>
      </c>
    </row>
    <row r="54" spans="1:13" ht="18" customHeight="1">
      <c r="A54" s="149" t="str">
        <f t="shared" si="0"/>
        <v/>
      </c>
      <c r="B54" s="148" t="str">
        <f>IF(Info!C49="","",UPPER(Info!C49))</f>
        <v/>
      </c>
      <c r="C54" s="9" t="str">
        <f>IF(Info!D49="","",UPPER(Info!D49))</f>
        <v/>
      </c>
      <c r="D54" s="9" t="str">
        <f>IF(Info!E49="","",UPPER(Info!E49))</f>
        <v/>
      </c>
      <c r="E54" s="9" t="str">
        <f>IF(Info!F49="","",UPPER(Info!F49))</f>
        <v/>
      </c>
      <c r="F54" s="9" t="str">
        <f>IF(Info!G49="","",UPPER(Info!G49))</f>
        <v/>
      </c>
      <c r="G54" s="10" t="str">
        <f>IF(Midterm!AC49="","",Midterm!AC49)</f>
        <v/>
      </c>
      <c r="H54" s="10" t="str">
        <f t="shared" si="6"/>
        <v/>
      </c>
      <c r="I54" s="10" t="str">
        <f>IF(Finals!AC49="","",Finals!AC49)</f>
        <v/>
      </c>
      <c r="J54" s="10" t="str">
        <f t="shared" si="2"/>
        <v/>
      </c>
      <c r="K54" s="150" t="str">
        <f t="shared" si="3"/>
        <v/>
      </c>
      <c r="L54" s="150" t="str">
        <f t="shared" si="4"/>
        <v/>
      </c>
      <c r="M54" s="11" t="str">
        <f t="shared" si="5"/>
        <v/>
      </c>
    </row>
    <row r="55" spans="1:13" ht="18" customHeight="1">
      <c r="A55" s="149" t="str">
        <f t="shared" si="0"/>
        <v/>
      </c>
      <c r="B55" s="148" t="str">
        <f>IF(Info!C50="","",UPPER(Info!C50))</f>
        <v/>
      </c>
      <c r="C55" s="9" t="str">
        <f>IF(Info!D50="","",UPPER(Info!D50))</f>
        <v/>
      </c>
      <c r="D55" s="9" t="str">
        <f>IF(Info!E50="","",UPPER(Info!E50))</f>
        <v/>
      </c>
      <c r="E55" s="9" t="str">
        <f>IF(Info!F50="","",UPPER(Info!F50))</f>
        <v/>
      </c>
      <c r="F55" s="9" t="str">
        <f>IF(Info!G50="","",UPPER(Info!G50))</f>
        <v/>
      </c>
      <c r="G55" s="10" t="str">
        <f>IF(Midterm!AC50="","",Midterm!AC50)</f>
        <v/>
      </c>
      <c r="H55" s="10" t="str">
        <f t="shared" si="6"/>
        <v/>
      </c>
      <c r="I55" s="10" t="str">
        <f>IF(Finals!AC50="","",Finals!AC50)</f>
        <v/>
      </c>
      <c r="J55" s="10" t="str">
        <f t="shared" si="2"/>
        <v/>
      </c>
      <c r="K55" s="150" t="str">
        <f t="shared" si="3"/>
        <v/>
      </c>
      <c r="L55" s="150" t="str">
        <f t="shared" si="4"/>
        <v/>
      </c>
      <c r="M55" s="11" t="str">
        <f t="shared" si="5"/>
        <v/>
      </c>
    </row>
    <row r="56" spans="1:13" ht="18" customHeight="1">
      <c r="A56" s="149" t="str">
        <f t="shared" si="0"/>
        <v/>
      </c>
      <c r="B56" s="148" t="str">
        <f>IF(Info!C51="","",UPPER(Info!C51))</f>
        <v/>
      </c>
      <c r="C56" s="9" t="str">
        <f>IF(Info!D51="","",UPPER(Info!D51))</f>
        <v/>
      </c>
      <c r="D56" s="9" t="str">
        <f>IF(Info!E51="","",UPPER(Info!E51))</f>
        <v/>
      </c>
      <c r="E56" s="9" t="str">
        <f>IF(Info!F51="","",UPPER(Info!F51))</f>
        <v/>
      </c>
      <c r="F56" s="9" t="str">
        <f>IF(Info!G51="","",UPPER(Info!G51))</f>
        <v/>
      </c>
      <c r="G56" s="10" t="str">
        <f>IF(Midterm!AC51="","",Midterm!AC51)</f>
        <v/>
      </c>
      <c r="H56" s="10" t="str">
        <f t="shared" si="6"/>
        <v/>
      </c>
      <c r="I56" s="10" t="str">
        <f>IF(Finals!AC51="","",Finals!AC51)</f>
        <v/>
      </c>
      <c r="J56" s="10" t="str">
        <f t="shared" si="2"/>
        <v/>
      </c>
      <c r="K56" s="150" t="str">
        <f t="shared" si="3"/>
        <v/>
      </c>
      <c r="L56" s="150" t="str">
        <f t="shared" si="4"/>
        <v/>
      </c>
      <c r="M56" s="11" t="str">
        <f t="shared" si="5"/>
        <v/>
      </c>
    </row>
    <row r="57" spans="1:13" ht="18" customHeight="1">
      <c r="A57" s="149" t="str">
        <f t="shared" si="0"/>
        <v/>
      </c>
      <c r="B57" s="148" t="str">
        <f>IF(Info!C52="","",UPPER(Info!C52))</f>
        <v/>
      </c>
      <c r="C57" s="9" t="str">
        <f>IF(Info!D52="","",UPPER(Info!D52))</f>
        <v/>
      </c>
      <c r="D57" s="9" t="str">
        <f>IF(Info!E52="","",UPPER(Info!E52))</f>
        <v/>
      </c>
      <c r="E57" s="9" t="str">
        <f>IF(Info!F52="","",UPPER(Info!F52))</f>
        <v/>
      </c>
      <c r="F57" s="9" t="str">
        <f>IF(Info!G52="","",UPPER(Info!G52))</f>
        <v/>
      </c>
      <c r="G57" s="10" t="str">
        <f>IF(Midterm!AC52="","",Midterm!AC52)</f>
        <v/>
      </c>
      <c r="H57" s="10" t="str">
        <f t="shared" si="6"/>
        <v/>
      </c>
      <c r="I57" s="10" t="str">
        <f>IF(Finals!AC52="","",Finals!AC52)</f>
        <v/>
      </c>
      <c r="J57" s="10" t="str">
        <f t="shared" si="2"/>
        <v/>
      </c>
      <c r="K57" s="150" t="str">
        <f t="shared" si="3"/>
        <v/>
      </c>
      <c r="L57" s="150" t="str">
        <f t="shared" si="4"/>
        <v/>
      </c>
      <c r="M57" s="11" t="str">
        <f t="shared" si="5"/>
        <v/>
      </c>
    </row>
    <row r="58" spans="1:13" ht="18" customHeight="1">
      <c r="A58" s="149" t="str">
        <f t="shared" si="0"/>
        <v/>
      </c>
      <c r="B58" s="148" t="str">
        <f>IF(Info!C53="","",UPPER(Info!C53))</f>
        <v/>
      </c>
      <c r="C58" s="9" t="str">
        <f>IF(Info!D53="","",UPPER(Info!D53))</f>
        <v/>
      </c>
      <c r="D58" s="9" t="str">
        <f>IF(Info!E53="","",UPPER(Info!E53))</f>
        <v/>
      </c>
      <c r="E58" s="9" t="str">
        <f>IF(Info!F53="","",UPPER(Info!F53))</f>
        <v/>
      </c>
      <c r="F58" s="9" t="str">
        <f>IF(Info!G53="","",UPPER(Info!G53))</f>
        <v/>
      </c>
      <c r="G58" s="10" t="str">
        <f>IF(Midterm!AC53="","",Midterm!AC53)</f>
        <v/>
      </c>
      <c r="H58" s="10" t="str">
        <f t="shared" si="6"/>
        <v/>
      </c>
      <c r="I58" s="10" t="str">
        <f>IF(Finals!AC53="","",Finals!AC53)</f>
        <v/>
      </c>
      <c r="J58" s="10" t="str">
        <f t="shared" si="2"/>
        <v/>
      </c>
      <c r="K58" s="150" t="str">
        <f t="shared" si="3"/>
        <v/>
      </c>
      <c r="L58" s="150" t="str">
        <f t="shared" si="4"/>
        <v/>
      </c>
      <c r="M58" s="11" t="str">
        <f t="shared" si="5"/>
        <v/>
      </c>
    </row>
    <row r="59" spans="1:13" ht="18" customHeight="1">
      <c r="A59" s="149" t="str">
        <f t="shared" si="0"/>
        <v/>
      </c>
      <c r="B59" s="148" t="str">
        <f>IF(Info!C54="","",UPPER(Info!C54))</f>
        <v/>
      </c>
      <c r="C59" s="9" t="str">
        <f>IF(Info!D54="","",UPPER(Info!D54))</f>
        <v/>
      </c>
      <c r="D59" s="9" t="str">
        <f>IF(Info!E54="","",UPPER(Info!E54))</f>
        <v/>
      </c>
      <c r="E59" s="9" t="str">
        <f>IF(Info!F54="","",UPPER(Info!F54))</f>
        <v/>
      </c>
      <c r="F59" s="9" t="str">
        <f>IF(Info!G54="","",UPPER(Info!G54))</f>
        <v/>
      </c>
      <c r="G59" s="10" t="str">
        <f>IF(Midterm!AC54="","",Midterm!AC54)</f>
        <v/>
      </c>
      <c r="H59" s="10" t="str">
        <f t="shared" si="6"/>
        <v/>
      </c>
      <c r="I59" s="10" t="str">
        <f>IF(Finals!AC54="","",Finals!AC54)</f>
        <v/>
      </c>
      <c r="J59" s="10" t="str">
        <f t="shared" si="2"/>
        <v/>
      </c>
      <c r="K59" s="150" t="str">
        <f t="shared" si="3"/>
        <v/>
      </c>
      <c r="L59" s="150" t="str">
        <f t="shared" si="4"/>
        <v/>
      </c>
      <c r="M59" s="11" t="str">
        <f t="shared" si="5"/>
        <v/>
      </c>
    </row>
    <row r="60" spans="1:13" ht="18" customHeight="1">
      <c r="A60" s="149" t="str">
        <f t="shared" si="0"/>
        <v/>
      </c>
      <c r="B60" s="148" t="str">
        <f>IF(Info!C55="","",UPPER(Info!C55))</f>
        <v/>
      </c>
      <c r="C60" s="9" t="str">
        <f>IF(Info!D55="","",UPPER(Info!D55))</f>
        <v/>
      </c>
      <c r="D60" s="9" t="str">
        <f>IF(Info!E55="","",UPPER(Info!E55))</f>
        <v/>
      </c>
      <c r="E60" s="9" t="str">
        <f>IF(Info!F55="","",UPPER(Info!F55))</f>
        <v/>
      </c>
      <c r="F60" s="9" t="str">
        <f>IF(Info!G55="","",UPPER(Info!G55))</f>
        <v/>
      </c>
      <c r="G60" s="10" t="str">
        <f>IF(Midterm!AC55="","",Midterm!AC55)</f>
        <v/>
      </c>
      <c r="H60" s="10" t="str">
        <f t="shared" si="6"/>
        <v/>
      </c>
      <c r="I60" s="10" t="str">
        <f>IF(Finals!AC55="","",Finals!AC55)</f>
        <v/>
      </c>
      <c r="J60" s="10" t="str">
        <f t="shared" si="2"/>
        <v/>
      </c>
      <c r="K60" s="150" t="str">
        <f t="shared" si="3"/>
        <v/>
      </c>
      <c r="L60" s="150" t="str">
        <f t="shared" si="4"/>
        <v/>
      </c>
      <c r="M60" s="11" t="str">
        <f t="shared" si="5"/>
        <v/>
      </c>
    </row>
    <row r="61" spans="1:13" ht="18" customHeight="1">
      <c r="A61" s="149" t="str">
        <f t="shared" si="0"/>
        <v/>
      </c>
      <c r="B61" s="148" t="str">
        <f>IF(Info!C56="","",UPPER(Info!C56))</f>
        <v/>
      </c>
      <c r="C61" s="9" t="str">
        <f>IF(Info!D56="","",UPPER(Info!D56))</f>
        <v/>
      </c>
      <c r="D61" s="9" t="str">
        <f>IF(Info!E56="","",UPPER(Info!E56))</f>
        <v/>
      </c>
      <c r="E61" s="9" t="str">
        <f>IF(Info!F56="","",UPPER(Info!F56))</f>
        <v/>
      </c>
      <c r="F61" s="9" t="str">
        <f>IF(Info!G56="","",UPPER(Info!G56))</f>
        <v/>
      </c>
      <c r="G61" s="10" t="str">
        <f>IF(Midterm!AC56="","",Midterm!AC56)</f>
        <v/>
      </c>
      <c r="H61" s="10" t="str">
        <f t="shared" si="6"/>
        <v/>
      </c>
      <c r="I61" s="10" t="str">
        <f>IF(Finals!AC56="","",Finals!AC56)</f>
        <v/>
      </c>
      <c r="J61" s="10" t="str">
        <f t="shared" si="2"/>
        <v/>
      </c>
      <c r="K61" s="150" t="str">
        <f t="shared" si="3"/>
        <v/>
      </c>
      <c r="L61" s="150" t="str">
        <f t="shared" si="4"/>
        <v/>
      </c>
      <c r="M61" s="11" t="str">
        <f t="shared" si="5"/>
        <v/>
      </c>
    </row>
    <row r="62" spans="1:13" ht="18" customHeight="1">
      <c r="A62" s="149" t="str">
        <f t="shared" si="0"/>
        <v/>
      </c>
      <c r="B62" s="148" t="str">
        <f>IF(Info!C57="","",UPPER(Info!C57))</f>
        <v/>
      </c>
      <c r="C62" s="9" t="str">
        <f>IF(Info!D57="","",UPPER(Info!D57))</f>
        <v/>
      </c>
      <c r="D62" s="9" t="str">
        <f>IF(Info!E57="","",UPPER(Info!E57))</f>
        <v/>
      </c>
      <c r="E62" s="9" t="str">
        <f>IF(Info!F57="","",UPPER(Info!F57))</f>
        <v/>
      </c>
      <c r="F62" s="9" t="str">
        <f>IF(Info!G57="","",UPPER(Info!G57))</f>
        <v/>
      </c>
      <c r="G62" s="10" t="str">
        <f>IF(Midterm!AC57="","",Midterm!AC57)</f>
        <v/>
      </c>
      <c r="H62" s="10" t="str">
        <f t="shared" si="6"/>
        <v/>
      </c>
      <c r="I62" s="10" t="str">
        <f>IF(Finals!AC57="","",Finals!AC57)</f>
        <v/>
      </c>
      <c r="J62" s="10" t="str">
        <f t="shared" si="2"/>
        <v/>
      </c>
      <c r="K62" s="150" t="str">
        <f t="shared" si="3"/>
        <v/>
      </c>
      <c r="L62" s="150" t="str">
        <f t="shared" si="4"/>
        <v/>
      </c>
      <c r="M62" s="11" t="str">
        <f t="shared" si="5"/>
        <v/>
      </c>
    </row>
    <row r="63" spans="1:13" ht="18" customHeight="1">
      <c r="A63" s="149" t="str">
        <f t="shared" si="0"/>
        <v/>
      </c>
      <c r="B63" s="148" t="str">
        <f>IF(Info!C58="","",UPPER(Info!C58))</f>
        <v/>
      </c>
      <c r="C63" s="9" t="str">
        <f>IF(Info!D58="","",UPPER(Info!D58))</f>
        <v/>
      </c>
      <c r="D63" s="9" t="str">
        <f>IF(Info!E58="","",UPPER(Info!E58))</f>
        <v/>
      </c>
      <c r="E63" s="9" t="str">
        <f>IF(Info!F58="","",UPPER(Info!F58))</f>
        <v/>
      </c>
      <c r="F63" s="9" t="str">
        <f>IF(Info!G58="","",UPPER(Info!G58))</f>
        <v/>
      </c>
      <c r="G63" s="10" t="str">
        <f>IF(Midterm!AC58="","",Midterm!AC58)</f>
        <v/>
      </c>
      <c r="H63" s="10" t="str">
        <f t="shared" si="6"/>
        <v/>
      </c>
      <c r="I63" s="10" t="str">
        <f>IF(Finals!AC58="","",Finals!AC58)</f>
        <v/>
      </c>
      <c r="J63" s="10" t="str">
        <f t="shared" si="2"/>
        <v/>
      </c>
      <c r="K63" s="150" t="str">
        <f t="shared" si="3"/>
        <v/>
      </c>
      <c r="L63" s="150" t="str">
        <f t="shared" si="4"/>
        <v/>
      </c>
      <c r="M63" s="11" t="str">
        <f t="shared" si="5"/>
        <v/>
      </c>
    </row>
    <row r="64" spans="1:13" ht="18" customHeight="1">
      <c r="A64" s="149" t="str">
        <f t="shared" si="0"/>
        <v/>
      </c>
      <c r="B64" s="148" t="str">
        <f>IF(Info!C59="","",UPPER(Info!C59))</f>
        <v/>
      </c>
      <c r="C64" s="9" t="str">
        <f>IF(Info!D59="","",UPPER(Info!D59))</f>
        <v/>
      </c>
      <c r="D64" s="9" t="str">
        <f>IF(Info!E59="","",UPPER(Info!E59))</f>
        <v/>
      </c>
      <c r="E64" s="9" t="str">
        <f>IF(Info!F59="","",UPPER(Info!F59))</f>
        <v/>
      </c>
      <c r="F64" s="9" t="str">
        <f>IF(Info!G59="","",UPPER(Info!G59))</f>
        <v/>
      </c>
      <c r="G64" s="10" t="str">
        <f>IF(Midterm!AC59="","",Midterm!AC59)</f>
        <v/>
      </c>
      <c r="H64" s="10" t="str">
        <f t="shared" si="6"/>
        <v/>
      </c>
      <c r="I64" s="10" t="str">
        <f>IF(Finals!AC59="","",Finals!AC59)</f>
        <v/>
      </c>
      <c r="J64" s="10" t="str">
        <f t="shared" si="2"/>
        <v/>
      </c>
      <c r="K64" s="150" t="str">
        <f t="shared" si="3"/>
        <v/>
      </c>
      <c r="L64" s="150" t="str">
        <f t="shared" si="4"/>
        <v/>
      </c>
      <c r="M64" s="11" t="str">
        <f t="shared" si="5"/>
        <v/>
      </c>
    </row>
    <row r="65" spans="1:17" ht="18" customHeight="1">
      <c r="A65" s="149" t="str">
        <f t="shared" si="0"/>
        <v/>
      </c>
      <c r="B65" s="148" t="str">
        <f>IF(Info!C60="","",UPPER(Info!C60))</f>
        <v/>
      </c>
      <c r="C65" s="9" t="str">
        <f>IF(Info!D60="","",UPPER(Info!D60))</f>
        <v/>
      </c>
      <c r="D65" s="9" t="str">
        <f>IF(Info!E60="","",UPPER(Info!E60))</f>
        <v/>
      </c>
      <c r="E65" s="9" t="str">
        <f>IF(Info!F60="","",UPPER(Info!F60))</f>
        <v/>
      </c>
      <c r="F65" s="9" t="str">
        <f>IF(Info!G60="","",UPPER(Info!G60))</f>
        <v/>
      </c>
      <c r="G65" s="10" t="str">
        <f>IF(Midterm!AC60="","",Midterm!AC60)</f>
        <v/>
      </c>
      <c r="H65" s="10" t="str">
        <f t="shared" si="6"/>
        <v/>
      </c>
      <c r="I65" s="10" t="str">
        <f>IF(Finals!AC60="","",Finals!AC60)</f>
        <v/>
      </c>
      <c r="J65" s="10" t="str">
        <f t="shared" si="2"/>
        <v/>
      </c>
      <c r="K65" s="150" t="str">
        <f t="shared" si="3"/>
        <v/>
      </c>
      <c r="L65" s="150" t="str">
        <f t="shared" si="4"/>
        <v/>
      </c>
      <c r="M65" s="11" t="str">
        <f t="shared" si="5"/>
        <v/>
      </c>
    </row>
    <row r="66" spans="1:17" ht="14.45" customHeight="1">
      <c r="A66" s="12"/>
      <c r="F66" s="13" t="s">
        <v>65</v>
      </c>
      <c r="G66" s="14" t="str">
        <f>IF(SUM(G16:G65)=0,"",AVERAGE(G16:G65))</f>
        <v/>
      </c>
      <c r="H66" s="10" t="str">
        <f t="shared" si="6"/>
        <v/>
      </c>
      <c r="I66" s="14" t="str">
        <f>IF(SUM(I16:I65)=0,"",AVERAGE(I16:I65))</f>
        <v/>
      </c>
      <c r="J66" s="10" t="str">
        <f>IF(I66="","",VLOOKUP(I66,$P$11:$Q$15,2))</f>
        <v/>
      </c>
      <c r="K66" s="151" t="str">
        <f>IF(SUM(K16:K65)=0,"",AVERAGE(K16:K65))</f>
        <v/>
      </c>
      <c r="L66" s="150" t="str">
        <f t="shared" si="4"/>
        <v/>
      </c>
      <c r="M66" s="12"/>
      <c r="P66" s="3">
        <f>COUNTIF($H$16:$H$65,"DNME")</f>
        <v>0</v>
      </c>
      <c r="Q66" s="3">
        <f>COUNTIF($J$16:$J$65,"DNME")</f>
        <v>0</v>
      </c>
    </row>
    <row r="67" spans="1:17" ht="14.45" customHeight="1">
      <c r="F67" s="15" t="s">
        <v>66</v>
      </c>
      <c r="G67" s="16" t="str">
        <f>IF(SUM(G16:G65)&lt;1,"",COUNTIF(G16:G65,"&gt;=75")/(50-COUNTIF($A$16:$A$65,"")))</f>
        <v/>
      </c>
      <c r="H67" s="17"/>
      <c r="I67" s="16" t="str">
        <f>IF(SUM(I16:I65)&lt;1,"",COUNTIF(I16:I65,"&gt;=75")/(50-COUNTIF($A$16:$A$65,"")))</f>
        <v/>
      </c>
      <c r="J67" s="17"/>
      <c r="K67" s="152" t="str">
        <f>IF(SUM(K16:K65)&lt;1,"",COUNTIF(K16:K65,"&gt;=75")/(50-COUNTIF($A$16:$A$65,"")))</f>
        <v/>
      </c>
      <c r="L67" s="153"/>
      <c r="M67" s="3"/>
      <c r="P67" s="3">
        <f>COUNTIF($H$16:$H$65,"FS")</f>
        <v>0</v>
      </c>
      <c r="Q67" s="3">
        <f>COUNTIF($J$16:$J$65,"FS")</f>
        <v>0</v>
      </c>
    </row>
    <row r="68" spans="1:17" ht="12.75">
      <c r="A68" s="3"/>
      <c r="K68" s="3"/>
      <c r="L68" s="3"/>
      <c r="M68" s="3"/>
      <c r="P68" s="3">
        <f>COUNTIF($H$16:$H$65,"S")</f>
        <v>0</v>
      </c>
      <c r="Q68" s="3">
        <f>COUNTIF($J$16:$J$65,"S")</f>
        <v>0</v>
      </c>
    </row>
    <row r="69" spans="1:17" ht="12.75">
      <c r="A69" s="3"/>
      <c r="K69" s="3"/>
      <c r="L69" s="3"/>
      <c r="M69" s="3"/>
      <c r="P69" s="3">
        <f>COUNTIF($H$16:$H$65,"VS")</f>
        <v>0</v>
      </c>
      <c r="Q69" s="3">
        <f>COUNTIF($J$16:$J$65,"VS")</f>
        <v>0</v>
      </c>
    </row>
    <row r="70" spans="1:17" ht="12.75">
      <c r="A70" s="3"/>
      <c r="K70" s="3"/>
      <c r="L70" s="3"/>
      <c r="M70" s="3"/>
      <c r="P70" s="3">
        <f>COUNTIF($H$16:$H$65,"o")</f>
        <v>0</v>
      </c>
      <c r="Q70" s="3">
        <f>COUNTIF($J$16:$J$65,"o")</f>
        <v>0</v>
      </c>
    </row>
    <row r="71" spans="1:17" ht="12.75">
      <c r="A71" s="3"/>
      <c r="K71" s="3"/>
      <c r="L71" s="3"/>
      <c r="M71" s="3"/>
    </row>
    <row r="72" spans="1:17" ht="12.75">
      <c r="A72" s="3"/>
      <c r="K72" s="3"/>
      <c r="L72" s="3"/>
      <c r="M72" s="22"/>
    </row>
    <row r="73" spans="1:17" ht="13.15" customHeight="1">
      <c r="A73" s="20" t="s">
        <v>67</v>
      </c>
      <c r="B73" s="18"/>
      <c r="C73" s="18"/>
      <c r="D73" s="18"/>
      <c r="E73" s="18"/>
      <c r="F73" s="18"/>
      <c r="G73" s="19"/>
      <c r="H73" s="19"/>
      <c r="I73" s="19"/>
      <c r="J73" s="19"/>
      <c r="K73" s="19"/>
      <c r="L73" s="19"/>
      <c r="M73" s="22"/>
    </row>
    <row r="74" spans="1:17" ht="13.15" hidden="1" customHeight="1">
      <c r="A74" s="3"/>
      <c r="K74" s="3"/>
      <c r="L74" s="3"/>
      <c r="M74" s="22"/>
    </row>
    <row r="75" spans="1:17" ht="13.15" hidden="1" customHeight="1">
      <c r="K75" s="3"/>
      <c r="L75" s="3"/>
      <c r="M75" s="22"/>
    </row>
    <row r="76" spans="1:17" ht="13.15" hidden="1" customHeight="1">
      <c r="A76" s="3"/>
      <c r="C76" s="21"/>
      <c r="D76" s="21"/>
      <c r="F76" s="226"/>
      <c r="G76" s="226"/>
      <c r="H76" s="226"/>
      <c r="I76" s="226"/>
      <c r="J76" s="226"/>
      <c r="K76" s="226"/>
      <c r="L76" s="226"/>
      <c r="M76" s="22"/>
    </row>
    <row r="77" spans="1:17" ht="13.15" customHeight="1">
      <c r="A77" s="22"/>
      <c r="B77" s="22"/>
      <c r="C77" s="225" t="s">
        <v>68</v>
      </c>
      <c r="D77" s="225"/>
      <c r="E77" s="22"/>
      <c r="F77" s="225" t="s">
        <v>69</v>
      </c>
      <c r="G77" s="225"/>
      <c r="H77" s="225"/>
      <c r="I77" s="225"/>
      <c r="J77" s="225"/>
      <c r="K77" s="225"/>
      <c r="L77" s="225"/>
      <c r="M77" s="22"/>
    </row>
    <row r="78" spans="1:17" ht="13.15" hidden="1" customHeight="1">
      <c r="K78" s="22"/>
      <c r="L78" s="22"/>
      <c r="M78" s="22"/>
    </row>
    <row r="79" spans="1:17" ht="13.15" customHeight="1">
      <c r="K79" s="22"/>
      <c r="L79" s="22"/>
      <c r="M79" s="22"/>
    </row>
    <row r="80" spans="1:17" ht="13.15" hidden="1" customHeight="1">
      <c r="K80" s="22"/>
      <c r="L80" s="22"/>
      <c r="M80" s="22"/>
    </row>
  </sheetData>
  <sheetProtection password="ECAC" sheet="1" objects="1" scenarios="1"/>
  <mergeCells count="22">
    <mergeCell ref="A8:M8"/>
    <mergeCell ref="A1:M1"/>
    <mergeCell ref="A2:M2"/>
    <mergeCell ref="A3:M3"/>
    <mergeCell ref="A4:M4"/>
    <mergeCell ref="A5:M6"/>
    <mergeCell ref="A13:A15"/>
    <mergeCell ref="B13:B15"/>
    <mergeCell ref="K13:L15"/>
    <mergeCell ref="M13:M15"/>
    <mergeCell ref="G13:H15"/>
    <mergeCell ref="I13:J15"/>
    <mergeCell ref="G10:M10"/>
    <mergeCell ref="G11:M11"/>
    <mergeCell ref="G12:M12"/>
    <mergeCell ref="C77:D77"/>
    <mergeCell ref="F77:L77"/>
    <mergeCell ref="F76:L76"/>
    <mergeCell ref="F13:F15"/>
    <mergeCell ref="E13:E15"/>
    <mergeCell ref="D13:D15"/>
    <mergeCell ref="C13:C15"/>
  </mergeCells>
  <conditionalFormatting sqref="M16:M65">
    <cfRule type="cellIs" dxfId="5" priority="8" stopIfTrue="1" operator="equal">
      <formula>"Failed"</formula>
    </cfRule>
  </conditionalFormatting>
  <conditionalFormatting sqref="H16:H67 J16:J67">
    <cfRule type="containsText" dxfId="4" priority="7" operator="containsText" text="B">
      <formula>NOT(ISERROR(SEARCH("B",H16)))</formula>
    </cfRule>
  </conditionalFormatting>
  <conditionalFormatting sqref="L67">
    <cfRule type="containsText" dxfId="3" priority="6" operator="containsText" text="B">
      <formula>NOT(ISERROR(SEARCH("B",L67)))</formula>
    </cfRule>
  </conditionalFormatting>
  <conditionalFormatting sqref="L16:L66">
    <cfRule type="containsText" dxfId="2" priority="5" operator="containsText" text="B">
      <formula>NOT(ISERROR(SEARCH("B",L16)))</formula>
    </cfRule>
  </conditionalFormatting>
  <conditionalFormatting sqref="G16:G65 I16:I65 K16:K65">
    <cfRule type="cellIs" dxfId="1" priority="2" operator="lessThan">
      <formula>75</formula>
    </cfRule>
  </conditionalFormatting>
  <conditionalFormatting sqref="H16:H65 J16:J65 L16:L65">
    <cfRule type="containsText" dxfId="0" priority="1" operator="containsText" text="DNME">
      <formula>NOT(ISERROR(SEARCH("DNME",H16)))</formula>
    </cfRule>
  </conditionalFormatting>
  <printOptions horizontalCentered="1"/>
  <pageMargins left="0.4" right="0.4" top="0.5" bottom="1.5" header="0.5" footer="0.5"/>
  <pageSetup paperSize="5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>
      <selection activeCell="B7" sqref="B7"/>
    </sheetView>
  </sheetViews>
  <sheetFormatPr defaultRowHeight="12.75"/>
  <cols>
    <col min="1" max="1" width="21.42578125" bestFit="1" customWidth="1"/>
  </cols>
  <sheetData>
    <row r="1" spans="1:3">
      <c r="A1" s="250" t="str">
        <f>(Info!C4) &amp; " Performance in " &amp; Info!C6 &amp; " for SY " &amp;Info!C7</f>
        <v>ABM1A Performance in Computer for SY SY2016-2017-1</v>
      </c>
      <c r="B1" s="251"/>
      <c r="C1" s="251"/>
    </row>
    <row r="2" spans="1:3">
      <c r="B2" s="24" t="s">
        <v>70</v>
      </c>
      <c r="C2" s="24" t="s">
        <v>71</v>
      </c>
    </row>
    <row r="3" spans="1:3">
      <c r="A3" s="24" t="s">
        <v>72</v>
      </c>
      <c r="B3">
        <f>'GRADE SHEET'!P66</f>
        <v>0</v>
      </c>
      <c r="C3">
        <f>'GRADE SHEET'!Q66</f>
        <v>0</v>
      </c>
    </row>
    <row r="4" spans="1:3">
      <c r="A4" s="24" t="s">
        <v>73</v>
      </c>
      <c r="B4">
        <f>'GRADE SHEET'!P67</f>
        <v>0</v>
      </c>
      <c r="C4">
        <f>'GRADE SHEET'!Q67</f>
        <v>0</v>
      </c>
    </row>
    <row r="5" spans="1:3">
      <c r="A5" s="24" t="s">
        <v>74</v>
      </c>
      <c r="B5">
        <f>'GRADE SHEET'!P68</f>
        <v>0</v>
      </c>
      <c r="C5">
        <f>'GRADE SHEET'!Q68</f>
        <v>0</v>
      </c>
    </row>
    <row r="6" spans="1:3">
      <c r="A6" s="24" t="s">
        <v>75</v>
      </c>
      <c r="B6">
        <f>'GRADE SHEET'!P69</f>
        <v>0</v>
      </c>
      <c r="C6">
        <f>'GRADE SHEET'!Q69</f>
        <v>0</v>
      </c>
    </row>
    <row r="7" spans="1:3">
      <c r="A7" s="24" t="s">
        <v>76</v>
      </c>
      <c r="B7">
        <f>'GRADE SHEET'!P70</f>
        <v>0</v>
      </c>
      <c r="C7">
        <f>'GRADE SHEET'!Q70</f>
        <v>0</v>
      </c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fd335c-8ba9-44b1-ad53-3f2e3c9d4323">
      <Terms xmlns="http://schemas.microsoft.com/office/infopath/2007/PartnerControls"/>
    </lcf76f155ced4ddcb4097134ff3c332f>
    <TaxCatchAll xmlns="c005ed1c-6262-4435-a09a-637e77b7d9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B615F911EEDB4E971E7B47ACD67739" ma:contentTypeVersion="20" ma:contentTypeDescription="Create a new document." ma:contentTypeScope="" ma:versionID="89b1e6e957f05bdc6597ad45250b8431">
  <xsd:schema xmlns:xsd="http://www.w3.org/2001/XMLSchema" xmlns:xs="http://www.w3.org/2001/XMLSchema" xmlns:p="http://schemas.microsoft.com/office/2006/metadata/properties" xmlns:ns2="c005ed1c-6262-4435-a09a-637e77b7d915" xmlns:ns3="bdfd335c-8ba9-44b1-ad53-3f2e3c9d4323" targetNamespace="http://schemas.microsoft.com/office/2006/metadata/properties" ma:root="true" ma:fieldsID="d1b25eaa9be544308963067637bf89f1" ns2:_="" ns3:_="">
    <xsd:import namespace="c005ed1c-6262-4435-a09a-637e77b7d915"/>
    <xsd:import namespace="bdfd335c-8ba9-44b1-ad53-3f2e3c9d432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5ed1c-6262-4435-a09a-637e77b7d9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b4314cea-ccbb-4d1b-8775-7cc41ae13529}" ma:internalName="TaxCatchAll" ma:showField="CatchAllData" ma:web="c005ed1c-6262-4435-a09a-637e77b7d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fd335c-8ba9-44b1-ad53-3f2e3c9d4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3eb8f624-c663-411e-98bc-a1446cc35e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FAA360-A61A-4AC7-B877-CD4A99790F22}"/>
</file>

<file path=customXml/itemProps2.xml><?xml version="1.0" encoding="utf-8"?>
<ds:datastoreItem xmlns:ds="http://schemas.openxmlformats.org/officeDocument/2006/customXml" ds:itemID="{151F86C8-7C49-4ED1-9A24-D49F574A95F3}"/>
</file>

<file path=customXml/itemProps3.xml><?xml version="1.0" encoding="utf-8"?>
<ds:datastoreItem xmlns:ds="http://schemas.openxmlformats.org/officeDocument/2006/customXml" ds:itemID="{12E8956C-F1EC-4156-B802-E5B74B3DC7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SHS CR 2016</dc:title>
  <dc:subject/>
  <dc:creator>DhanBilbs</dc:creator>
  <cp:keywords/>
  <dc:description/>
  <cp:lastModifiedBy>Josephine Bactol</cp:lastModifiedBy>
  <cp:revision/>
  <dcterms:created xsi:type="dcterms:W3CDTF">2014-07-22T08:27:20Z</dcterms:created>
  <dcterms:modified xsi:type="dcterms:W3CDTF">2024-10-09T06:06:31Z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0x010100BFB615F911EEDB4E971E7B47ACD67739</vt:lpwstr>
  </property>
  <property fmtid="{D5CDD505-2E9C-101B-9397-08002B2CF9AE}" pid="3" name="MediaServiceImageTags">
    <vt:lpwstr/>
  </property>
</Properties>
</file>