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codeName="ThisWorkbook" autoCompressPictures="0" defaultThemeVersion="124226"/>
  <xr:revisionPtr revIDLastSave="0" documentId="11_E90E72865D39C5A056B50E91E15F5677B6C503BE" xr6:coauthVersionLast="47" xr6:coauthVersionMax="47" xr10:uidLastSave="{00000000-0000-0000-0000-000000000000}"/>
  <workbookProtection workbookAlgorithmName="SHA-512" workbookHashValue="458PHQTDJ1kI/aaWn1PcGpfYvLLHA5xMd9fyKJPadkT1NY4HqmILgQbweKDMvUaXGF5gzwkkW221/3UgvIiy3w==" workbookSaltValue="3qyk8RIikU1aR+dOo/+IIQ==" workbookSpinCount="100000" lockStructure="1"/>
  <bookViews>
    <workbookView xWindow="-120" yWindow="-120" windowWidth="28920" windowHeight="15990" tabRatio="772" firstSheet="2" activeTab="2" xr2:uid="{00000000-000D-0000-FFFF-FFFF00000000}"/>
  </bookViews>
  <sheets>
    <sheet name="Lists" sheetId="22" state="hidden" r:id="rId1"/>
    <sheet name="Sheet1" sheetId="7" state="hidden" r:id="rId2"/>
    <sheet name="Info" sheetId="1" r:id="rId3"/>
    <sheet name="1Q" sheetId="21" r:id="rId4"/>
    <sheet name="2Q" sheetId="23" r:id="rId5"/>
    <sheet name="3Q" sheetId="24" r:id="rId6"/>
    <sheet name="4Q" sheetId="25" r:id="rId7"/>
    <sheet name="GSheet" sheetId="6" r:id="rId8"/>
    <sheet name="1CV" sheetId="28" r:id="rId9"/>
    <sheet name="2CV" sheetId="29" r:id="rId10"/>
    <sheet name="3CV" sheetId="30" r:id="rId11"/>
    <sheet name="4CV" sheetId="31" r:id="rId12"/>
    <sheet name="LoP" sheetId="13" r:id="rId13"/>
  </sheets>
  <definedNames>
    <definedName name="GR">Lists!$A$1:$A$10</definedName>
    <definedName name="Grade">Lists!$C$1</definedName>
    <definedName name="_xlnm.Print_Area" localSheetId="8">'1CV'!$A$1:$I$61</definedName>
    <definedName name="_xlnm.Print_Area" localSheetId="3">'1Q'!$A$1:$AN$65</definedName>
    <definedName name="_xlnm.Print_Area" localSheetId="9">'2CV'!$A$1:$I$61</definedName>
    <definedName name="_xlnm.Print_Area" localSheetId="4">'2Q'!$A$1:$AN$65</definedName>
    <definedName name="_xlnm.Print_Area" localSheetId="10">'3CV'!$A$1:$I$61</definedName>
    <definedName name="_xlnm.Print_Area" localSheetId="5">'3Q'!$A$1:$AN$65</definedName>
    <definedName name="_xlnm.Print_Area" localSheetId="11">'4CV'!$A$1:$I$61</definedName>
    <definedName name="_xlnm.Print_Area" localSheetId="6">'4Q'!$A$1:$AN$65</definedName>
    <definedName name="_xlnm.Print_Area" localSheetId="7">GSheet!$A$1:$P$77</definedName>
    <definedName name="_xlnm.Print_Area" localSheetId="2">Info!$B$7:$BD$59</definedName>
    <definedName name="Section">Lists!$D$2:$D$48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" i="1" l="1"/>
  <c r="K11" i="6" s="1"/>
  <c r="A4" i="23" l="1"/>
  <c r="A4" i="24"/>
  <c r="A4" i="21"/>
  <c r="A4" i="25"/>
  <c r="B8" i="21"/>
  <c r="A10" i="6"/>
  <c r="A11" i="6"/>
  <c r="AF10" i="23" l="1"/>
  <c r="AF10" i="25"/>
  <c r="AF10" i="24"/>
  <c r="AG10" i="21"/>
  <c r="AG10" i="23" s="1"/>
  <c r="AY14" i="21"/>
  <c r="AY15" i="21"/>
  <c r="AY16" i="21"/>
  <c r="AY17" i="21"/>
  <c r="AY18" i="21"/>
  <c r="AY19" i="21"/>
  <c r="AY20" i="21"/>
  <c r="AY21" i="21"/>
  <c r="AY22" i="21"/>
  <c r="AY23" i="21"/>
  <c r="AY24" i="21"/>
  <c r="AY25" i="21"/>
  <c r="AK9" i="21"/>
  <c r="AK9" i="24" s="1"/>
  <c r="AE9" i="24"/>
  <c r="AE9" i="25"/>
  <c r="AE9" i="23"/>
  <c r="S9" i="24"/>
  <c r="S9" i="25"/>
  <c r="S9" i="23"/>
  <c r="A2" i="21"/>
  <c r="E34" i="22"/>
  <c r="E35" i="22"/>
  <c r="E22" i="22"/>
  <c r="E13" i="22"/>
  <c r="E6" i="22"/>
  <c r="E2" i="22"/>
  <c r="E4" i="22"/>
  <c r="AG10" i="24" l="1"/>
  <c r="AG10" i="25"/>
  <c r="AK9" i="23"/>
  <c r="AK9" i="25"/>
  <c r="E5" i="1"/>
  <c r="E48" i="22"/>
  <c r="E41" i="22"/>
  <c r="E28" i="22"/>
  <c r="E17" i="22"/>
  <c r="A6" i="21" l="1"/>
  <c r="X6" i="21"/>
  <c r="ET12" i="21" l="1"/>
  <c r="EU12" i="21"/>
  <c r="EV12" i="21"/>
  <c r="ET13" i="21"/>
  <c r="EU13" i="21"/>
  <c r="EV13" i="21"/>
  <c r="ET14" i="21"/>
  <c r="EU14" i="21"/>
  <c r="EV14" i="21"/>
  <c r="ET15" i="21"/>
  <c r="EU15" i="21"/>
  <c r="EV15" i="21"/>
  <c r="EW15" i="21" s="1"/>
  <c r="ET16" i="21"/>
  <c r="EU16" i="21"/>
  <c r="EV16" i="21"/>
  <c r="ET17" i="21"/>
  <c r="EU17" i="21"/>
  <c r="EV17" i="21"/>
  <c r="ET18" i="21"/>
  <c r="EU18" i="21"/>
  <c r="EV18" i="21"/>
  <c r="ET19" i="21"/>
  <c r="EU19" i="21"/>
  <c r="EV19" i="21"/>
  <c r="EW19" i="21" s="1"/>
  <c r="ET20" i="21"/>
  <c r="EU20" i="21"/>
  <c r="EV20" i="21"/>
  <c r="ET21" i="21"/>
  <c r="EU21" i="21"/>
  <c r="EV21" i="21"/>
  <c r="ET22" i="21"/>
  <c r="EU22" i="21"/>
  <c r="EV22" i="21"/>
  <c r="ET23" i="21"/>
  <c r="EU23" i="21"/>
  <c r="EV23" i="21"/>
  <c r="ET24" i="21"/>
  <c r="EU24" i="21"/>
  <c r="EV24" i="21"/>
  <c r="ET25" i="21"/>
  <c r="EU25" i="21"/>
  <c r="EV25" i="21"/>
  <c r="ET26" i="21"/>
  <c r="EU26" i="21"/>
  <c r="EV26" i="21"/>
  <c r="ET27" i="21"/>
  <c r="EU27" i="21"/>
  <c r="EV27" i="21"/>
  <c r="EW27" i="21" s="1"/>
  <c r="ET28" i="21"/>
  <c r="EU28" i="21"/>
  <c r="EV28" i="21"/>
  <c r="ET29" i="21"/>
  <c r="EU29" i="21"/>
  <c r="EV29" i="21"/>
  <c r="ET30" i="21"/>
  <c r="EU30" i="21"/>
  <c r="EV30" i="21"/>
  <c r="ET31" i="21"/>
  <c r="EU31" i="21"/>
  <c r="EV31" i="21"/>
  <c r="EW31" i="21" s="1"/>
  <c r="ET32" i="21"/>
  <c r="EU32" i="21"/>
  <c r="EV32" i="21"/>
  <c r="ET33" i="21"/>
  <c r="EU33" i="21"/>
  <c r="EV33" i="21"/>
  <c r="ET34" i="21"/>
  <c r="EU34" i="21"/>
  <c r="EV34" i="21"/>
  <c r="ET35" i="21"/>
  <c r="EU35" i="21"/>
  <c r="EV35" i="21"/>
  <c r="EW35" i="21" s="1"/>
  <c r="ET36" i="21"/>
  <c r="EU36" i="21"/>
  <c r="EV36" i="21"/>
  <c r="ET37" i="21"/>
  <c r="EU37" i="21"/>
  <c r="EV37" i="21"/>
  <c r="ET38" i="21"/>
  <c r="EU38" i="21"/>
  <c r="EV38" i="21"/>
  <c r="ET39" i="21"/>
  <c r="EU39" i="21"/>
  <c r="EV39" i="21"/>
  <c r="ET40" i="21"/>
  <c r="EU40" i="21"/>
  <c r="EV40" i="21"/>
  <c r="ET41" i="21"/>
  <c r="EU41" i="21"/>
  <c r="EV41" i="21"/>
  <c r="ET42" i="21"/>
  <c r="EU42" i="21"/>
  <c r="EV42" i="21"/>
  <c r="ET43" i="21"/>
  <c r="EU43" i="21"/>
  <c r="EV43" i="21"/>
  <c r="ET44" i="21"/>
  <c r="EU44" i="21"/>
  <c r="EV44" i="21"/>
  <c r="ET45" i="21"/>
  <c r="EU45" i="21"/>
  <c r="EV45" i="21"/>
  <c r="ET46" i="21"/>
  <c r="EU46" i="21"/>
  <c r="EV46" i="21"/>
  <c r="ET47" i="21"/>
  <c r="EU47" i="21"/>
  <c r="EV47" i="21"/>
  <c r="EW47" i="21" s="1"/>
  <c r="ET48" i="21"/>
  <c r="EU48" i="21"/>
  <c r="EV48" i="21"/>
  <c r="ET49" i="21"/>
  <c r="EU49" i="21"/>
  <c r="EV49" i="21"/>
  <c r="ET50" i="21"/>
  <c r="EU50" i="21"/>
  <c r="EV50" i="21"/>
  <c r="ET51" i="21"/>
  <c r="EU51" i="21"/>
  <c r="EV51" i="21"/>
  <c r="EW51" i="21" s="1"/>
  <c r="ET52" i="21"/>
  <c r="EU52" i="21"/>
  <c r="EV52" i="21"/>
  <c r="ET53" i="21"/>
  <c r="EU53" i="21"/>
  <c r="EV53" i="21"/>
  <c r="ET54" i="21"/>
  <c r="EU54" i="21"/>
  <c r="EV54" i="21"/>
  <c r="ET55" i="21"/>
  <c r="EU55" i="21"/>
  <c r="EV55" i="21"/>
  <c r="ET56" i="21"/>
  <c r="EU56" i="21"/>
  <c r="EV56" i="21"/>
  <c r="ET57" i="21"/>
  <c r="EU57" i="21"/>
  <c r="EV57" i="21"/>
  <c r="ET58" i="21"/>
  <c r="EU58" i="21"/>
  <c r="EV58" i="21"/>
  <c r="ET59" i="21"/>
  <c r="EU59" i="21"/>
  <c r="EV59" i="21"/>
  <c r="ET60" i="21"/>
  <c r="EU60" i="21"/>
  <c r="EV60" i="21"/>
  <c r="ET12" i="24"/>
  <c r="EU12" i="24"/>
  <c r="EV12" i="24"/>
  <c r="ET13" i="24"/>
  <c r="EU13" i="24"/>
  <c r="EV13" i="24"/>
  <c r="ET14" i="24"/>
  <c r="EU14" i="24"/>
  <c r="EV14" i="24"/>
  <c r="EW14" i="24" s="1"/>
  <c r="ET15" i="24"/>
  <c r="EU15" i="24"/>
  <c r="EV15" i="24"/>
  <c r="ET16" i="24"/>
  <c r="EU16" i="24"/>
  <c r="EV16" i="24"/>
  <c r="ET17" i="24"/>
  <c r="EU17" i="24"/>
  <c r="EV17" i="24"/>
  <c r="ET18" i="24"/>
  <c r="EU18" i="24"/>
  <c r="EV18" i="24"/>
  <c r="EW18" i="24" s="1"/>
  <c r="ET19" i="24"/>
  <c r="EU19" i="24"/>
  <c r="EV19" i="24"/>
  <c r="ET20" i="24"/>
  <c r="EU20" i="24"/>
  <c r="EV20" i="24"/>
  <c r="ET21" i="24"/>
  <c r="EU21" i="24"/>
  <c r="EV21" i="24"/>
  <c r="ET22" i="24"/>
  <c r="EU22" i="24"/>
  <c r="EV22" i="24"/>
  <c r="EW22" i="24" s="1"/>
  <c r="ET23" i="24"/>
  <c r="EU23" i="24"/>
  <c r="EV23" i="24"/>
  <c r="ET24" i="24"/>
  <c r="EU24" i="24"/>
  <c r="EV24" i="24"/>
  <c r="ET25" i="24"/>
  <c r="EU25" i="24"/>
  <c r="EV25" i="24"/>
  <c r="ET26" i="24"/>
  <c r="EU26" i="24"/>
  <c r="EV26" i="24"/>
  <c r="EW26" i="24" s="1"/>
  <c r="ET27" i="24"/>
  <c r="EU27" i="24"/>
  <c r="EV27" i="24"/>
  <c r="ET28" i="24"/>
  <c r="EU28" i="24"/>
  <c r="EV28" i="24"/>
  <c r="ET29" i="24"/>
  <c r="EU29" i="24"/>
  <c r="EV29" i="24"/>
  <c r="ET30" i="24"/>
  <c r="EU30" i="24"/>
  <c r="EV30" i="24"/>
  <c r="EW30" i="24" s="1"/>
  <c r="ET31" i="24"/>
  <c r="EU31" i="24"/>
  <c r="EV31" i="24"/>
  <c r="ET32" i="24"/>
  <c r="EU32" i="24"/>
  <c r="EV32" i="24"/>
  <c r="ET33" i="24"/>
  <c r="EU33" i="24"/>
  <c r="EV33" i="24"/>
  <c r="ET34" i="24"/>
  <c r="EU34" i="24"/>
  <c r="EV34" i="24"/>
  <c r="ET35" i="24"/>
  <c r="EU35" i="24"/>
  <c r="EV35" i="24"/>
  <c r="ET36" i="24"/>
  <c r="EU36" i="24"/>
  <c r="EV36" i="24"/>
  <c r="ET37" i="24"/>
  <c r="EU37" i="24"/>
  <c r="EV37" i="24"/>
  <c r="ET38" i="24"/>
  <c r="EU38" i="24"/>
  <c r="EV38" i="24"/>
  <c r="EW38" i="24" s="1"/>
  <c r="ET39" i="24"/>
  <c r="EU39" i="24"/>
  <c r="EV39" i="24"/>
  <c r="ET40" i="24"/>
  <c r="EU40" i="24"/>
  <c r="EV40" i="24"/>
  <c r="ET41" i="24"/>
  <c r="EU41" i="24"/>
  <c r="EV41" i="24"/>
  <c r="ET42" i="24"/>
  <c r="EU42" i="24"/>
  <c r="EV42" i="24"/>
  <c r="EW42" i="24" s="1"/>
  <c r="ET43" i="24"/>
  <c r="EU43" i="24"/>
  <c r="EV43" i="24"/>
  <c r="ET44" i="24"/>
  <c r="EU44" i="24"/>
  <c r="EV44" i="24"/>
  <c r="ET45" i="24"/>
  <c r="EU45" i="24"/>
  <c r="EV45" i="24"/>
  <c r="ET46" i="24"/>
  <c r="EU46" i="24"/>
  <c r="EV46" i="24"/>
  <c r="EW46" i="24" s="1"/>
  <c r="ET47" i="24"/>
  <c r="EU47" i="24"/>
  <c r="EV47" i="24"/>
  <c r="ET48" i="24"/>
  <c r="EU48" i="24"/>
  <c r="EV48" i="24"/>
  <c r="ET49" i="24"/>
  <c r="EU49" i="24"/>
  <c r="EV49" i="24"/>
  <c r="ET50" i="24"/>
  <c r="EU50" i="24"/>
  <c r="EV50" i="24"/>
  <c r="EW50" i="24" s="1"/>
  <c r="ET51" i="24"/>
  <c r="EU51" i="24"/>
  <c r="EV51" i="24"/>
  <c r="ET52" i="24"/>
  <c r="EU52" i="24"/>
  <c r="EV52" i="24"/>
  <c r="ET53" i="24"/>
  <c r="EU53" i="24"/>
  <c r="EV53" i="24"/>
  <c r="ET54" i="24"/>
  <c r="EU54" i="24"/>
  <c r="EV54" i="24"/>
  <c r="EW54" i="24" s="1"/>
  <c r="ET55" i="24"/>
  <c r="EU55" i="24"/>
  <c r="EV55" i="24"/>
  <c r="ET56" i="24"/>
  <c r="EU56" i="24"/>
  <c r="EV56" i="24"/>
  <c r="ET57" i="24"/>
  <c r="EU57" i="24"/>
  <c r="EV57" i="24"/>
  <c r="ET58" i="24"/>
  <c r="EU58" i="24"/>
  <c r="EV58" i="24"/>
  <c r="ET59" i="24"/>
  <c r="EU59" i="24"/>
  <c r="EV59" i="24"/>
  <c r="ET60" i="24"/>
  <c r="EU60" i="24"/>
  <c r="EV60" i="24"/>
  <c r="ET12" i="25"/>
  <c r="EU12" i="25"/>
  <c r="EV12" i="25"/>
  <c r="ET13" i="25"/>
  <c r="EU13" i="25"/>
  <c r="EV13" i="25"/>
  <c r="ET14" i="25"/>
  <c r="EU14" i="25"/>
  <c r="EV14" i="25"/>
  <c r="ET15" i="25"/>
  <c r="EU15" i="25"/>
  <c r="EV15" i="25"/>
  <c r="ET16" i="25"/>
  <c r="EU16" i="25"/>
  <c r="EV16" i="25"/>
  <c r="ET17" i="25"/>
  <c r="EU17" i="25"/>
  <c r="EV17" i="25"/>
  <c r="ET18" i="25"/>
  <c r="EU18" i="25"/>
  <c r="EV18" i="25"/>
  <c r="ET19" i="25"/>
  <c r="EU19" i="25"/>
  <c r="EV19" i="25"/>
  <c r="ET20" i="25"/>
  <c r="EU20" i="25"/>
  <c r="EV20" i="25"/>
  <c r="ET21" i="25"/>
  <c r="EU21" i="25"/>
  <c r="EV21" i="25"/>
  <c r="ET22" i="25"/>
  <c r="EU22" i="25"/>
  <c r="EV22" i="25"/>
  <c r="ET23" i="25"/>
  <c r="EU23" i="25"/>
  <c r="EV23" i="25"/>
  <c r="ET24" i="25"/>
  <c r="EU24" i="25"/>
  <c r="EV24" i="25"/>
  <c r="ET25" i="25"/>
  <c r="EU25" i="25"/>
  <c r="EV25" i="25"/>
  <c r="ET26" i="25"/>
  <c r="EU26" i="25"/>
  <c r="EV26" i="25"/>
  <c r="ET27" i="25"/>
  <c r="EU27" i="25"/>
  <c r="EV27" i="25"/>
  <c r="ET28" i="25"/>
  <c r="EU28" i="25"/>
  <c r="EV28" i="25"/>
  <c r="ET29" i="25"/>
  <c r="EU29" i="25"/>
  <c r="EV29" i="25"/>
  <c r="ET30" i="25"/>
  <c r="EU30" i="25"/>
  <c r="EV30" i="25"/>
  <c r="ET31" i="25"/>
  <c r="EU31" i="25"/>
  <c r="EV31" i="25"/>
  <c r="ET32" i="25"/>
  <c r="EU32" i="25"/>
  <c r="EV32" i="25"/>
  <c r="ET33" i="25"/>
  <c r="EU33" i="25"/>
  <c r="EV33" i="25"/>
  <c r="ET34" i="25"/>
  <c r="EU34" i="25"/>
  <c r="EV34" i="25"/>
  <c r="ET35" i="25"/>
  <c r="EU35" i="25"/>
  <c r="EV35" i="25"/>
  <c r="ET36" i="25"/>
  <c r="EU36" i="25"/>
  <c r="EV36" i="25"/>
  <c r="ET37" i="25"/>
  <c r="EU37" i="25"/>
  <c r="EV37" i="25"/>
  <c r="ET38" i="25"/>
  <c r="EU38" i="25"/>
  <c r="EV38" i="25"/>
  <c r="ET39" i="25"/>
  <c r="EU39" i="25"/>
  <c r="EV39" i="25"/>
  <c r="ET40" i="25"/>
  <c r="EU40" i="25"/>
  <c r="EV40" i="25"/>
  <c r="ET41" i="25"/>
  <c r="EU41" i="25"/>
  <c r="EV41" i="25"/>
  <c r="ET42" i="25"/>
  <c r="EU42" i="25"/>
  <c r="EV42" i="25"/>
  <c r="ET43" i="25"/>
  <c r="EU43" i="25"/>
  <c r="EV43" i="25"/>
  <c r="ET44" i="25"/>
  <c r="EU44" i="25"/>
  <c r="EV44" i="25"/>
  <c r="ET45" i="25"/>
  <c r="EU45" i="25"/>
  <c r="EV45" i="25"/>
  <c r="ET46" i="25"/>
  <c r="EU46" i="25"/>
  <c r="EV46" i="25"/>
  <c r="ET47" i="25"/>
  <c r="EU47" i="25"/>
  <c r="EV47" i="25"/>
  <c r="ET48" i="25"/>
  <c r="EU48" i="25"/>
  <c r="EV48" i="25"/>
  <c r="ET49" i="25"/>
  <c r="EU49" i="25"/>
  <c r="EV49" i="25"/>
  <c r="ET50" i="25"/>
  <c r="EU50" i="25"/>
  <c r="EV50" i="25"/>
  <c r="ET51" i="25"/>
  <c r="EU51" i="25"/>
  <c r="EV51" i="25"/>
  <c r="ET52" i="25"/>
  <c r="EU52" i="25"/>
  <c r="EV52" i="25"/>
  <c r="ET53" i="25"/>
  <c r="EU53" i="25"/>
  <c r="EV53" i="25"/>
  <c r="ET54" i="25"/>
  <c r="EU54" i="25"/>
  <c r="EV54" i="25"/>
  <c r="ET55" i="25"/>
  <c r="EU55" i="25"/>
  <c r="EV55" i="25"/>
  <c r="ET56" i="25"/>
  <c r="EU56" i="25"/>
  <c r="EV56" i="25"/>
  <c r="ET57" i="25"/>
  <c r="EU57" i="25"/>
  <c r="EV57" i="25"/>
  <c r="ET58" i="25"/>
  <c r="EU58" i="25"/>
  <c r="EV58" i="25"/>
  <c r="ET59" i="25"/>
  <c r="EU59" i="25"/>
  <c r="EV59" i="25"/>
  <c r="ET60" i="25"/>
  <c r="EU60" i="25"/>
  <c r="EV60" i="25"/>
  <c r="ET12" i="23"/>
  <c r="EU12" i="23"/>
  <c r="EV12" i="23"/>
  <c r="ET13" i="23"/>
  <c r="EU13" i="23"/>
  <c r="EV13" i="23"/>
  <c r="ET14" i="23"/>
  <c r="EU14" i="23"/>
  <c r="EV14" i="23"/>
  <c r="ET15" i="23"/>
  <c r="EU15" i="23"/>
  <c r="EV15" i="23"/>
  <c r="ET16" i="23"/>
  <c r="EU16" i="23"/>
  <c r="EV16" i="23"/>
  <c r="EW16" i="23" s="1"/>
  <c r="ET17" i="23"/>
  <c r="EU17" i="23"/>
  <c r="EV17" i="23"/>
  <c r="ET18" i="23"/>
  <c r="EU18" i="23"/>
  <c r="EV18" i="23"/>
  <c r="ET19" i="23"/>
  <c r="EU19" i="23"/>
  <c r="EV19" i="23"/>
  <c r="ET20" i="23"/>
  <c r="EU20" i="23"/>
  <c r="EV20" i="23"/>
  <c r="EW20" i="23" s="1"/>
  <c r="ET21" i="23"/>
  <c r="EU21" i="23"/>
  <c r="EV21" i="23"/>
  <c r="ET22" i="23"/>
  <c r="EU22" i="23"/>
  <c r="EV22" i="23"/>
  <c r="ET23" i="23"/>
  <c r="EU23" i="23"/>
  <c r="EV23" i="23"/>
  <c r="ET24" i="23"/>
  <c r="EU24" i="23"/>
  <c r="EV24" i="23"/>
  <c r="EW24" i="23" s="1"/>
  <c r="ET25" i="23"/>
  <c r="EU25" i="23"/>
  <c r="EV25" i="23"/>
  <c r="ET26" i="23"/>
  <c r="EU26" i="23"/>
  <c r="EV26" i="23"/>
  <c r="ET27" i="23"/>
  <c r="EU27" i="23"/>
  <c r="EV27" i="23"/>
  <c r="ET28" i="23"/>
  <c r="EU28" i="23"/>
  <c r="EV28" i="23"/>
  <c r="EW28" i="23" s="1"/>
  <c r="ET29" i="23"/>
  <c r="EU29" i="23"/>
  <c r="EV29" i="23"/>
  <c r="ET30" i="23"/>
  <c r="EU30" i="23"/>
  <c r="EV30" i="23"/>
  <c r="ET31" i="23"/>
  <c r="EU31" i="23"/>
  <c r="EV31" i="23"/>
  <c r="ET32" i="23"/>
  <c r="EU32" i="23"/>
  <c r="EV32" i="23"/>
  <c r="EW32" i="23" s="1"/>
  <c r="ET33" i="23"/>
  <c r="EU33" i="23"/>
  <c r="EV33" i="23"/>
  <c r="ET34" i="23"/>
  <c r="EU34" i="23"/>
  <c r="EV34" i="23"/>
  <c r="ET35" i="23"/>
  <c r="EU35" i="23"/>
  <c r="EV35" i="23"/>
  <c r="ET36" i="23"/>
  <c r="EU36" i="23"/>
  <c r="EV36" i="23"/>
  <c r="EW36" i="23" s="1"/>
  <c r="ET37" i="23"/>
  <c r="EU37" i="23"/>
  <c r="EV37" i="23"/>
  <c r="ET38" i="23"/>
  <c r="EU38" i="23"/>
  <c r="EV38" i="23"/>
  <c r="ET39" i="23"/>
  <c r="EU39" i="23"/>
  <c r="EV39" i="23"/>
  <c r="ET40" i="23"/>
  <c r="EU40" i="23"/>
  <c r="EV40" i="23"/>
  <c r="ET41" i="23"/>
  <c r="EU41" i="23"/>
  <c r="EV41" i="23"/>
  <c r="ET42" i="23"/>
  <c r="EU42" i="23"/>
  <c r="EV42" i="23"/>
  <c r="ET43" i="23"/>
  <c r="EU43" i="23"/>
  <c r="EV43" i="23"/>
  <c r="ET44" i="23"/>
  <c r="EU44" i="23"/>
  <c r="EV44" i="23"/>
  <c r="EW44" i="23" s="1"/>
  <c r="ET45" i="23"/>
  <c r="EU45" i="23"/>
  <c r="EV45" i="23"/>
  <c r="ET46" i="23"/>
  <c r="EU46" i="23"/>
  <c r="EV46" i="23"/>
  <c r="ET47" i="23"/>
  <c r="EU47" i="23"/>
  <c r="EV47" i="23"/>
  <c r="ET48" i="23"/>
  <c r="EU48" i="23"/>
  <c r="EV48" i="23"/>
  <c r="ET49" i="23"/>
  <c r="EU49" i="23"/>
  <c r="EV49" i="23"/>
  <c r="ET50" i="23"/>
  <c r="EU50" i="23"/>
  <c r="EV50" i="23"/>
  <c r="ET51" i="23"/>
  <c r="EU51" i="23"/>
  <c r="EV51" i="23"/>
  <c r="ET52" i="23"/>
  <c r="EU52" i="23"/>
  <c r="EV52" i="23"/>
  <c r="EW52" i="23" s="1"/>
  <c r="ET53" i="23"/>
  <c r="EU53" i="23"/>
  <c r="EV53" i="23"/>
  <c r="ET54" i="23"/>
  <c r="EU54" i="23"/>
  <c r="EV54" i="23"/>
  <c r="ET55" i="23"/>
  <c r="EU55" i="23"/>
  <c r="EV55" i="23"/>
  <c r="ET56" i="23"/>
  <c r="EU56" i="23"/>
  <c r="EV56" i="23"/>
  <c r="ET57" i="23"/>
  <c r="EU57" i="23"/>
  <c r="EV57" i="23"/>
  <c r="ET58" i="23"/>
  <c r="EU58" i="23"/>
  <c r="EV58" i="23"/>
  <c r="ET59" i="23"/>
  <c r="EU59" i="23"/>
  <c r="EV59" i="23"/>
  <c r="ET60" i="23"/>
  <c r="EU60" i="23"/>
  <c r="EV60" i="23"/>
  <c r="EW60" i="23" s="1"/>
  <c r="EV11" i="21"/>
  <c r="EV11" i="24"/>
  <c r="EV11" i="25"/>
  <c r="EV11" i="23"/>
  <c r="EU11" i="21"/>
  <c r="EU11" i="24"/>
  <c r="EU11" i="25"/>
  <c r="EU11" i="23"/>
  <c r="ET11" i="21"/>
  <c r="ET11" i="24"/>
  <c r="ET11" i="25"/>
  <c r="ET11" i="23"/>
  <c r="EW12" i="21"/>
  <c r="EW20" i="21"/>
  <c r="EW24" i="21"/>
  <c r="EW44" i="21"/>
  <c r="EW56" i="21"/>
  <c r="EW59" i="21"/>
  <c r="EW27" i="24"/>
  <c r="EW34" i="24"/>
  <c r="EW39" i="24"/>
  <c r="EW58" i="24"/>
  <c r="EW59" i="24"/>
  <c r="EW17" i="25"/>
  <c r="EW42" i="25"/>
  <c r="EW33" i="23"/>
  <c r="EW57" i="23" l="1"/>
  <c r="EW53" i="23"/>
  <c r="EW49" i="23"/>
  <c r="EW45" i="23"/>
  <c r="EW41" i="23"/>
  <c r="EW37" i="23"/>
  <c r="EW29" i="23"/>
  <c r="EW25" i="23"/>
  <c r="EW21" i="23"/>
  <c r="EW17" i="23"/>
  <c r="EW13" i="23"/>
  <c r="EW57" i="25"/>
  <c r="EW49" i="25"/>
  <c r="EW41" i="25"/>
  <c r="EW33" i="25"/>
  <c r="EW25" i="25"/>
  <c r="EW55" i="24"/>
  <c r="EW51" i="24"/>
  <c r="EW47" i="24"/>
  <c r="EW43" i="24"/>
  <c r="EW35" i="24"/>
  <c r="EW31" i="24"/>
  <c r="EW23" i="24"/>
  <c r="EW19" i="24"/>
  <c r="EW15" i="24"/>
  <c r="EW60" i="21"/>
  <c r="EW52" i="21"/>
  <c r="EW48" i="21"/>
  <c r="EW43" i="21"/>
  <c r="EW40" i="21"/>
  <c r="EW36" i="21"/>
  <c r="EW32" i="21"/>
  <c r="EW28" i="21"/>
  <c r="EW16" i="21"/>
  <c r="EW55" i="21"/>
  <c r="EW39" i="21"/>
  <c r="EW23" i="21"/>
  <c r="EW53" i="25"/>
  <c r="EW45" i="25"/>
  <c r="EW37" i="25"/>
  <c r="EW29" i="25"/>
  <c r="EW21" i="25"/>
  <c r="EW13" i="25"/>
  <c r="EW58" i="25"/>
  <c r="EW54" i="25"/>
  <c r="EW50" i="25"/>
  <c r="EW46" i="25"/>
  <c r="EW38" i="25"/>
  <c r="EW34" i="25"/>
  <c r="EW30" i="25"/>
  <c r="EW26" i="25"/>
  <c r="EW22" i="25"/>
  <c r="EW18" i="25"/>
  <c r="EW14" i="25"/>
  <c r="EW58" i="23"/>
  <c r="EW47" i="23"/>
  <c r="EW39" i="23"/>
  <c r="EW38" i="23"/>
  <c r="EW31" i="23"/>
  <c r="EW30" i="23"/>
  <c r="EW27" i="23"/>
  <c r="EW26" i="23"/>
  <c r="EW23" i="23"/>
  <c r="EW22" i="23"/>
  <c r="EW19" i="23"/>
  <c r="EW18" i="23"/>
  <c r="EW15" i="23"/>
  <c r="EW14" i="23"/>
  <c r="EW60" i="25"/>
  <c r="EW59" i="25"/>
  <c r="EW56" i="25"/>
  <c r="EW55" i="25"/>
  <c r="EW52" i="25"/>
  <c r="EW51" i="25"/>
  <c r="EW48" i="25"/>
  <c r="EW47" i="25"/>
  <c r="EW44" i="25"/>
  <c r="EW43" i="25"/>
  <c r="EW40" i="25"/>
  <c r="EW39" i="25"/>
  <c r="EW36" i="25"/>
  <c r="EW35" i="25"/>
  <c r="EW32" i="25"/>
  <c r="EW31" i="25"/>
  <c r="EW28" i="25"/>
  <c r="EW27" i="25"/>
  <c r="EW24" i="25"/>
  <c r="EW23" i="25"/>
  <c r="EW20" i="25"/>
  <c r="EW19" i="25"/>
  <c r="EW16" i="25"/>
  <c r="EW15" i="25"/>
  <c r="EW60" i="24"/>
  <c r="EW57" i="24"/>
  <c r="EW56" i="24"/>
  <c r="EW53" i="24"/>
  <c r="EW52" i="24"/>
  <c r="EW49" i="24"/>
  <c r="EW48" i="24"/>
  <c r="EW45" i="24"/>
  <c r="EW44" i="24"/>
  <c r="EW41" i="24"/>
  <c r="EW40" i="24"/>
  <c r="EW37" i="24"/>
  <c r="EW36" i="24"/>
  <c r="EW33" i="24"/>
  <c r="EW32" i="24"/>
  <c r="EW29" i="24"/>
  <c r="EW28" i="24"/>
  <c r="EW25" i="24"/>
  <c r="EW24" i="24"/>
  <c r="EW21" i="24"/>
  <c r="EW20" i="24"/>
  <c r="EW17" i="24"/>
  <c r="EW16" i="24"/>
  <c r="EW13" i="24"/>
  <c r="EW58" i="21"/>
  <c r="EW57" i="21"/>
  <c r="EW54" i="21"/>
  <c r="EW53" i="21"/>
  <c r="EW50" i="21"/>
  <c r="EW49" i="21"/>
  <c r="EW46" i="21"/>
  <c r="EW45" i="21"/>
  <c r="EW42" i="21"/>
  <c r="EW41" i="21"/>
  <c r="EW38" i="21"/>
  <c r="EW37" i="21"/>
  <c r="EW34" i="21"/>
  <c r="EW33" i="21"/>
  <c r="EW30" i="21"/>
  <c r="EW29" i="21"/>
  <c r="EW26" i="21"/>
  <c r="EW25" i="21"/>
  <c r="EW22" i="21"/>
  <c r="EW21" i="21"/>
  <c r="EW18" i="21"/>
  <c r="EW17" i="21"/>
  <c r="EW14" i="21"/>
  <c r="EW59" i="23"/>
  <c r="EW55" i="23"/>
  <c r="EW51" i="23"/>
  <c r="EW46" i="23"/>
  <c r="EW42" i="23"/>
  <c r="EW34" i="23"/>
  <c r="EW54" i="23"/>
  <c r="EW50" i="23"/>
  <c r="EW43" i="23"/>
  <c r="EW35" i="23"/>
  <c r="EW13" i="21"/>
  <c r="EW11" i="25"/>
  <c r="EW11" i="24"/>
  <c r="EW11" i="23"/>
  <c r="EW11" i="21"/>
  <c r="EW56" i="23"/>
  <c r="EW48" i="23"/>
  <c r="EW40" i="23"/>
  <c r="EW12" i="23"/>
  <c r="EW12" i="24"/>
  <c r="EW12" i="25"/>
  <c r="FB12" i="23"/>
  <c r="FB13" i="23"/>
  <c r="FB14" i="23"/>
  <c r="FB15" i="23"/>
  <c r="FB16" i="23"/>
  <c r="FB17" i="23"/>
  <c r="FB18" i="23"/>
  <c r="FB19" i="23"/>
  <c r="FB20" i="23"/>
  <c r="FB21" i="23"/>
  <c r="FB22" i="23"/>
  <c r="FB23" i="23"/>
  <c r="FB24" i="23"/>
  <c r="FB25" i="23"/>
  <c r="FB26" i="23"/>
  <c r="FB27" i="23"/>
  <c r="FB28" i="23"/>
  <c r="FB29" i="23"/>
  <c r="FB30" i="23"/>
  <c r="FB31" i="23"/>
  <c r="FB32" i="23"/>
  <c r="FB33" i="23"/>
  <c r="FB34" i="23"/>
  <c r="FB35" i="23"/>
  <c r="FB36" i="23"/>
  <c r="FB37" i="23"/>
  <c r="FB38" i="23"/>
  <c r="FB39" i="23"/>
  <c r="FB40" i="23"/>
  <c r="FB41" i="23"/>
  <c r="FB42" i="23"/>
  <c r="FB43" i="23"/>
  <c r="FB44" i="23"/>
  <c r="FB45" i="23"/>
  <c r="FB46" i="23"/>
  <c r="FB47" i="23"/>
  <c r="FB48" i="23"/>
  <c r="FB49" i="23"/>
  <c r="FB50" i="23"/>
  <c r="FB51" i="23"/>
  <c r="FB52" i="23"/>
  <c r="FB53" i="23"/>
  <c r="FB54" i="23"/>
  <c r="FB55" i="23"/>
  <c r="FB56" i="23"/>
  <c r="FB57" i="23"/>
  <c r="FB58" i="23"/>
  <c r="FB59" i="23"/>
  <c r="FB60" i="23"/>
  <c r="FB12" i="24"/>
  <c r="FB13" i="24"/>
  <c r="FB14" i="24"/>
  <c r="FB15" i="24"/>
  <c r="FB16" i="24"/>
  <c r="FB17" i="24"/>
  <c r="FB18" i="24"/>
  <c r="FB19" i="24"/>
  <c r="FB20" i="24"/>
  <c r="FB21" i="24"/>
  <c r="FB22" i="24"/>
  <c r="FB23" i="24"/>
  <c r="FB24" i="24"/>
  <c r="FB25" i="24"/>
  <c r="FB26" i="24"/>
  <c r="FB27" i="24"/>
  <c r="FB28" i="24"/>
  <c r="FB29" i="24"/>
  <c r="FB30" i="24"/>
  <c r="FB31" i="24"/>
  <c r="FB32" i="24"/>
  <c r="FB33" i="24"/>
  <c r="FB34" i="24"/>
  <c r="FB35" i="24"/>
  <c r="FB36" i="24"/>
  <c r="FB37" i="24"/>
  <c r="FB38" i="24"/>
  <c r="FB39" i="24"/>
  <c r="FB40" i="24"/>
  <c r="FB41" i="24"/>
  <c r="FB42" i="24"/>
  <c r="FB43" i="24"/>
  <c r="FB44" i="24"/>
  <c r="FB45" i="24"/>
  <c r="FB46" i="24"/>
  <c r="FB47" i="24"/>
  <c r="FB48" i="24"/>
  <c r="FB49" i="24"/>
  <c r="FB50" i="24"/>
  <c r="FB51" i="24"/>
  <c r="FB52" i="24"/>
  <c r="FB53" i="24"/>
  <c r="FB54" i="24"/>
  <c r="FB55" i="24"/>
  <c r="FB56" i="24"/>
  <c r="FB57" i="24"/>
  <c r="FB58" i="24"/>
  <c r="FB59" i="24"/>
  <c r="FB60" i="24"/>
  <c r="FB12" i="25"/>
  <c r="FB13" i="25"/>
  <c r="FB14" i="25"/>
  <c r="FB15" i="25"/>
  <c r="FB16" i="25"/>
  <c r="FB17" i="25"/>
  <c r="FB18" i="25"/>
  <c r="FB19" i="25"/>
  <c r="FB20" i="25"/>
  <c r="FB21" i="25"/>
  <c r="FB22" i="25"/>
  <c r="FB23" i="25"/>
  <c r="FB24" i="25"/>
  <c r="FB25" i="25"/>
  <c r="FB26" i="25"/>
  <c r="FB27" i="25"/>
  <c r="FB28" i="25"/>
  <c r="FB29" i="25"/>
  <c r="FB30" i="25"/>
  <c r="FB31" i="25"/>
  <c r="FB32" i="25"/>
  <c r="FB33" i="25"/>
  <c r="FB34" i="25"/>
  <c r="FB35" i="25"/>
  <c r="FB36" i="25"/>
  <c r="FB37" i="25"/>
  <c r="FB38" i="25"/>
  <c r="FB39" i="25"/>
  <c r="FB40" i="25"/>
  <c r="FB41" i="25"/>
  <c r="FB42" i="25"/>
  <c r="FB43" i="25"/>
  <c r="FB44" i="25"/>
  <c r="FB45" i="25"/>
  <c r="FB46" i="25"/>
  <c r="FB47" i="25"/>
  <c r="FB48" i="25"/>
  <c r="FB49" i="25"/>
  <c r="FB50" i="25"/>
  <c r="FB51" i="25"/>
  <c r="FB52" i="25"/>
  <c r="FB53" i="25"/>
  <c r="FB54" i="25"/>
  <c r="FB55" i="25"/>
  <c r="FB56" i="25"/>
  <c r="FB57" i="25"/>
  <c r="FB58" i="25"/>
  <c r="FB59" i="25"/>
  <c r="FB60" i="25"/>
  <c r="FB12" i="21"/>
  <c r="FB13" i="21"/>
  <c r="FB14" i="21"/>
  <c r="FB15" i="21"/>
  <c r="FB16" i="21"/>
  <c r="FB17" i="21"/>
  <c r="FB18" i="21"/>
  <c r="FB19" i="21"/>
  <c r="FB20" i="21"/>
  <c r="FB21" i="21"/>
  <c r="FB22" i="21"/>
  <c r="FB23" i="21"/>
  <c r="FB24" i="21"/>
  <c r="FB25" i="21"/>
  <c r="FB26" i="21"/>
  <c r="FB27" i="21"/>
  <c r="FB28" i="21"/>
  <c r="FB29" i="21"/>
  <c r="FB30" i="21"/>
  <c r="FB31" i="21"/>
  <c r="FB32" i="21"/>
  <c r="FB33" i="21"/>
  <c r="FB34" i="21"/>
  <c r="FB35" i="21"/>
  <c r="FB36" i="21"/>
  <c r="FB37" i="21"/>
  <c r="FB38" i="21"/>
  <c r="FB39" i="21"/>
  <c r="FB40" i="21"/>
  <c r="FB41" i="21"/>
  <c r="FB42" i="21"/>
  <c r="FB43" i="21"/>
  <c r="FB44" i="21"/>
  <c r="FB45" i="21"/>
  <c r="FB46" i="21"/>
  <c r="FB47" i="21"/>
  <c r="FB48" i="21"/>
  <c r="FB49" i="21"/>
  <c r="FB50" i="21"/>
  <c r="FB51" i="21"/>
  <c r="FB52" i="21"/>
  <c r="FB53" i="21"/>
  <c r="FB54" i="21"/>
  <c r="FB55" i="21"/>
  <c r="FB56" i="21"/>
  <c r="FB57" i="21"/>
  <c r="FB58" i="21"/>
  <c r="FB59" i="21"/>
  <c r="FB60" i="21"/>
  <c r="FB11" i="23"/>
  <c r="FB11" i="24"/>
  <c r="FB11" i="25"/>
  <c r="FB11" i="21"/>
  <c r="EK60" i="23"/>
  <c r="EK59" i="23"/>
  <c r="EK58" i="23"/>
  <c r="EK57" i="23"/>
  <c r="EK56" i="23"/>
  <c r="EK55" i="23"/>
  <c r="EK54" i="23"/>
  <c r="EK53" i="23"/>
  <c r="EK52" i="23"/>
  <c r="EK51" i="23"/>
  <c r="EK50" i="23"/>
  <c r="EK49" i="23"/>
  <c r="EK48" i="23"/>
  <c r="EK47" i="23"/>
  <c r="EK46" i="23"/>
  <c r="EK45" i="23"/>
  <c r="EK44" i="23"/>
  <c r="EK43" i="23"/>
  <c r="EK42" i="23"/>
  <c r="EK41" i="23"/>
  <c r="EK40" i="23"/>
  <c r="EK39" i="23"/>
  <c r="EK38" i="23"/>
  <c r="EK37" i="23"/>
  <c r="EK36" i="23"/>
  <c r="EK35" i="23"/>
  <c r="EK34" i="23"/>
  <c r="EK33" i="23"/>
  <c r="EK32" i="23"/>
  <c r="EK31" i="23"/>
  <c r="EK30" i="23"/>
  <c r="EK29" i="23"/>
  <c r="EK28" i="23"/>
  <c r="EK27" i="23"/>
  <c r="EK26" i="23"/>
  <c r="EK25" i="23"/>
  <c r="EK24" i="23"/>
  <c r="EK23" i="23"/>
  <c r="EK22" i="23"/>
  <c r="EK21" i="23"/>
  <c r="EK20" i="23"/>
  <c r="EK19" i="23"/>
  <c r="EK18" i="23"/>
  <c r="EK17" i="23"/>
  <c r="EK16" i="23"/>
  <c r="EK15" i="23"/>
  <c r="EK14" i="23"/>
  <c r="EK13" i="23"/>
  <c r="EK12" i="23"/>
  <c r="EK60" i="24"/>
  <c r="EK59" i="24"/>
  <c r="EK58" i="24"/>
  <c r="EK57" i="24"/>
  <c r="EK56" i="24"/>
  <c r="EK55" i="24"/>
  <c r="EK54" i="24"/>
  <c r="EK53" i="24"/>
  <c r="EK52" i="24"/>
  <c r="EK51" i="24"/>
  <c r="EK50" i="24"/>
  <c r="EK49" i="24"/>
  <c r="EK48" i="24"/>
  <c r="EK47" i="24"/>
  <c r="EK46" i="24"/>
  <c r="EK45" i="24"/>
  <c r="EK44" i="24"/>
  <c r="EK43" i="24"/>
  <c r="EK42" i="24"/>
  <c r="EK41" i="24"/>
  <c r="EK40" i="24"/>
  <c r="EK39" i="24"/>
  <c r="EK38" i="24"/>
  <c r="EK37" i="24"/>
  <c r="EK36" i="24"/>
  <c r="EK35" i="24"/>
  <c r="EK34" i="24"/>
  <c r="EK33" i="24"/>
  <c r="EK32" i="24"/>
  <c r="EK31" i="24"/>
  <c r="EK30" i="24"/>
  <c r="EK29" i="24"/>
  <c r="EK28" i="24"/>
  <c r="EK27" i="24"/>
  <c r="EK26" i="24"/>
  <c r="EK25" i="24"/>
  <c r="EK24" i="24"/>
  <c r="EK23" i="24"/>
  <c r="EK22" i="24"/>
  <c r="EK21" i="24"/>
  <c r="EK20" i="24"/>
  <c r="EK19" i="24"/>
  <c r="EK18" i="24"/>
  <c r="EK17" i="24"/>
  <c r="EK16" i="24"/>
  <c r="EK15" i="24"/>
  <c r="EK14" i="24"/>
  <c r="EK13" i="24"/>
  <c r="EK12" i="24"/>
  <c r="EK60" i="25"/>
  <c r="EK59" i="25"/>
  <c r="EK58" i="25"/>
  <c r="EK57" i="25"/>
  <c r="EK56" i="25"/>
  <c r="EK55" i="25"/>
  <c r="EK54" i="25"/>
  <c r="EK53" i="25"/>
  <c r="EK52" i="25"/>
  <c r="EK51" i="25"/>
  <c r="EK50" i="25"/>
  <c r="EK49" i="25"/>
  <c r="EK48" i="25"/>
  <c r="EK47" i="25"/>
  <c r="EK46" i="25"/>
  <c r="EK45" i="25"/>
  <c r="EK44" i="25"/>
  <c r="EK43" i="25"/>
  <c r="EK42" i="25"/>
  <c r="EK41" i="25"/>
  <c r="EK40" i="25"/>
  <c r="EK39" i="25"/>
  <c r="EK38" i="25"/>
  <c r="EK37" i="25"/>
  <c r="EK36" i="25"/>
  <c r="EK35" i="25"/>
  <c r="EK34" i="25"/>
  <c r="EK33" i="25"/>
  <c r="EK32" i="25"/>
  <c r="EK31" i="25"/>
  <c r="EK30" i="25"/>
  <c r="EK29" i="25"/>
  <c r="EK28" i="25"/>
  <c r="EK27" i="25"/>
  <c r="EK26" i="25"/>
  <c r="EK25" i="25"/>
  <c r="EK24" i="25"/>
  <c r="EK23" i="25"/>
  <c r="EK22" i="25"/>
  <c r="EK21" i="25"/>
  <c r="EK20" i="25"/>
  <c r="EK19" i="25"/>
  <c r="EK18" i="25"/>
  <c r="EK17" i="25"/>
  <c r="EK16" i="25"/>
  <c r="EK15" i="25"/>
  <c r="EK14" i="25"/>
  <c r="EK13" i="25"/>
  <c r="EK12" i="25"/>
  <c r="EK60" i="21"/>
  <c r="EK59" i="21"/>
  <c r="EK58" i="21"/>
  <c r="EK57" i="21"/>
  <c r="EK56" i="21"/>
  <c r="EK55" i="21"/>
  <c r="EK54" i="21"/>
  <c r="EK53" i="21"/>
  <c r="EK52" i="21"/>
  <c r="EK51" i="21"/>
  <c r="EK50" i="21"/>
  <c r="EK49" i="21"/>
  <c r="EK48" i="21"/>
  <c r="EK47" i="21"/>
  <c r="EK46" i="21"/>
  <c r="EK45" i="21"/>
  <c r="EK44" i="21"/>
  <c r="EK43" i="21"/>
  <c r="EK42" i="21"/>
  <c r="EK41" i="21"/>
  <c r="EK40" i="21"/>
  <c r="EK39" i="21"/>
  <c r="EK38" i="21"/>
  <c r="EK37" i="21"/>
  <c r="EK36" i="21"/>
  <c r="EK35" i="21"/>
  <c r="EK34" i="21"/>
  <c r="EK33" i="21"/>
  <c r="EK32" i="21"/>
  <c r="EK31" i="21"/>
  <c r="EK30" i="21"/>
  <c r="EK29" i="21"/>
  <c r="EK28" i="21"/>
  <c r="EK27" i="21"/>
  <c r="EK26" i="21"/>
  <c r="EK25" i="21"/>
  <c r="EK24" i="21"/>
  <c r="EK23" i="21"/>
  <c r="EK22" i="21"/>
  <c r="EK21" i="21"/>
  <c r="EK20" i="21"/>
  <c r="EK19" i="21"/>
  <c r="EK18" i="21"/>
  <c r="EK17" i="21"/>
  <c r="EK16" i="21"/>
  <c r="EK15" i="21"/>
  <c r="EK14" i="21"/>
  <c r="EK13" i="21"/>
  <c r="EK12" i="21"/>
  <c r="EK11" i="23"/>
  <c r="EK11" i="24"/>
  <c r="EK11" i="25"/>
  <c r="EK11" i="21"/>
  <c r="DF60" i="23"/>
  <c r="DF59" i="23"/>
  <c r="DF58" i="23"/>
  <c r="DF57" i="23"/>
  <c r="DF56" i="23"/>
  <c r="DF55" i="23"/>
  <c r="DF54" i="23"/>
  <c r="DF53" i="23"/>
  <c r="DF52" i="23"/>
  <c r="DF51" i="23"/>
  <c r="DF50" i="23"/>
  <c r="DF49" i="23"/>
  <c r="DF48" i="23"/>
  <c r="DF47" i="23"/>
  <c r="DF46" i="23"/>
  <c r="DF45" i="23"/>
  <c r="DF44" i="23"/>
  <c r="DF43" i="23"/>
  <c r="DF42" i="23"/>
  <c r="DF41" i="23"/>
  <c r="DF40" i="23"/>
  <c r="DF39" i="23"/>
  <c r="DF38" i="23"/>
  <c r="DF37" i="23"/>
  <c r="DF36" i="23"/>
  <c r="DF35" i="23"/>
  <c r="DF34" i="23"/>
  <c r="DF33" i="23"/>
  <c r="DF32" i="23"/>
  <c r="DF31" i="23"/>
  <c r="DF30" i="23"/>
  <c r="DF29" i="23"/>
  <c r="DF28" i="23"/>
  <c r="DF27" i="23"/>
  <c r="DF26" i="23"/>
  <c r="DF25" i="23"/>
  <c r="DF24" i="23"/>
  <c r="DF23" i="23"/>
  <c r="DF22" i="23"/>
  <c r="DF21" i="23"/>
  <c r="DF20" i="23"/>
  <c r="DF19" i="23"/>
  <c r="DF18" i="23"/>
  <c r="DF17" i="23"/>
  <c r="DF16" i="23"/>
  <c r="DF15" i="23"/>
  <c r="DF14" i="23"/>
  <c r="DF13" i="23"/>
  <c r="DF12" i="23"/>
  <c r="DF60" i="24"/>
  <c r="DF59" i="24"/>
  <c r="DF58" i="24"/>
  <c r="DF57" i="24"/>
  <c r="DF56" i="24"/>
  <c r="DF55" i="24"/>
  <c r="DF54" i="24"/>
  <c r="DF53" i="24"/>
  <c r="DF52" i="24"/>
  <c r="DF51" i="24"/>
  <c r="DF50" i="24"/>
  <c r="DF49" i="24"/>
  <c r="DF48" i="24"/>
  <c r="DF47" i="24"/>
  <c r="DF46" i="24"/>
  <c r="DF45" i="24"/>
  <c r="DF44" i="24"/>
  <c r="DF43" i="24"/>
  <c r="DF42" i="24"/>
  <c r="DF41" i="24"/>
  <c r="DF40" i="24"/>
  <c r="DF39" i="24"/>
  <c r="DF38" i="24"/>
  <c r="DF37" i="24"/>
  <c r="DF36" i="24"/>
  <c r="DF35" i="24"/>
  <c r="DF34" i="24"/>
  <c r="DF33" i="24"/>
  <c r="DF32" i="24"/>
  <c r="DF31" i="24"/>
  <c r="DF30" i="24"/>
  <c r="DF29" i="24"/>
  <c r="DF28" i="24"/>
  <c r="DF27" i="24"/>
  <c r="DF26" i="24"/>
  <c r="DF25" i="24"/>
  <c r="DF24" i="24"/>
  <c r="DF23" i="24"/>
  <c r="DF22" i="24"/>
  <c r="DF21" i="24"/>
  <c r="DF20" i="24"/>
  <c r="DF19" i="24"/>
  <c r="DF18" i="24"/>
  <c r="DF17" i="24"/>
  <c r="DF16" i="24"/>
  <c r="DF15" i="24"/>
  <c r="DF14" i="24"/>
  <c r="DF13" i="24"/>
  <c r="DF12" i="24"/>
  <c r="DF60" i="25"/>
  <c r="DF59" i="25"/>
  <c r="DF58" i="25"/>
  <c r="DF57" i="25"/>
  <c r="DF56" i="25"/>
  <c r="DF55" i="25"/>
  <c r="DF54" i="25"/>
  <c r="DF53" i="25"/>
  <c r="DF52" i="25"/>
  <c r="DF51" i="25"/>
  <c r="DF50" i="25"/>
  <c r="DF49" i="25"/>
  <c r="DF48" i="25"/>
  <c r="DF47" i="25"/>
  <c r="DF46" i="25"/>
  <c r="DF45" i="25"/>
  <c r="DF44" i="25"/>
  <c r="DF43" i="25"/>
  <c r="DF42" i="25"/>
  <c r="DF41" i="25"/>
  <c r="DF40" i="25"/>
  <c r="DF39" i="25"/>
  <c r="DF38" i="25"/>
  <c r="DF37" i="25"/>
  <c r="DF36" i="25"/>
  <c r="DF35" i="25"/>
  <c r="DF34" i="25"/>
  <c r="DF33" i="25"/>
  <c r="DF32" i="25"/>
  <c r="DF31" i="25"/>
  <c r="DF30" i="25"/>
  <c r="DF29" i="25"/>
  <c r="DF28" i="25"/>
  <c r="DF27" i="25"/>
  <c r="DF26" i="25"/>
  <c r="DF25" i="25"/>
  <c r="DF24" i="25"/>
  <c r="DF23" i="25"/>
  <c r="DF22" i="25"/>
  <c r="DF21" i="25"/>
  <c r="DF20" i="25"/>
  <c r="DF19" i="25"/>
  <c r="DF18" i="25"/>
  <c r="DF17" i="25"/>
  <c r="DF16" i="25"/>
  <c r="DF15" i="25"/>
  <c r="DF14" i="25"/>
  <c r="DF13" i="25"/>
  <c r="DF12" i="25"/>
  <c r="DF60" i="21"/>
  <c r="DF59" i="21"/>
  <c r="DF58" i="21"/>
  <c r="DF57" i="21"/>
  <c r="DF56" i="21"/>
  <c r="DF55" i="21"/>
  <c r="DF54" i="21"/>
  <c r="DF53" i="21"/>
  <c r="DF52" i="21"/>
  <c r="DF51" i="21"/>
  <c r="DF50" i="21"/>
  <c r="DF49" i="21"/>
  <c r="DF48" i="21"/>
  <c r="DF47" i="21"/>
  <c r="DF46" i="21"/>
  <c r="DF45" i="21"/>
  <c r="DF44" i="21"/>
  <c r="DF43" i="21"/>
  <c r="DF42" i="21"/>
  <c r="DF41" i="21"/>
  <c r="DF40" i="21"/>
  <c r="DF39" i="21"/>
  <c r="DF38" i="21"/>
  <c r="DF37" i="21"/>
  <c r="DF36" i="21"/>
  <c r="DF35" i="21"/>
  <c r="DF34" i="21"/>
  <c r="DF33" i="21"/>
  <c r="DF32" i="21"/>
  <c r="DF31" i="21"/>
  <c r="DF30" i="21"/>
  <c r="DF29" i="21"/>
  <c r="DF28" i="21"/>
  <c r="DF27" i="21"/>
  <c r="DF26" i="21"/>
  <c r="DF25" i="21"/>
  <c r="DF24" i="21"/>
  <c r="DF23" i="21"/>
  <c r="DF22" i="21"/>
  <c r="DF21" i="21"/>
  <c r="DF20" i="21"/>
  <c r="DF19" i="21"/>
  <c r="DF18" i="21"/>
  <c r="DF17" i="21"/>
  <c r="DF16" i="21"/>
  <c r="DF15" i="21"/>
  <c r="DF14" i="21"/>
  <c r="DF13" i="21"/>
  <c r="DF12" i="21"/>
  <c r="DF11" i="23"/>
  <c r="DF11" i="24"/>
  <c r="DF11" i="25"/>
  <c r="DF11" i="21"/>
  <c r="AC10" i="24"/>
  <c r="EX35" i="24" s="1"/>
  <c r="EY35" i="24" s="1"/>
  <c r="AC10" i="25"/>
  <c r="EX27" i="25" s="1"/>
  <c r="EY27" i="25" s="1"/>
  <c r="AC10" i="21"/>
  <c r="EX15" i="21" s="1"/>
  <c r="EY15" i="21" s="1"/>
  <c r="AC10" i="23"/>
  <c r="EX15" i="23" s="1"/>
  <c r="EY15" i="23" s="1"/>
  <c r="CW60" i="23"/>
  <c r="CV60" i="23"/>
  <c r="CW59" i="23"/>
  <c r="CV59" i="23"/>
  <c r="CW58" i="23"/>
  <c r="CV58" i="23"/>
  <c r="CW57" i="23"/>
  <c r="CV57" i="23"/>
  <c r="CW56" i="23"/>
  <c r="CV56" i="23"/>
  <c r="CW55" i="23"/>
  <c r="CV55" i="23"/>
  <c r="CW54" i="23"/>
  <c r="CV54" i="23"/>
  <c r="CW53" i="23"/>
  <c r="CV53" i="23"/>
  <c r="CW52" i="23"/>
  <c r="CV52" i="23"/>
  <c r="CW51" i="23"/>
  <c r="CV51" i="23"/>
  <c r="CW50" i="23"/>
  <c r="CV50" i="23"/>
  <c r="CW49" i="23"/>
  <c r="CV49" i="23"/>
  <c r="CW48" i="23"/>
  <c r="CV48" i="23"/>
  <c r="CW47" i="23"/>
  <c r="CV47" i="23"/>
  <c r="CW46" i="23"/>
  <c r="CV46" i="23"/>
  <c r="CW45" i="23"/>
  <c r="CV45" i="23"/>
  <c r="CW44" i="23"/>
  <c r="CV44" i="23"/>
  <c r="CW43" i="23"/>
  <c r="CV43" i="23"/>
  <c r="CW42" i="23"/>
  <c r="CV42" i="23"/>
  <c r="CW41" i="23"/>
  <c r="CV41" i="23"/>
  <c r="CW40" i="23"/>
  <c r="CV40" i="23"/>
  <c r="CW39" i="23"/>
  <c r="CV39" i="23"/>
  <c r="CW38" i="23"/>
  <c r="CV38" i="23"/>
  <c r="CW37" i="23"/>
  <c r="CV37" i="23"/>
  <c r="CW36" i="23"/>
  <c r="CV36" i="23"/>
  <c r="CW35" i="23"/>
  <c r="CV35" i="23"/>
  <c r="CW34" i="23"/>
  <c r="CV34" i="23"/>
  <c r="CW33" i="23"/>
  <c r="CV33" i="23"/>
  <c r="CW32" i="23"/>
  <c r="CV32" i="23"/>
  <c r="CW31" i="23"/>
  <c r="CV31" i="23"/>
  <c r="CW30" i="23"/>
  <c r="CV30" i="23"/>
  <c r="CW29" i="23"/>
  <c r="CV29" i="23"/>
  <c r="CW28" i="23"/>
  <c r="CV28" i="23"/>
  <c r="CW27" i="23"/>
  <c r="CV27" i="23"/>
  <c r="CW26" i="23"/>
  <c r="CV26" i="23"/>
  <c r="CW25" i="23"/>
  <c r="CV25" i="23"/>
  <c r="CW24" i="23"/>
  <c r="CV24" i="23"/>
  <c r="CW23" i="23"/>
  <c r="CV23" i="23"/>
  <c r="CW22" i="23"/>
  <c r="CV22" i="23"/>
  <c r="CW21" i="23"/>
  <c r="CV21" i="23"/>
  <c r="CW20" i="23"/>
  <c r="CV20" i="23"/>
  <c r="CW19" i="23"/>
  <c r="CV19" i="23"/>
  <c r="CW18" i="23"/>
  <c r="CV18" i="23"/>
  <c r="CW17" i="23"/>
  <c r="CV17" i="23"/>
  <c r="CW16" i="23"/>
  <c r="CV16" i="23"/>
  <c r="CW15" i="23"/>
  <c r="CV15" i="23"/>
  <c r="CW14" i="23"/>
  <c r="CV14" i="23"/>
  <c r="CW13" i="23"/>
  <c r="CV13" i="23"/>
  <c r="CW12" i="23"/>
  <c r="CV12" i="23"/>
  <c r="CW11" i="23"/>
  <c r="CV11" i="23"/>
  <c r="CW60" i="24"/>
  <c r="CV60" i="24"/>
  <c r="CW59" i="24"/>
  <c r="CV59" i="24"/>
  <c r="CW58" i="24"/>
  <c r="CV58" i="24"/>
  <c r="CW57" i="24"/>
  <c r="CV57" i="24"/>
  <c r="CW56" i="24"/>
  <c r="CV56" i="24"/>
  <c r="CW55" i="24"/>
  <c r="CV55" i="24"/>
  <c r="CW54" i="24"/>
  <c r="CV54" i="24"/>
  <c r="CW53" i="24"/>
  <c r="CV53" i="24"/>
  <c r="CW52" i="24"/>
  <c r="CV52" i="24"/>
  <c r="CW51" i="24"/>
  <c r="CV51" i="24"/>
  <c r="CW50" i="24"/>
  <c r="CV50" i="24"/>
  <c r="CW49" i="24"/>
  <c r="CV49" i="24"/>
  <c r="CW48" i="24"/>
  <c r="CV48" i="24"/>
  <c r="CW47" i="24"/>
  <c r="CV47" i="24"/>
  <c r="CW46" i="24"/>
  <c r="CV46" i="24"/>
  <c r="CW45" i="24"/>
  <c r="CV45" i="24"/>
  <c r="CW44" i="24"/>
  <c r="CV44" i="24"/>
  <c r="CW43" i="24"/>
  <c r="CV43" i="24"/>
  <c r="CW42" i="24"/>
  <c r="CV42" i="24"/>
  <c r="CW41" i="24"/>
  <c r="CV41" i="24"/>
  <c r="CW40" i="24"/>
  <c r="CV40" i="24"/>
  <c r="CW39" i="24"/>
  <c r="CV39" i="24"/>
  <c r="CW38" i="24"/>
  <c r="CV38" i="24"/>
  <c r="CW37" i="24"/>
  <c r="CV37" i="24"/>
  <c r="CW36" i="24"/>
  <c r="CV36" i="24"/>
  <c r="CW35" i="24"/>
  <c r="CV35" i="24"/>
  <c r="CW34" i="24"/>
  <c r="CV34" i="24"/>
  <c r="CW33" i="24"/>
  <c r="CV33" i="24"/>
  <c r="CW32" i="24"/>
  <c r="CV32" i="24"/>
  <c r="CW31" i="24"/>
  <c r="CV31" i="24"/>
  <c r="CW30" i="24"/>
  <c r="CV30" i="24"/>
  <c r="CW29" i="24"/>
  <c r="CV29" i="24"/>
  <c r="CW28" i="24"/>
  <c r="CV28" i="24"/>
  <c r="CW27" i="24"/>
  <c r="CV27" i="24"/>
  <c r="CW26" i="24"/>
  <c r="CV26" i="24"/>
  <c r="CW25" i="24"/>
  <c r="CV25" i="24"/>
  <c r="CW24" i="24"/>
  <c r="CV24" i="24"/>
  <c r="CW23" i="24"/>
  <c r="CV23" i="24"/>
  <c r="CW22" i="24"/>
  <c r="CV22" i="24"/>
  <c r="CW21" i="24"/>
  <c r="CV21" i="24"/>
  <c r="CW20" i="24"/>
  <c r="CV20" i="24"/>
  <c r="CW19" i="24"/>
  <c r="CV19" i="24"/>
  <c r="CW18" i="24"/>
  <c r="CV18" i="24"/>
  <c r="CW17" i="24"/>
  <c r="CV17" i="24"/>
  <c r="CW16" i="24"/>
  <c r="CV16" i="24"/>
  <c r="CW15" i="24"/>
  <c r="CV15" i="24"/>
  <c r="CW14" i="24"/>
  <c r="CV14" i="24"/>
  <c r="CW13" i="24"/>
  <c r="CV13" i="24"/>
  <c r="CW12" i="24"/>
  <c r="CV12" i="24"/>
  <c r="CW11" i="24"/>
  <c r="CV11" i="24"/>
  <c r="CW60" i="25"/>
  <c r="CV60" i="25"/>
  <c r="CW59" i="25"/>
  <c r="CV59" i="25"/>
  <c r="CW58" i="25"/>
  <c r="CV58" i="25"/>
  <c r="CW57" i="25"/>
  <c r="CV57" i="25"/>
  <c r="CW56" i="25"/>
  <c r="CV56" i="25"/>
  <c r="CW55" i="25"/>
  <c r="CV55" i="25"/>
  <c r="CW54" i="25"/>
  <c r="CV54" i="25"/>
  <c r="CW53" i="25"/>
  <c r="CV53" i="25"/>
  <c r="CW52" i="25"/>
  <c r="CV52" i="25"/>
  <c r="CW51" i="25"/>
  <c r="CV51" i="25"/>
  <c r="CW50" i="25"/>
  <c r="CV50" i="25"/>
  <c r="CW49" i="25"/>
  <c r="CV49" i="25"/>
  <c r="CW48" i="25"/>
  <c r="CV48" i="25"/>
  <c r="CW47" i="25"/>
  <c r="CV47" i="25"/>
  <c r="CW46" i="25"/>
  <c r="CV46" i="25"/>
  <c r="CW45" i="25"/>
  <c r="CV45" i="25"/>
  <c r="CW44" i="25"/>
  <c r="CV44" i="25"/>
  <c r="CW43" i="25"/>
  <c r="CV43" i="25"/>
  <c r="CW42" i="25"/>
  <c r="CV42" i="25"/>
  <c r="CW41" i="25"/>
  <c r="CV41" i="25"/>
  <c r="CW40" i="25"/>
  <c r="CV40" i="25"/>
  <c r="CW39" i="25"/>
  <c r="CV39" i="25"/>
  <c r="CW38" i="25"/>
  <c r="CV38" i="25"/>
  <c r="CW37" i="25"/>
  <c r="CV37" i="25"/>
  <c r="CW36" i="25"/>
  <c r="CV36" i="25"/>
  <c r="CW35" i="25"/>
  <c r="CV35" i="25"/>
  <c r="CW34" i="25"/>
  <c r="CV34" i="25"/>
  <c r="CW33" i="25"/>
  <c r="CV33" i="25"/>
  <c r="CW32" i="25"/>
  <c r="CV32" i="25"/>
  <c r="CW31" i="25"/>
  <c r="CV31" i="25"/>
  <c r="CW30" i="25"/>
  <c r="CV30" i="25"/>
  <c r="CW29" i="25"/>
  <c r="CV29" i="25"/>
  <c r="CW28" i="25"/>
  <c r="CV28" i="25"/>
  <c r="CW27" i="25"/>
  <c r="CV27" i="25"/>
  <c r="CW26" i="25"/>
  <c r="CV26" i="25"/>
  <c r="CW25" i="25"/>
  <c r="CV25" i="25"/>
  <c r="CW24" i="25"/>
  <c r="CV24" i="25"/>
  <c r="CW23" i="25"/>
  <c r="CV23" i="25"/>
  <c r="CW22" i="25"/>
  <c r="CV22" i="25"/>
  <c r="CW21" i="25"/>
  <c r="CV21" i="25"/>
  <c r="CW20" i="25"/>
  <c r="CV20" i="25"/>
  <c r="CW19" i="25"/>
  <c r="CV19" i="25"/>
  <c r="CW18" i="25"/>
  <c r="CV18" i="25"/>
  <c r="CW17" i="25"/>
  <c r="CV17" i="25"/>
  <c r="CW16" i="25"/>
  <c r="CV16" i="25"/>
  <c r="CW15" i="25"/>
  <c r="CV15" i="25"/>
  <c r="CW14" i="25"/>
  <c r="CV14" i="25"/>
  <c r="CW13" i="25"/>
  <c r="CV13" i="25"/>
  <c r="CW12" i="25"/>
  <c r="CV12" i="25"/>
  <c r="CW11" i="25"/>
  <c r="CV11" i="25"/>
  <c r="CW60" i="21"/>
  <c r="CV60" i="21"/>
  <c r="CW59" i="21"/>
  <c r="CV59" i="21"/>
  <c r="CW58" i="21"/>
  <c r="CV58" i="21"/>
  <c r="CW57" i="21"/>
  <c r="CV57" i="21"/>
  <c r="CW56" i="21"/>
  <c r="CV56" i="21"/>
  <c r="CW55" i="21"/>
  <c r="CV55" i="21"/>
  <c r="CW54" i="21"/>
  <c r="CV54" i="21"/>
  <c r="CW53" i="21"/>
  <c r="CV53" i="21"/>
  <c r="CW52" i="21"/>
  <c r="CV52" i="21"/>
  <c r="CW51" i="21"/>
  <c r="CV51" i="21"/>
  <c r="CW50" i="21"/>
  <c r="CV50" i="21"/>
  <c r="CW49" i="21"/>
  <c r="CV49" i="21"/>
  <c r="CW48" i="21"/>
  <c r="CV48" i="21"/>
  <c r="CW47" i="21"/>
  <c r="CV47" i="21"/>
  <c r="CW46" i="21"/>
  <c r="CV46" i="21"/>
  <c r="CW45" i="21"/>
  <c r="CV45" i="21"/>
  <c r="CW44" i="21"/>
  <c r="CV44" i="21"/>
  <c r="CW43" i="21"/>
  <c r="CV43" i="21"/>
  <c r="CW42" i="21"/>
  <c r="CV42" i="21"/>
  <c r="CW41" i="21"/>
  <c r="CV41" i="21"/>
  <c r="CW40" i="21"/>
  <c r="CV40" i="21"/>
  <c r="CW39" i="21"/>
  <c r="CV39" i="21"/>
  <c r="CW38" i="21"/>
  <c r="CV38" i="21"/>
  <c r="CW37" i="21"/>
  <c r="CV37" i="21"/>
  <c r="CW36" i="21"/>
  <c r="CV36" i="21"/>
  <c r="CW35" i="21"/>
  <c r="CV35" i="21"/>
  <c r="CW34" i="21"/>
  <c r="CV34" i="21"/>
  <c r="CW33" i="21"/>
  <c r="CV33" i="21"/>
  <c r="CW32" i="21"/>
  <c r="CV32" i="21"/>
  <c r="CW31" i="21"/>
  <c r="CV31" i="21"/>
  <c r="CW30" i="21"/>
  <c r="CV30" i="21"/>
  <c r="CW29" i="21"/>
  <c r="CV29" i="21"/>
  <c r="CW28" i="21"/>
  <c r="CV28" i="21"/>
  <c r="CW27" i="21"/>
  <c r="CV27" i="21"/>
  <c r="CW26" i="21"/>
  <c r="CV26" i="21"/>
  <c r="CW25" i="21"/>
  <c r="CV25" i="21"/>
  <c r="CW24" i="21"/>
  <c r="CV24" i="21"/>
  <c r="CW23" i="21"/>
  <c r="CV23" i="21"/>
  <c r="CW22" i="21"/>
  <c r="CV22" i="21"/>
  <c r="CW21" i="21"/>
  <c r="CV21" i="21"/>
  <c r="CW20" i="21"/>
  <c r="CV20" i="21"/>
  <c r="CW19" i="21"/>
  <c r="CV19" i="21"/>
  <c r="CW18" i="21"/>
  <c r="CV18" i="21"/>
  <c r="CW17" i="21"/>
  <c r="CV17" i="21"/>
  <c r="CW16" i="21"/>
  <c r="CV16" i="21"/>
  <c r="CW15" i="21"/>
  <c r="CV15" i="21"/>
  <c r="CW14" i="21"/>
  <c r="CV14" i="21"/>
  <c r="CW13" i="21"/>
  <c r="CV13" i="21"/>
  <c r="CW12" i="21"/>
  <c r="CV12" i="21"/>
  <c r="CW11" i="21"/>
  <c r="CV11" i="21"/>
  <c r="EX11" i="24" l="1"/>
  <c r="EY11" i="24" s="1"/>
  <c r="EX58" i="21"/>
  <c r="EY58" i="21" s="1"/>
  <c r="EX54" i="21"/>
  <c r="EY54" i="21" s="1"/>
  <c r="EX50" i="21"/>
  <c r="EY50" i="21" s="1"/>
  <c r="EX46" i="21"/>
  <c r="EY46" i="21" s="1"/>
  <c r="EX42" i="21"/>
  <c r="EY42" i="21" s="1"/>
  <c r="EX38" i="21"/>
  <c r="EY38" i="21" s="1"/>
  <c r="EX34" i="21"/>
  <c r="EY34" i="21" s="1"/>
  <c r="EX30" i="21"/>
  <c r="EY30" i="21" s="1"/>
  <c r="EX26" i="21"/>
  <c r="EY26" i="21" s="1"/>
  <c r="EX22" i="21"/>
  <c r="EY22" i="21" s="1"/>
  <c r="EX18" i="21"/>
  <c r="EY18" i="21" s="1"/>
  <c r="EX14" i="21"/>
  <c r="EY14" i="21" s="1"/>
  <c r="EX12" i="24"/>
  <c r="EY12" i="24" s="1"/>
  <c r="EX19" i="24"/>
  <c r="EY19" i="24" s="1"/>
  <c r="EX51" i="23"/>
  <c r="EY51" i="23" s="1"/>
  <c r="EX51" i="24"/>
  <c r="EY51" i="24" s="1"/>
  <c r="EX35" i="23"/>
  <c r="EY35" i="23" s="1"/>
  <c r="EX19" i="23"/>
  <c r="EY19" i="23" s="1"/>
  <c r="EX58" i="25"/>
  <c r="EY58" i="25" s="1"/>
  <c r="EX43" i="25"/>
  <c r="EY43" i="25" s="1"/>
  <c r="EX19" i="25"/>
  <c r="EY19" i="25" s="1"/>
  <c r="EX16" i="24"/>
  <c r="EY16" i="24" s="1"/>
  <c r="EX20" i="24"/>
  <c r="EY20" i="24" s="1"/>
  <c r="EX24" i="24"/>
  <c r="EY24" i="24" s="1"/>
  <c r="EX28" i="24"/>
  <c r="EY28" i="24" s="1"/>
  <c r="EX32" i="24"/>
  <c r="EY32" i="24" s="1"/>
  <c r="EX36" i="24"/>
  <c r="EY36" i="24" s="1"/>
  <c r="EX40" i="24"/>
  <c r="EY40" i="24" s="1"/>
  <c r="EX44" i="24"/>
  <c r="EY44" i="24" s="1"/>
  <c r="EX48" i="24"/>
  <c r="EY48" i="24" s="1"/>
  <c r="EX52" i="24"/>
  <c r="EY52" i="24" s="1"/>
  <c r="EX56" i="24"/>
  <c r="EY56" i="24" s="1"/>
  <c r="EX60" i="24"/>
  <c r="EY60" i="24" s="1"/>
  <c r="EX13" i="24"/>
  <c r="EY13" i="24" s="1"/>
  <c r="EX17" i="24"/>
  <c r="EY17" i="24" s="1"/>
  <c r="EX21" i="24"/>
  <c r="EY21" i="24" s="1"/>
  <c r="EX25" i="24"/>
  <c r="EY25" i="24" s="1"/>
  <c r="EX29" i="24"/>
  <c r="EY29" i="24" s="1"/>
  <c r="EX33" i="24"/>
  <c r="EY33" i="24" s="1"/>
  <c r="EX37" i="24"/>
  <c r="EY37" i="24" s="1"/>
  <c r="EX41" i="24"/>
  <c r="EY41" i="24" s="1"/>
  <c r="EX45" i="24"/>
  <c r="EY45" i="24" s="1"/>
  <c r="EX49" i="24"/>
  <c r="EY49" i="24" s="1"/>
  <c r="EX53" i="24"/>
  <c r="EY53" i="24" s="1"/>
  <c r="EX57" i="24"/>
  <c r="EY57" i="24" s="1"/>
  <c r="EX14" i="24"/>
  <c r="EY14" i="24" s="1"/>
  <c r="EX18" i="24"/>
  <c r="EY18" i="24" s="1"/>
  <c r="EX22" i="24"/>
  <c r="EY22" i="24" s="1"/>
  <c r="EX26" i="24"/>
  <c r="EY26" i="24" s="1"/>
  <c r="EX30" i="24"/>
  <c r="EY30" i="24" s="1"/>
  <c r="EX34" i="24"/>
  <c r="EY34" i="24" s="1"/>
  <c r="EX38" i="24"/>
  <c r="EY38" i="24" s="1"/>
  <c r="EX42" i="24"/>
  <c r="EY42" i="24" s="1"/>
  <c r="EX46" i="24"/>
  <c r="EY46" i="24" s="1"/>
  <c r="EX50" i="24"/>
  <c r="EY50" i="24" s="1"/>
  <c r="EX54" i="24"/>
  <c r="EY54" i="24" s="1"/>
  <c r="EX58" i="24"/>
  <c r="EY58" i="24" s="1"/>
  <c r="EX11" i="23"/>
  <c r="EY11" i="23" s="1"/>
  <c r="EX57" i="21"/>
  <c r="EY57" i="21" s="1"/>
  <c r="EX53" i="21"/>
  <c r="EY53" i="21" s="1"/>
  <c r="EX49" i="21"/>
  <c r="EY49" i="21" s="1"/>
  <c r="EX45" i="21"/>
  <c r="EY45" i="21" s="1"/>
  <c r="EX41" i="21"/>
  <c r="EY41" i="21" s="1"/>
  <c r="EX37" i="21"/>
  <c r="EY37" i="21" s="1"/>
  <c r="EX33" i="21"/>
  <c r="EY33" i="21" s="1"/>
  <c r="EX29" i="21"/>
  <c r="EY29" i="21" s="1"/>
  <c r="EX25" i="21"/>
  <c r="EY25" i="21" s="1"/>
  <c r="EX21" i="21"/>
  <c r="EY21" i="21" s="1"/>
  <c r="EX17" i="21"/>
  <c r="EY17" i="21" s="1"/>
  <c r="EX13" i="21"/>
  <c r="EY13" i="21" s="1"/>
  <c r="EX57" i="25"/>
  <c r="EY57" i="25" s="1"/>
  <c r="EX53" i="25"/>
  <c r="EY53" i="25" s="1"/>
  <c r="EX47" i="25"/>
  <c r="EY47" i="25" s="1"/>
  <c r="EX42" i="25"/>
  <c r="EY42" i="25" s="1"/>
  <c r="EX37" i="25"/>
  <c r="EY37" i="25" s="1"/>
  <c r="EX31" i="25"/>
  <c r="EY31" i="25" s="1"/>
  <c r="EX15" i="25"/>
  <c r="EY15" i="25" s="1"/>
  <c r="EX47" i="24"/>
  <c r="EY47" i="24" s="1"/>
  <c r="EX31" i="24"/>
  <c r="EY31" i="24" s="1"/>
  <c r="EX15" i="24"/>
  <c r="EY15" i="24" s="1"/>
  <c r="EX47" i="23"/>
  <c r="EY47" i="23" s="1"/>
  <c r="EX31" i="23"/>
  <c r="EY31" i="23" s="1"/>
  <c r="EX54" i="25"/>
  <c r="EY54" i="25" s="1"/>
  <c r="EX38" i="25"/>
  <c r="EY38" i="25" s="1"/>
  <c r="EX12" i="23"/>
  <c r="EY12" i="23" s="1"/>
  <c r="EX16" i="23"/>
  <c r="EY16" i="23" s="1"/>
  <c r="EX20" i="23"/>
  <c r="EY20" i="23" s="1"/>
  <c r="EX24" i="23"/>
  <c r="EY24" i="23" s="1"/>
  <c r="EX28" i="23"/>
  <c r="EY28" i="23" s="1"/>
  <c r="EX32" i="23"/>
  <c r="EY32" i="23" s="1"/>
  <c r="EX36" i="23"/>
  <c r="EY36" i="23" s="1"/>
  <c r="EX40" i="23"/>
  <c r="EY40" i="23" s="1"/>
  <c r="EX44" i="23"/>
  <c r="EY44" i="23" s="1"/>
  <c r="EX48" i="23"/>
  <c r="EY48" i="23" s="1"/>
  <c r="EX52" i="23"/>
  <c r="EY52" i="23" s="1"/>
  <c r="EX56" i="23"/>
  <c r="EY56" i="23" s="1"/>
  <c r="EX60" i="23"/>
  <c r="EY60" i="23" s="1"/>
  <c r="EX13" i="23"/>
  <c r="EY13" i="23" s="1"/>
  <c r="EX17" i="23"/>
  <c r="EY17" i="23" s="1"/>
  <c r="EX21" i="23"/>
  <c r="EY21" i="23" s="1"/>
  <c r="EX25" i="23"/>
  <c r="EY25" i="23" s="1"/>
  <c r="EX29" i="23"/>
  <c r="EY29" i="23" s="1"/>
  <c r="EX33" i="23"/>
  <c r="EY33" i="23" s="1"/>
  <c r="EX37" i="23"/>
  <c r="EY37" i="23" s="1"/>
  <c r="EX41" i="23"/>
  <c r="EY41" i="23" s="1"/>
  <c r="EX45" i="23"/>
  <c r="EY45" i="23" s="1"/>
  <c r="EX49" i="23"/>
  <c r="EY49" i="23" s="1"/>
  <c r="EX53" i="23"/>
  <c r="EY53" i="23" s="1"/>
  <c r="EX57" i="23"/>
  <c r="EY57" i="23" s="1"/>
  <c r="EX14" i="23"/>
  <c r="EY14" i="23" s="1"/>
  <c r="EX18" i="23"/>
  <c r="EY18" i="23" s="1"/>
  <c r="EX22" i="23"/>
  <c r="EY22" i="23" s="1"/>
  <c r="EX26" i="23"/>
  <c r="EY26" i="23" s="1"/>
  <c r="EX30" i="23"/>
  <c r="EY30" i="23" s="1"/>
  <c r="EX34" i="23"/>
  <c r="EY34" i="23" s="1"/>
  <c r="EX38" i="23"/>
  <c r="EY38" i="23" s="1"/>
  <c r="EX42" i="23"/>
  <c r="EY42" i="23" s="1"/>
  <c r="EX46" i="23"/>
  <c r="EY46" i="23" s="1"/>
  <c r="EX50" i="23"/>
  <c r="EY50" i="23" s="1"/>
  <c r="EX54" i="23"/>
  <c r="EY54" i="23" s="1"/>
  <c r="EX58" i="23"/>
  <c r="EY58" i="23" s="1"/>
  <c r="EX11" i="21"/>
  <c r="EY11" i="21" s="1"/>
  <c r="EX12" i="21"/>
  <c r="EY12" i="21" s="1"/>
  <c r="EX60" i="21"/>
  <c r="EY60" i="21" s="1"/>
  <c r="EX56" i="21"/>
  <c r="EY56" i="21" s="1"/>
  <c r="EX52" i="21"/>
  <c r="EY52" i="21" s="1"/>
  <c r="EX48" i="21"/>
  <c r="EY48" i="21" s="1"/>
  <c r="EX44" i="21"/>
  <c r="EY44" i="21" s="1"/>
  <c r="EX40" i="21"/>
  <c r="EY40" i="21" s="1"/>
  <c r="EX36" i="21"/>
  <c r="EY36" i="21" s="1"/>
  <c r="EX32" i="21"/>
  <c r="EY32" i="21" s="1"/>
  <c r="EX28" i="21"/>
  <c r="EY28" i="21" s="1"/>
  <c r="EX24" i="21"/>
  <c r="EY24" i="21" s="1"/>
  <c r="EX20" i="21"/>
  <c r="EY20" i="21" s="1"/>
  <c r="EX16" i="21"/>
  <c r="EY16" i="21" s="1"/>
  <c r="EX60" i="25"/>
  <c r="EY60" i="25" s="1"/>
  <c r="EX56" i="25"/>
  <c r="EY56" i="25" s="1"/>
  <c r="EX51" i="25"/>
  <c r="EY51" i="25" s="1"/>
  <c r="EX46" i="25"/>
  <c r="EY46" i="25" s="1"/>
  <c r="EX41" i="25"/>
  <c r="EY41" i="25" s="1"/>
  <c r="EX35" i="25"/>
  <c r="EY35" i="25" s="1"/>
  <c r="EX59" i="24"/>
  <c r="EY59" i="24" s="1"/>
  <c r="EX43" i="24"/>
  <c r="EY43" i="24" s="1"/>
  <c r="EX27" i="24"/>
  <c r="EY27" i="24" s="1"/>
  <c r="EX59" i="23"/>
  <c r="EY59" i="23" s="1"/>
  <c r="EX43" i="23"/>
  <c r="EY43" i="23" s="1"/>
  <c r="EX27" i="23"/>
  <c r="EY27" i="23" s="1"/>
  <c r="EX16" i="25"/>
  <c r="EY16" i="25" s="1"/>
  <c r="EX20" i="25"/>
  <c r="EY20" i="25" s="1"/>
  <c r="EX24" i="25"/>
  <c r="EY24" i="25" s="1"/>
  <c r="EX28" i="25"/>
  <c r="EY28" i="25" s="1"/>
  <c r="EX32" i="25"/>
  <c r="EY32" i="25" s="1"/>
  <c r="EX36" i="25"/>
  <c r="EY36" i="25" s="1"/>
  <c r="EX40" i="25"/>
  <c r="EY40" i="25" s="1"/>
  <c r="EX44" i="25"/>
  <c r="EY44" i="25" s="1"/>
  <c r="EX48" i="25"/>
  <c r="EY48" i="25" s="1"/>
  <c r="EX52" i="25"/>
  <c r="EY52" i="25" s="1"/>
  <c r="EX13" i="25"/>
  <c r="EY13" i="25" s="1"/>
  <c r="EX17" i="25"/>
  <c r="EY17" i="25" s="1"/>
  <c r="EX21" i="25"/>
  <c r="EY21" i="25" s="1"/>
  <c r="EX25" i="25"/>
  <c r="EY25" i="25" s="1"/>
  <c r="EX29" i="25"/>
  <c r="EY29" i="25" s="1"/>
  <c r="EX14" i="25"/>
  <c r="EY14" i="25" s="1"/>
  <c r="EX18" i="25"/>
  <c r="EY18" i="25" s="1"/>
  <c r="EX22" i="25"/>
  <c r="EY22" i="25" s="1"/>
  <c r="EX26" i="25"/>
  <c r="EY26" i="25" s="1"/>
  <c r="EX30" i="25"/>
  <c r="EY30" i="25" s="1"/>
  <c r="EX49" i="25"/>
  <c r="EY49" i="25" s="1"/>
  <c r="EX33" i="25"/>
  <c r="EY33" i="25" s="1"/>
  <c r="EX11" i="25"/>
  <c r="EY11" i="25" s="1"/>
  <c r="EX12" i="25"/>
  <c r="EY12" i="25" s="1"/>
  <c r="EX59" i="21"/>
  <c r="EY59" i="21" s="1"/>
  <c r="EX55" i="21"/>
  <c r="EY55" i="21" s="1"/>
  <c r="EX51" i="21"/>
  <c r="EY51" i="21" s="1"/>
  <c r="EX47" i="21"/>
  <c r="EY47" i="21" s="1"/>
  <c r="EX43" i="21"/>
  <c r="EY43" i="21" s="1"/>
  <c r="EX39" i="21"/>
  <c r="EY39" i="21" s="1"/>
  <c r="EX35" i="21"/>
  <c r="EY35" i="21" s="1"/>
  <c r="EX31" i="21"/>
  <c r="EY31" i="21" s="1"/>
  <c r="EX27" i="21"/>
  <c r="EY27" i="21" s="1"/>
  <c r="EX23" i="21"/>
  <c r="EY23" i="21" s="1"/>
  <c r="EX19" i="21"/>
  <c r="EY19" i="21" s="1"/>
  <c r="EX59" i="25"/>
  <c r="EY59" i="25" s="1"/>
  <c r="EX55" i="25"/>
  <c r="EY55" i="25" s="1"/>
  <c r="EX50" i="25"/>
  <c r="EY50" i="25" s="1"/>
  <c r="EX45" i="25"/>
  <c r="EY45" i="25" s="1"/>
  <c r="EX39" i="25"/>
  <c r="EY39" i="25" s="1"/>
  <c r="EX34" i="25"/>
  <c r="EY34" i="25" s="1"/>
  <c r="EX23" i="25"/>
  <c r="EY23" i="25" s="1"/>
  <c r="EX55" i="24"/>
  <c r="EY55" i="24" s="1"/>
  <c r="EX39" i="24"/>
  <c r="EY39" i="24" s="1"/>
  <c r="EX23" i="24"/>
  <c r="EY23" i="24" s="1"/>
  <c r="EX55" i="23"/>
  <c r="EY55" i="23" s="1"/>
  <c r="EX39" i="23"/>
  <c r="EY39" i="23" s="1"/>
  <c r="EX23" i="23"/>
  <c r="EY23" i="23" s="1"/>
  <c r="A10" i="1" l="1"/>
  <c r="E47" i="22"/>
  <c r="E46" i="22"/>
  <c r="E45" i="22"/>
  <c r="E44" i="22"/>
  <c r="E43" i="22"/>
  <c r="E42" i="22"/>
  <c r="E40" i="22"/>
  <c r="E39" i="22"/>
  <c r="E38" i="22"/>
  <c r="E37" i="22"/>
  <c r="E36" i="22"/>
  <c r="E33" i="22"/>
  <c r="E32" i="22"/>
  <c r="E31" i="22"/>
  <c r="E30" i="22"/>
  <c r="E29" i="22"/>
  <c r="E27" i="22"/>
  <c r="E26" i="22"/>
  <c r="E25" i="22"/>
  <c r="E24" i="22"/>
  <c r="E23" i="22"/>
  <c r="E21" i="22"/>
  <c r="E20" i="22"/>
  <c r="E19" i="22"/>
  <c r="E18" i="22"/>
  <c r="E16" i="22"/>
  <c r="E15" i="22"/>
  <c r="E14" i="22"/>
  <c r="E12" i="22"/>
  <c r="E11" i="22"/>
  <c r="E10" i="22"/>
  <c r="E9" i="22"/>
  <c r="E8" i="22"/>
  <c r="E7" i="22"/>
  <c r="E5" i="22"/>
  <c r="E3" i="22"/>
  <c r="A9" i="29" l="1"/>
  <c r="A9" i="30"/>
  <c r="A9" i="31"/>
  <c r="A9" i="28"/>
  <c r="F6" i="21"/>
  <c r="F6" i="25"/>
  <c r="F6" i="24"/>
  <c r="F6" i="23"/>
  <c r="C8" i="1"/>
  <c r="K10" i="6"/>
  <c r="CA12" i="23" l="1"/>
  <c r="CB12" i="23"/>
  <c r="CA13" i="23"/>
  <c r="CB13" i="23"/>
  <c r="CA14" i="23"/>
  <c r="CB14" i="23"/>
  <c r="CA15" i="23"/>
  <c r="CB15" i="23"/>
  <c r="CC15" i="23" s="1"/>
  <c r="CA16" i="23"/>
  <c r="CB16" i="23"/>
  <c r="CA17" i="23"/>
  <c r="CB17" i="23"/>
  <c r="CC17" i="23" s="1"/>
  <c r="CA18" i="23"/>
  <c r="CB18" i="23"/>
  <c r="CA19" i="23"/>
  <c r="CB19" i="23"/>
  <c r="CC19" i="23" s="1"/>
  <c r="CA20" i="23"/>
  <c r="CB20" i="23"/>
  <c r="CA21" i="23"/>
  <c r="CB21" i="23"/>
  <c r="CC21" i="23" s="1"/>
  <c r="CA22" i="23"/>
  <c r="CB22" i="23"/>
  <c r="CA23" i="23"/>
  <c r="CB23" i="23"/>
  <c r="CC23" i="23" s="1"/>
  <c r="CA24" i="23"/>
  <c r="CB24" i="23"/>
  <c r="CA25" i="23"/>
  <c r="CB25" i="23"/>
  <c r="CC25" i="23" s="1"/>
  <c r="CA26" i="23"/>
  <c r="CB26" i="23"/>
  <c r="CA27" i="23"/>
  <c r="CB27" i="23"/>
  <c r="CC27" i="23" s="1"/>
  <c r="CA28" i="23"/>
  <c r="CB28" i="23"/>
  <c r="CA29" i="23"/>
  <c r="CB29" i="23"/>
  <c r="CA30" i="23"/>
  <c r="CB30" i="23"/>
  <c r="CA31" i="23"/>
  <c r="CB31" i="23"/>
  <c r="CA32" i="23"/>
  <c r="CB32" i="23"/>
  <c r="CA33" i="23"/>
  <c r="CB33" i="23"/>
  <c r="CA34" i="23"/>
  <c r="CB34" i="23"/>
  <c r="CC34" i="23" s="1"/>
  <c r="CA35" i="23"/>
  <c r="CB35" i="23"/>
  <c r="CA36" i="23"/>
  <c r="CB36" i="23"/>
  <c r="CC36" i="23" s="1"/>
  <c r="CA37" i="23"/>
  <c r="CB37" i="23"/>
  <c r="CA38" i="23"/>
  <c r="CB38" i="23"/>
  <c r="CC38" i="23" s="1"/>
  <c r="CA39" i="23"/>
  <c r="CB39" i="23"/>
  <c r="CA40" i="23"/>
  <c r="CB40" i="23"/>
  <c r="CC40" i="23" s="1"/>
  <c r="CA41" i="23"/>
  <c r="CB41" i="23"/>
  <c r="CA42" i="23"/>
  <c r="CB42" i="23"/>
  <c r="CC42" i="23" s="1"/>
  <c r="CA43" i="23"/>
  <c r="CB43" i="23"/>
  <c r="CA44" i="23"/>
  <c r="CB44" i="23"/>
  <c r="CC44" i="23" s="1"/>
  <c r="CA45" i="23"/>
  <c r="CB45" i="23"/>
  <c r="CA46" i="23"/>
  <c r="CB46" i="23"/>
  <c r="CA47" i="23"/>
  <c r="CB47" i="23"/>
  <c r="CA48" i="23"/>
  <c r="CB48" i="23"/>
  <c r="CA49" i="23"/>
  <c r="CB49" i="23"/>
  <c r="CA50" i="23"/>
  <c r="CB50" i="23"/>
  <c r="CA51" i="23"/>
  <c r="CB51" i="23"/>
  <c r="CA52" i="23"/>
  <c r="CB52" i="23"/>
  <c r="CA53" i="23"/>
  <c r="CB53" i="23"/>
  <c r="CA54" i="23"/>
  <c r="CB54" i="23"/>
  <c r="CC54" i="23" s="1"/>
  <c r="CA55" i="23"/>
  <c r="CB55" i="23"/>
  <c r="CA56" i="23"/>
  <c r="CB56" i="23"/>
  <c r="CA57" i="23"/>
  <c r="CB57" i="23"/>
  <c r="CA58" i="23"/>
  <c r="CB58" i="23"/>
  <c r="CA59" i="23"/>
  <c r="CB59" i="23"/>
  <c r="CA60" i="23"/>
  <c r="CB60" i="23"/>
  <c r="CA12" i="24"/>
  <c r="CB12" i="24"/>
  <c r="CA13" i="24"/>
  <c r="CB13" i="24"/>
  <c r="CA14" i="24"/>
  <c r="CB14" i="24"/>
  <c r="CA15" i="24"/>
  <c r="CB15" i="24"/>
  <c r="CA16" i="24"/>
  <c r="CB16" i="24"/>
  <c r="CA17" i="24"/>
  <c r="CB17" i="24"/>
  <c r="CA18" i="24"/>
  <c r="CB18" i="24"/>
  <c r="CA19" i="24"/>
  <c r="CB19" i="24"/>
  <c r="CA20" i="24"/>
  <c r="CB20" i="24"/>
  <c r="CA21" i="24"/>
  <c r="CB21" i="24"/>
  <c r="CA22" i="24"/>
  <c r="CB22" i="24"/>
  <c r="CA23" i="24"/>
  <c r="CB23" i="24"/>
  <c r="CA24" i="24"/>
  <c r="CB24" i="24"/>
  <c r="CA25" i="24"/>
  <c r="CB25" i="24"/>
  <c r="CA26" i="24"/>
  <c r="CB26" i="24"/>
  <c r="CA27" i="24"/>
  <c r="CB27" i="24"/>
  <c r="CA28" i="24"/>
  <c r="CB28" i="24"/>
  <c r="CA29" i="24"/>
  <c r="CB29" i="24"/>
  <c r="CA30" i="24"/>
  <c r="CB30" i="24"/>
  <c r="CA31" i="24"/>
  <c r="CB31" i="24"/>
  <c r="CA32" i="24"/>
  <c r="CB32" i="24"/>
  <c r="CA33" i="24"/>
  <c r="CB33" i="24"/>
  <c r="CA34" i="24"/>
  <c r="CB34" i="24"/>
  <c r="CA35" i="24"/>
  <c r="CB35" i="24"/>
  <c r="CA36" i="24"/>
  <c r="CB36" i="24"/>
  <c r="CA37" i="24"/>
  <c r="CB37" i="24"/>
  <c r="CA38" i="24"/>
  <c r="CB38" i="24"/>
  <c r="CA39" i="24"/>
  <c r="CB39" i="24"/>
  <c r="CA40" i="24"/>
  <c r="CB40" i="24"/>
  <c r="CA41" i="24"/>
  <c r="CB41" i="24"/>
  <c r="CA42" i="24"/>
  <c r="CB42" i="24"/>
  <c r="CA43" i="24"/>
  <c r="CB43" i="24"/>
  <c r="CA44" i="24"/>
  <c r="CB44" i="24"/>
  <c r="CA45" i="24"/>
  <c r="CB45" i="24"/>
  <c r="CA46" i="24"/>
  <c r="CB46" i="24"/>
  <c r="CA47" i="24"/>
  <c r="CB47" i="24"/>
  <c r="CA48" i="24"/>
  <c r="CB48" i="24"/>
  <c r="CA49" i="24"/>
  <c r="CB49" i="24"/>
  <c r="CA50" i="24"/>
  <c r="CB50" i="24"/>
  <c r="CA51" i="24"/>
  <c r="CB51" i="24"/>
  <c r="CD51" i="24"/>
  <c r="CA52" i="24"/>
  <c r="CB52" i="24"/>
  <c r="CD52" i="24"/>
  <c r="CA53" i="24"/>
  <c r="CB53" i="24"/>
  <c r="CD53" i="24"/>
  <c r="CA54" i="24"/>
  <c r="CB54" i="24"/>
  <c r="CD54" i="24"/>
  <c r="CA55" i="24"/>
  <c r="CB55" i="24"/>
  <c r="CD55" i="24"/>
  <c r="CA56" i="24"/>
  <c r="CB56" i="24"/>
  <c r="CD56" i="24"/>
  <c r="CA57" i="24"/>
  <c r="CB57" i="24"/>
  <c r="CD57" i="24"/>
  <c r="CA58" i="24"/>
  <c r="CB58" i="24"/>
  <c r="CD58" i="24"/>
  <c r="CA59" i="24"/>
  <c r="CB59" i="24"/>
  <c r="CD59" i="24"/>
  <c r="CA60" i="24"/>
  <c r="CB60" i="24"/>
  <c r="CD60" i="24"/>
  <c r="CA12" i="25"/>
  <c r="CB12" i="25"/>
  <c r="CA13" i="25"/>
  <c r="CB13" i="25"/>
  <c r="CA14" i="25"/>
  <c r="CB14" i="25"/>
  <c r="CA15" i="25"/>
  <c r="CB15" i="25"/>
  <c r="CA16" i="25"/>
  <c r="CB16" i="25"/>
  <c r="CA17" i="25"/>
  <c r="CB17" i="25"/>
  <c r="CA18" i="25"/>
  <c r="CB18" i="25"/>
  <c r="CA19" i="25"/>
  <c r="CB19" i="25"/>
  <c r="CA20" i="25"/>
  <c r="CB20" i="25"/>
  <c r="CA21" i="25"/>
  <c r="CB21" i="25"/>
  <c r="CA22" i="25"/>
  <c r="CB22" i="25"/>
  <c r="CA23" i="25"/>
  <c r="CB23" i="25"/>
  <c r="CA24" i="25"/>
  <c r="CB24" i="25"/>
  <c r="CA25" i="25"/>
  <c r="CB25" i="25"/>
  <c r="CA26" i="25"/>
  <c r="CB26" i="25"/>
  <c r="CA27" i="25"/>
  <c r="CB27" i="25"/>
  <c r="CC27" i="25" s="1"/>
  <c r="CA28" i="25"/>
  <c r="CB28" i="25"/>
  <c r="CA29" i="25"/>
  <c r="CB29" i="25"/>
  <c r="CA30" i="25"/>
  <c r="CB30" i="25"/>
  <c r="CA31" i="25"/>
  <c r="CB31" i="25"/>
  <c r="CA32" i="25"/>
  <c r="CB32" i="25"/>
  <c r="CA33" i="25"/>
  <c r="CB33" i="25"/>
  <c r="CA34" i="25"/>
  <c r="CB34" i="25"/>
  <c r="CA35" i="25"/>
  <c r="CB35" i="25"/>
  <c r="CA36" i="25"/>
  <c r="CB36" i="25"/>
  <c r="CA37" i="25"/>
  <c r="CB37" i="25"/>
  <c r="CA38" i="25"/>
  <c r="CB38" i="25"/>
  <c r="CA39" i="25"/>
  <c r="CB39" i="25"/>
  <c r="CA40" i="25"/>
  <c r="CB40" i="25"/>
  <c r="CA41" i="25"/>
  <c r="CB41" i="25"/>
  <c r="CA42" i="25"/>
  <c r="CB42" i="25"/>
  <c r="CA43" i="25"/>
  <c r="CB43" i="25"/>
  <c r="CA44" i="25"/>
  <c r="CB44" i="25"/>
  <c r="CA45" i="25"/>
  <c r="CB45" i="25"/>
  <c r="CA46" i="25"/>
  <c r="CB46" i="25"/>
  <c r="CA47" i="25"/>
  <c r="CB47" i="25"/>
  <c r="CA48" i="25"/>
  <c r="CB48" i="25"/>
  <c r="CA49" i="25"/>
  <c r="CB49" i="25"/>
  <c r="CA50" i="25"/>
  <c r="CB50" i="25"/>
  <c r="CA51" i="25"/>
  <c r="CB51" i="25"/>
  <c r="CD51" i="25"/>
  <c r="CA52" i="25"/>
  <c r="CB52" i="25"/>
  <c r="CD52" i="25"/>
  <c r="CA53" i="25"/>
  <c r="CB53" i="25"/>
  <c r="CD53" i="25"/>
  <c r="CA54" i="25"/>
  <c r="CB54" i="25"/>
  <c r="CD54" i="25"/>
  <c r="CA55" i="25"/>
  <c r="CB55" i="25"/>
  <c r="CD55" i="25"/>
  <c r="CA56" i="25"/>
  <c r="CB56" i="25"/>
  <c r="CD56" i="25"/>
  <c r="CA57" i="25"/>
  <c r="CB57" i="25"/>
  <c r="CD57" i="25"/>
  <c r="CA58" i="25"/>
  <c r="CB58" i="25"/>
  <c r="CD58" i="25"/>
  <c r="CA59" i="25"/>
  <c r="CB59" i="25"/>
  <c r="CD59" i="25"/>
  <c r="CA60" i="25"/>
  <c r="CB60" i="25"/>
  <c r="CD60" i="25"/>
  <c r="CA12" i="21"/>
  <c r="CB12" i="21"/>
  <c r="CA13" i="21"/>
  <c r="CB13" i="21"/>
  <c r="CA14" i="21"/>
  <c r="CB14" i="21"/>
  <c r="CA15" i="21"/>
  <c r="CB15" i="21"/>
  <c r="CA16" i="21"/>
  <c r="CB16" i="21"/>
  <c r="CA17" i="21"/>
  <c r="CB17" i="21"/>
  <c r="CA18" i="21"/>
  <c r="CB18" i="21"/>
  <c r="CA19" i="21"/>
  <c r="CB19" i="21"/>
  <c r="CA20" i="21"/>
  <c r="CB20" i="21"/>
  <c r="CA21" i="21"/>
  <c r="CB21" i="21"/>
  <c r="CA22" i="21"/>
  <c r="CB22" i="21"/>
  <c r="CA23" i="21"/>
  <c r="CB23" i="21"/>
  <c r="CC23" i="21" s="1"/>
  <c r="CA24" i="21"/>
  <c r="CB24" i="21"/>
  <c r="CA25" i="21"/>
  <c r="CB25" i="21"/>
  <c r="CA26" i="21"/>
  <c r="CB26" i="21"/>
  <c r="CA27" i="21"/>
  <c r="CB27" i="21"/>
  <c r="CC27" i="21" s="1"/>
  <c r="CA28" i="21"/>
  <c r="CB28" i="21"/>
  <c r="CA29" i="21"/>
  <c r="CB29" i="21"/>
  <c r="CC29" i="21" s="1"/>
  <c r="CA30" i="21"/>
  <c r="CB30" i="21"/>
  <c r="CA31" i="21"/>
  <c r="CB31" i="21"/>
  <c r="CC31" i="21" s="1"/>
  <c r="CA32" i="21"/>
  <c r="CB32" i="21"/>
  <c r="CA33" i="21"/>
  <c r="CB33" i="21"/>
  <c r="CC33" i="21" s="1"/>
  <c r="CA34" i="21"/>
  <c r="CB34" i="21"/>
  <c r="CA35" i="21"/>
  <c r="CB35" i="21"/>
  <c r="CC35" i="21" s="1"/>
  <c r="CA36" i="21"/>
  <c r="CB36" i="21"/>
  <c r="CA37" i="21"/>
  <c r="CB37" i="21"/>
  <c r="CC37" i="21" s="1"/>
  <c r="CA38" i="21"/>
  <c r="CB38" i="21"/>
  <c r="CA39" i="21"/>
  <c r="CB39" i="21"/>
  <c r="CC39" i="21" s="1"/>
  <c r="CA40" i="21"/>
  <c r="CB40" i="21"/>
  <c r="CA41" i="21"/>
  <c r="CB41" i="21"/>
  <c r="CC41" i="21" s="1"/>
  <c r="CA42" i="21"/>
  <c r="CB42" i="21"/>
  <c r="CA43" i="21"/>
  <c r="CB43" i="21"/>
  <c r="CA44" i="21"/>
  <c r="CB44" i="21"/>
  <c r="CA45" i="21"/>
  <c r="CB45" i="21"/>
  <c r="CC45" i="21" s="1"/>
  <c r="CA46" i="21"/>
  <c r="CB46" i="21"/>
  <c r="CA47" i="21"/>
  <c r="CB47" i="21"/>
  <c r="CC47" i="21" s="1"/>
  <c r="CA48" i="21"/>
  <c r="CB48" i="21"/>
  <c r="CA49" i="21"/>
  <c r="CB49" i="21"/>
  <c r="CC49" i="21" s="1"/>
  <c r="CA50" i="21"/>
  <c r="CB50" i="21"/>
  <c r="CA51" i="21"/>
  <c r="CB51" i="21"/>
  <c r="CC51" i="21" s="1"/>
  <c r="CA52" i="21"/>
  <c r="CB52" i="21"/>
  <c r="CA53" i="21"/>
  <c r="CB53" i="21"/>
  <c r="CA54" i="21"/>
  <c r="CB54" i="21"/>
  <c r="CA55" i="21"/>
  <c r="CB55" i="21"/>
  <c r="CA56" i="21"/>
  <c r="CB56" i="21"/>
  <c r="CA57" i="21"/>
  <c r="CB57" i="21"/>
  <c r="CC57" i="21" s="1"/>
  <c r="CA58" i="21"/>
  <c r="CB58" i="21"/>
  <c r="CA59" i="21"/>
  <c r="CB59" i="21"/>
  <c r="CA60" i="21"/>
  <c r="CB60" i="21"/>
  <c r="CC60" i="21" s="1"/>
  <c r="CC60" i="25" l="1"/>
  <c r="CC57" i="25"/>
  <c r="CC30" i="25"/>
  <c r="CC30" i="23"/>
  <c r="CC21" i="21"/>
  <c r="CC53" i="21"/>
  <c r="CC52" i="21"/>
  <c r="CC54" i="21"/>
  <c r="CC25" i="21"/>
  <c r="CC59" i="23"/>
  <c r="CC55" i="23"/>
  <c r="CC47" i="23"/>
  <c r="CC45" i="23"/>
  <c r="CC32" i="23"/>
  <c r="CC25" i="25"/>
  <c r="CC21" i="24"/>
  <c r="CC28" i="25"/>
  <c r="CC58" i="25"/>
  <c r="CC59" i="25"/>
  <c r="CC55" i="25"/>
  <c r="CC49" i="25"/>
  <c r="CC45" i="25"/>
  <c r="CC37" i="25"/>
  <c r="CC35" i="25"/>
  <c r="CC22" i="25"/>
  <c r="CC57" i="24"/>
  <c r="CC53" i="24"/>
  <c r="CC48" i="24"/>
  <c r="CC46" i="24"/>
  <c r="CC30" i="24"/>
  <c r="CC26" i="24"/>
  <c r="CC22" i="24"/>
  <c r="CC58" i="23"/>
  <c r="CC56" i="25"/>
  <c r="CC48" i="25"/>
  <c r="CC46" i="25"/>
  <c r="CC44" i="25"/>
  <c r="CC42" i="25"/>
  <c r="CC40" i="25"/>
  <c r="CC34" i="25"/>
  <c r="CC32" i="25"/>
  <c r="CC51" i="24"/>
  <c r="CC45" i="24"/>
  <c r="CC43" i="24"/>
  <c r="CC25" i="24"/>
  <c r="CC59" i="21"/>
  <c r="CC52" i="25"/>
  <c r="CC58" i="24"/>
  <c r="CC54" i="24"/>
  <c r="CC56" i="23"/>
  <c r="CC59" i="24"/>
  <c r="CC55" i="24"/>
  <c r="CC55" i="21"/>
  <c r="CC58" i="21"/>
  <c r="CC56" i="21"/>
  <c r="CC44" i="21"/>
  <c r="CC42" i="21"/>
  <c r="CC39" i="25"/>
  <c r="CC60" i="24"/>
  <c r="CC56" i="24"/>
  <c r="CC32" i="24"/>
  <c r="CC60" i="23"/>
  <c r="CC57" i="23"/>
  <c r="CC51" i="23"/>
  <c r="CC49" i="23"/>
  <c r="CC43" i="21"/>
  <c r="CC53" i="25"/>
  <c r="CC20" i="25"/>
  <c r="CC16" i="25"/>
  <c r="CC35" i="24"/>
  <c r="CC33" i="24"/>
  <c r="CC18" i="24"/>
  <c r="CC16" i="24"/>
  <c r="CC52" i="23"/>
  <c r="CC54" i="25"/>
  <c r="CC51" i="25"/>
  <c r="CC23" i="25"/>
  <c r="CC52" i="24"/>
  <c r="CC44" i="24"/>
  <c r="CC38" i="24"/>
  <c r="CC53" i="23"/>
  <c r="CC28" i="23"/>
  <c r="CC37" i="24"/>
  <c r="CC17" i="24"/>
  <c r="CC15" i="24"/>
  <c r="CC40" i="21"/>
  <c r="CC38" i="21"/>
  <c r="CC36" i="21"/>
  <c r="CC34" i="21"/>
  <c r="CC32" i="21"/>
  <c r="CC30" i="21"/>
  <c r="CC28" i="21"/>
  <c r="CC26" i="21"/>
  <c r="CC24" i="21"/>
  <c r="CC22" i="21"/>
  <c r="CC18" i="21"/>
  <c r="CC47" i="25"/>
  <c r="CC38" i="25"/>
  <c r="CC33" i="25"/>
  <c r="CC31" i="25"/>
  <c r="CC26" i="25"/>
  <c r="CC50" i="23"/>
  <c r="CC48" i="23"/>
  <c r="CC43" i="23"/>
  <c r="CC41" i="23"/>
  <c r="CC39" i="23"/>
  <c r="CC37" i="23"/>
  <c r="CC35" i="23"/>
  <c r="CC33" i="23"/>
  <c r="CC31" i="23"/>
  <c r="CC26" i="23"/>
  <c r="CC24" i="23"/>
  <c r="CC22" i="23"/>
  <c r="CC20" i="23"/>
  <c r="CC18" i="23"/>
  <c r="CC16" i="23"/>
  <c r="CC50" i="21"/>
  <c r="CC48" i="21"/>
  <c r="CC46" i="21"/>
  <c r="CC43" i="25"/>
  <c r="CC41" i="25"/>
  <c r="CC36" i="25"/>
  <c r="CC29" i="25"/>
  <c r="CC24" i="25"/>
  <c r="CC21" i="25"/>
  <c r="CC46" i="23"/>
  <c r="CC29" i="23"/>
  <c r="CC50" i="25"/>
  <c r="CC50" i="24"/>
  <c r="CC19" i="21"/>
  <c r="CC20" i="21"/>
  <c r="CC15" i="25"/>
  <c r="CC40" i="24"/>
  <c r="CC41" i="24"/>
  <c r="CC34" i="24"/>
  <c r="CC23" i="24"/>
  <c r="CC28" i="24"/>
  <c r="CC24" i="24"/>
  <c r="CC29" i="24"/>
  <c r="CC36" i="24"/>
  <c r="CC49" i="24"/>
  <c r="CC39" i="24"/>
  <c r="CC31" i="24"/>
  <c r="CC47" i="24"/>
  <c r="CC42" i="24"/>
  <c r="CC27" i="24"/>
  <c r="CC20" i="24"/>
  <c r="CC19" i="24"/>
  <c r="CC19" i="25"/>
  <c r="CC18" i="25"/>
  <c r="CC17" i="21"/>
  <c r="CC17" i="25"/>
  <c r="CC16" i="21"/>
  <c r="CC15" i="21"/>
  <c r="CC14" i="21"/>
  <c r="CC14" i="25"/>
  <c r="CC14" i="24"/>
  <c r="CC14" i="23"/>
  <c r="CC13" i="23"/>
  <c r="CC12" i="24"/>
  <c r="CC13" i="25"/>
  <c r="CC12" i="25"/>
  <c r="CC12" i="21"/>
  <c r="CC12" i="23"/>
  <c r="CC13" i="21"/>
  <c r="CC13" i="24"/>
  <c r="CB11" i="23" l="1"/>
  <c r="CB11" i="24"/>
  <c r="CB11" i="25"/>
  <c r="CB11" i="21"/>
  <c r="CA11" i="23"/>
  <c r="CA11" i="24"/>
  <c r="CA11" i="25"/>
  <c r="CA11" i="21"/>
  <c r="CC11" i="21" l="1"/>
  <c r="CC11" i="25"/>
  <c r="CC11" i="24"/>
  <c r="CC11" i="23"/>
  <c r="AE65" i="23" l="1"/>
  <c r="AD65" i="23"/>
  <c r="AC65" i="23"/>
  <c r="S65" i="23"/>
  <c r="R65" i="23"/>
  <c r="Q65" i="23"/>
  <c r="AE65" i="24"/>
  <c r="AD65" i="24"/>
  <c r="AC65" i="24"/>
  <c r="S65" i="24"/>
  <c r="R65" i="24"/>
  <c r="Q65" i="24"/>
  <c r="AE65" i="25"/>
  <c r="AD65" i="25"/>
  <c r="AC65" i="25"/>
  <c r="S65" i="25"/>
  <c r="R65" i="25"/>
  <c r="Q65" i="25"/>
  <c r="AE65" i="21"/>
  <c r="AD65" i="21"/>
  <c r="AC65" i="21"/>
  <c r="S65" i="21"/>
  <c r="R65" i="21"/>
  <c r="Q65" i="21"/>
  <c r="DE60" i="21" l="1"/>
  <c r="DD60" i="21"/>
  <c r="DC60" i="21"/>
  <c r="DB60" i="21"/>
  <c r="DA60" i="21"/>
  <c r="DE59" i="21"/>
  <c r="DD59" i="21"/>
  <c r="DC59" i="21"/>
  <c r="DB59" i="21"/>
  <c r="DA59" i="21"/>
  <c r="DE58" i="21"/>
  <c r="DD58" i="21"/>
  <c r="DC58" i="21"/>
  <c r="DB58" i="21"/>
  <c r="DA58" i="21"/>
  <c r="DE57" i="21"/>
  <c r="DD57" i="21"/>
  <c r="DC57" i="21"/>
  <c r="DB57" i="21"/>
  <c r="DA57" i="21"/>
  <c r="DE56" i="21"/>
  <c r="DD56" i="21"/>
  <c r="DC56" i="21"/>
  <c r="DB56" i="21"/>
  <c r="DA56" i="21"/>
  <c r="DE55" i="21"/>
  <c r="DD55" i="21"/>
  <c r="DC55" i="21"/>
  <c r="DB55" i="21"/>
  <c r="DA55" i="21"/>
  <c r="DE54" i="21"/>
  <c r="DD54" i="21"/>
  <c r="DC54" i="21"/>
  <c r="DB54" i="21"/>
  <c r="DA54" i="21"/>
  <c r="DE53" i="21"/>
  <c r="DD53" i="21"/>
  <c r="DC53" i="21"/>
  <c r="DB53" i="21"/>
  <c r="DA53" i="21"/>
  <c r="DE52" i="21"/>
  <c r="DD52" i="21"/>
  <c r="DC52" i="21"/>
  <c r="DB52" i="21"/>
  <c r="DA52" i="21"/>
  <c r="DE51" i="21"/>
  <c r="DD51" i="21"/>
  <c r="DC51" i="21"/>
  <c r="DB51" i="21"/>
  <c r="DA51" i="21"/>
  <c r="DE50" i="21"/>
  <c r="DD50" i="21"/>
  <c r="DC50" i="21"/>
  <c r="DB50" i="21"/>
  <c r="DA50" i="21"/>
  <c r="DE49" i="21"/>
  <c r="DD49" i="21"/>
  <c r="DC49" i="21"/>
  <c r="DB49" i="21"/>
  <c r="DA49" i="21"/>
  <c r="DE48" i="21"/>
  <c r="DD48" i="21"/>
  <c r="DC48" i="21"/>
  <c r="DB48" i="21"/>
  <c r="DA48" i="21"/>
  <c r="DE47" i="21"/>
  <c r="DD47" i="21"/>
  <c r="DC47" i="21"/>
  <c r="DB47" i="21"/>
  <c r="DA47" i="21"/>
  <c r="DE46" i="21"/>
  <c r="DD46" i="21"/>
  <c r="DC46" i="21"/>
  <c r="DB46" i="21"/>
  <c r="DA46" i="21"/>
  <c r="DE45" i="21"/>
  <c r="DD45" i="21"/>
  <c r="DC45" i="21"/>
  <c r="DB45" i="21"/>
  <c r="DA45" i="21"/>
  <c r="DE44" i="21"/>
  <c r="DD44" i="21"/>
  <c r="DC44" i="21"/>
  <c r="DB44" i="21"/>
  <c r="DA44" i="21"/>
  <c r="DE43" i="21"/>
  <c r="DD43" i="21"/>
  <c r="DC43" i="21"/>
  <c r="DB43" i="21"/>
  <c r="DA43" i="21"/>
  <c r="DE42" i="21"/>
  <c r="DD42" i="21"/>
  <c r="DC42" i="21"/>
  <c r="DB42" i="21"/>
  <c r="DA42" i="21"/>
  <c r="DE41" i="21"/>
  <c r="DD41" i="21"/>
  <c r="DC41" i="21"/>
  <c r="DB41" i="21"/>
  <c r="DA41" i="21"/>
  <c r="DE40" i="21"/>
  <c r="DD40" i="21"/>
  <c r="DC40" i="21"/>
  <c r="DB40" i="21"/>
  <c r="DA40" i="21"/>
  <c r="DE39" i="21"/>
  <c r="DD39" i="21"/>
  <c r="DC39" i="21"/>
  <c r="DB39" i="21"/>
  <c r="DA39" i="21"/>
  <c r="DE38" i="21"/>
  <c r="DD38" i="21"/>
  <c r="DC38" i="21"/>
  <c r="DB38" i="21"/>
  <c r="DA38" i="21"/>
  <c r="DE37" i="21"/>
  <c r="DD37" i="21"/>
  <c r="DC37" i="21"/>
  <c r="DB37" i="21"/>
  <c r="DA37" i="21"/>
  <c r="DE36" i="21"/>
  <c r="DD36" i="21"/>
  <c r="DC36" i="21"/>
  <c r="DB36" i="21"/>
  <c r="DA36" i="21"/>
  <c r="DE35" i="21"/>
  <c r="DD35" i="21"/>
  <c r="DC35" i="21"/>
  <c r="DB35" i="21"/>
  <c r="DA35" i="21"/>
  <c r="DE34" i="21"/>
  <c r="DD34" i="21"/>
  <c r="DC34" i="21"/>
  <c r="DB34" i="21"/>
  <c r="DA34" i="21"/>
  <c r="DE33" i="21"/>
  <c r="DD33" i="21"/>
  <c r="DC33" i="21"/>
  <c r="DB33" i="21"/>
  <c r="DA33" i="21"/>
  <c r="DE32" i="21"/>
  <c r="DD32" i="21"/>
  <c r="DC32" i="21"/>
  <c r="DB32" i="21"/>
  <c r="DA32" i="21"/>
  <c r="DE31" i="21"/>
  <c r="DD31" i="21"/>
  <c r="DC31" i="21"/>
  <c r="DB31" i="21"/>
  <c r="DA31" i="21"/>
  <c r="DE30" i="21"/>
  <c r="DD30" i="21"/>
  <c r="DC30" i="21"/>
  <c r="DB30" i="21"/>
  <c r="DA30" i="21"/>
  <c r="DE29" i="21"/>
  <c r="DD29" i="21"/>
  <c r="DC29" i="21"/>
  <c r="DB29" i="21"/>
  <c r="DA29" i="21"/>
  <c r="DE28" i="21"/>
  <c r="DD28" i="21"/>
  <c r="DC28" i="21"/>
  <c r="DB28" i="21"/>
  <c r="DA28" i="21"/>
  <c r="DE27" i="21"/>
  <c r="DD27" i="21"/>
  <c r="DC27" i="21"/>
  <c r="DB27" i="21"/>
  <c r="DA27" i="21"/>
  <c r="DE26" i="21"/>
  <c r="DD26" i="21"/>
  <c r="DC26" i="21"/>
  <c r="DB26" i="21"/>
  <c r="DA26" i="21"/>
  <c r="DE25" i="21"/>
  <c r="DD25" i="21"/>
  <c r="DC25" i="21"/>
  <c r="DB25" i="21"/>
  <c r="DA25" i="21"/>
  <c r="DE24" i="21"/>
  <c r="DD24" i="21"/>
  <c r="DC24" i="21"/>
  <c r="DB24" i="21"/>
  <c r="DA24" i="21"/>
  <c r="DE23" i="21"/>
  <c r="DD23" i="21"/>
  <c r="DC23" i="21"/>
  <c r="DB23" i="21"/>
  <c r="DA23" i="21"/>
  <c r="DE22" i="21"/>
  <c r="DD22" i="21"/>
  <c r="DC22" i="21"/>
  <c r="DB22" i="21"/>
  <c r="DA22" i="21"/>
  <c r="DE21" i="21"/>
  <c r="DD21" i="21"/>
  <c r="DC21" i="21"/>
  <c r="DB21" i="21"/>
  <c r="DA21" i="21"/>
  <c r="DE20" i="21"/>
  <c r="DD20" i="21"/>
  <c r="DC20" i="21"/>
  <c r="DB20" i="21"/>
  <c r="DA20" i="21"/>
  <c r="DE19" i="21"/>
  <c r="DD19" i="21"/>
  <c r="DC19" i="21"/>
  <c r="DB19" i="21"/>
  <c r="DA19" i="21"/>
  <c r="DE18" i="21"/>
  <c r="DD18" i="21"/>
  <c r="DC18" i="21"/>
  <c r="DB18" i="21"/>
  <c r="DA18" i="21"/>
  <c r="DE17" i="21"/>
  <c r="DD17" i="21"/>
  <c r="DC17" i="21"/>
  <c r="DB17" i="21"/>
  <c r="DA17" i="21"/>
  <c r="DE16" i="21"/>
  <c r="DD16" i="21"/>
  <c r="DC16" i="21"/>
  <c r="DB16" i="21"/>
  <c r="DA16" i="21"/>
  <c r="DE15" i="21"/>
  <c r="DD15" i="21"/>
  <c r="DC15" i="21"/>
  <c r="DB15" i="21"/>
  <c r="DA15" i="21"/>
  <c r="DE14" i="21"/>
  <c r="DD14" i="21"/>
  <c r="DC14" i="21"/>
  <c r="DB14" i="21"/>
  <c r="DA14" i="21"/>
  <c r="DE13" i="21"/>
  <c r="DD13" i="21"/>
  <c r="DC13" i="21"/>
  <c r="DB13" i="21"/>
  <c r="DA13" i="21"/>
  <c r="DE12" i="21"/>
  <c r="DD12" i="21"/>
  <c r="DC12" i="21"/>
  <c r="DB12" i="21"/>
  <c r="DA12" i="21"/>
  <c r="DE11" i="21"/>
  <c r="DD11" i="21"/>
  <c r="DC11" i="21"/>
  <c r="DB11" i="21"/>
  <c r="DA11" i="21"/>
  <c r="DE60" i="23"/>
  <c r="DD60" i="23"/>
  <c r="DC60" i="23"/>
  <c r="DB60" i="23"/>
  <c r="DA60" i="23"/>
  <c r="DE59" i="23"/>
  <c r="DD59" i="23"/>
  <c r="DC59" i="23"/>
  <c r="DB59" i="23"/>
  <c r="DA59" i="23"/>
  <c r="DE58" i="23"/>
  <c r="DD58" i="23"/>
  <c r="DC58" i="23"/>
  <c r="DB58" i="23"/>
  <c r="DA58" i="23"/>
  <c r="DE57" i="23"/>
  <c r="DD57" i="23"/>
  <c r="DC57" i="23"/>
  <c r="DB57" i="23"/>
  <c r="DA57" i="23"/>
  <c r="DE56" i="23"/>
  <c r="DD56" i="23"/>
  <c r="DC56" i="23"/>
  <c r="DB56" i="23"/>
  <c r="DA56" i="23"/>
  <c r="DE55" i="23"/>
  <c r="DD55" i="23"/>
  <c r="DC55" i="23"/>
  <c r="DB55" i="23"/>
  <c r="DA55" i="23"/>
  <c r="DE54" i="23"/>
  <c r="DD54" i="23"/>
  <c r="DC54" i="23"/>
  <c r="DB54" i="23"/>
  <c r="DA54" i="23"/>
  <c r="DE53" i="23"/>
  <c r="DD53" i="23"/>
  <c r="DC53" i="23"/>
  <c r="DB53" i="23"/>
  <c r="DA53" i="23"/>
  <c r="DE52" i="23"/>
  <c r="DD52" i="23"/>
  <c r="DC52" i="23"/>
  <c r="DB52" i="23"/>
  <c r="DA52" i="23"/>
  <c r="DE51" i="23"/>
  <c r="DD51" i="23"/>
  <c r="DC51" i="23"/>
  <c r="DB51" i="23"/>
  <c r="DA51" i="23"/>
  <c r="DE50" i="23"/>
  <c r="DD50" i="23"/>
  <c r="DC50" i="23"/>
  <c r="DB50" i="23"/>
  <c r="DA50" i="23"/>
  <c r="DE49" i="23"/>
  <c r="DD49" i="23"/>
  <c r="DC49" i="23"/>
  <c r="DB49" i="23"/>
  <c r="DA49" i="23"/>
  <c r="DE48" i="23"/>
  <c r="DD48" i="23"/>
  <c r="DC48" i="23"/>
  <c r="DB48" i="23"/>
  <c r="DA48" i="23"/>
  <c r="DE47" i="23"/>
  <c r="DD47" i="23"/>
  <c r="DC47" i="23"/>
  <c r="DB47" i="23"/>
  <c r="DA47" i="23"/>
  <c r="DE46" i="23"/>
  <c r="DD46" i="23"/>
  <c r="DC46" i="23"/>
  <c r="DB46" i="23"/>
  <c r="DA46" i="23"/>
  <c r="DE45" i="23"/>
  <c r="DD45" i="23"/>
  <c r="DC45" i="23"/>
  <c r="DB45" i="23"/>
  <c r="DA45" i="23"/>
  <c r="DE44" i="23"/>
  <c r="DD44" i="23"/>
  <c r="DC44" i="23"/>
  <c r="DB44" i="23"/>
  <c r="DA44" i="23"/>
  <c r="DE43" i="23"/>
  <c r="DD43" i="23"/>
  <c r="DC43" i="23"/>
  <c r="DB43" i="23"/>
  <c r="DA43" i="23"/>
  <c r="DE42" i="23"/>
  <c r="DD42" i="23"/>
  <c r="DC42" i="23"/>
  <c r="DB42" i="23"/>
  <c r="DA42" i="23"/>
  <c r="DE41" i="23"/>
  <c r="DD41" i="23"/>
  <c r="DC41" i="23"/>
  <c r="DB41" i="23"/>
  <c r="DA41" i="23"/>
  <c r="DE40" i="23"/>
  <c r="DD40" i="23"/>
  <c r="DC40" i="23"/>
  <c r="DB40" i="23"/>
  <c r="DA40" i="23"/>
  <c r="DE39" i="23"/>
  <c r="DD39" i="23"/>
  <c r="DC39" i="23"/>
  <c r="DB39" i="23"/>
  <c r="DA39" i="23"/>
  <c r="DE38" i="23"/>
  <c r="DD38" i="23"/>
  <c r="DC38" i="23"/>
  <c r="DB38" i="23"/>
  <c r="DA38" i="23"/>
  <c r="DE37" i="23"/>
  <c r="DD37" i="23"/>
  <c r="DC37" i="23"/>
  <c r="DB37" i="23"/>
  <c r="DA37" i="23"/>
  <c r="DE36" i="23"/>
  <c r="DD36" i="23"/>
  <c r="DC36" i="23"/>
  <c r="DB36" i="23"/>
  <c r="DA36" i="23"/>
  <c r="DE35" i="23"/>
  <c r="DD35" i="23"/>
  <c r="DC35" i="23"/>
  <c r="DB35" i="23"/>
  <c r="DA35" i="23"/>
  <c r="DE34" i="23"/>
  <c r="DD34" i="23"/>
  <c r="DC34" i="23"/>
  <c r="DB34" i="23"/>
  <c r="DA34" i="23"/>
  <c r="DE33" i="23"/>
  <c r="DD33" i="23"/>
  <c r="DC33" i="23"/>
  <c r="DB33" i="23"/>
  <c r="DA33" i="23"/>
  <c r="DE32" i="23"/>
  <c r="DD32" i="23"/>
  <c r="DC32" i="23"/>
  <c r="DB32" i="23"/>
  <c r="DA32" i="23"/>
  <c r="DE31" i="23"/>
  <c r="DD31" i="23"/>
  <c r="DC31" i="23"/>
  <c r="DB31" i="23"/>
  <c r="DA31" i="23"/>
  <c r="DE30" i="23"/>
  <c r="DD30" i="23"/>
  <c r="DC30" i="23"/>
  <c r="DB30" i="23"/>
  <c r="DA30" i="23"/>
  <c r="DE29" i="23"/>
  <c r="DD29" i="23"/>
  <c r="DC29" i="23"/>
  <c r="DB29" i="23"/>
  <c r="DA29" i="23"/>
  <c r="DE28" i="23"/>
  <c r="DD28" i="23"/>
  <c r="DC28" i="23"/>
  <c r="DB28" i="23"/>
  <c r="DA28" i="23"/>
  <c r="DE27" i="23"/>
  <c r="DD27" i="23"/>
  <c r="DC27" i="23"/>
  <c r="DB27" i="23"/>
  <c r="DA27" i="23"/>
  <c r="DE26" i="23"/>
  <c r="DD26" i="23"/>
  <c r="DC26" i="23"/>
  <c r="DB26" i="23"/>
  <c r="DA26" i="23"/>
  <c r="DE25" i="23"/>
  <c r="DD25" i="23"/>
  <c r="DC25" i="23"/>
  <c r="DB25" i="23"/>
  <c r="DA25" i="23"/>
  <c r="DE24" i="23"/>
  <c r="DD24" i="23"/>
  <c r="DC24" i="23"/>
  <c r="DB24" i="23"/>
  <c r="DA24" i="23"/>
  <c r="DE23" i="23"/>
  <c r="DD23" i="23"/>
  <c r="DC23" i="23"/>
  <c r="DB23" i="23"/>
  <c r="DA23" i="23"/>
  <c r="DE22" i="23"/>
  <c r="DD22" i="23"/>
  <c r="DC22" i="23"/>
  <c r="DB22" i="23"/>
  <c r="DA22" i="23"/>
  <c r="DE21" i="23"/>
  <c r="DD21" i="23"/>
  <c r="DC21" i="23"/>
  <c r="DB21" i="23"/>
  <c r="DA21" i="23"/>
  <c r="DE20" i="23"/>
  <c r="DD20" i="23"/>
  <c r="DC20" i="23"/>
  <c r="DB20" i="23"/>
  <c r="DA20" i="23"/>
  <c r="DE19" i="23"/>
  <c r="DD19" i="23"/>
  <c r="DC19" i="23"/>
  <c r="DB19" i="23"/>
  <c r="DA19" i="23"/>
  <c r="DE18" i="23"/>
  <c r="DD18" i="23"/>
  <c r="DC18" i="23"/>
  <c r="DB18" i="23"/>
  <c r="DA18" i="23"/>
  <c r="DE17" i="23"/>
  <c r="DD17" i="23"/>
  <c r="DC17" i="23"/>
  <c r="DB17" i="23"/>
  <c r="DA17" i="23"/>
  <c r="DE16" i="23"/>
  <c r="DD16" i="23"/>
  <c r="DC16" i="23"/>
  <c r="DB16" i="23"/>
  <c r="DA16" i="23"/>
  <c r="DE15" i="23"/>
  <c r="DD15" i="23"/>
  <c r="DC15" i="23"/>
  <c r="DB15" i="23"/>
  <c r="DA15" i="23"/>
  <c r="DE14" i="23"/>
  <c r="DD14" i="23"/>
  <c r="DC14" i="23"/>
  <c r="DB14" i="23"/>
  <c r="DA14" i="23"/>
  <c r="DE13" i="23"/>
  <c r="DD13" i="23"/>
  <c r="DC13" i="23"/>
  <c r="DB13" i="23"/>
  <c r="DA13" i="23"/>
  <c r="DE12" i="23"/>
  <c r="DD12" i="23"/>
  <c r="DC12" i="23"/>
  <c r="DB12" i="23"/>
  <c r="DA12" i="23"/>
  <c r="DE11" i="23"/>
  <c r="DD11" i="23"/>
  <c r="DC11" i="23"/>
  <c r="DB11" i="23"/>
  <c r="DA11" i="23"/>
  <c r="DE60" i="25"/>
  <c r="DD60" i="25"/>
  <c r="DC60" i="25"/>
  <c r="DB60" i="25"/>
  <c r="DA60" i="25"/>
  <c r="DE59" i="25"/>
  <c r="DD59" i="25"/>
  <c r="DC59" i="25"/>
  <c r="DB59" i="25"/>
  <c r="DA59" i="25"/>
  <c r="DE58" i="25"/>
  <c r="DD58" i="25"/>
  <c r="DC58" i="25"/>
  <c r="DB58" i="25"/>
  <c r="DA58" i="25"/>
  <c r="DE57" i="25"/>
  <c r="DD57" i="25"/>
  <c r="DC57" i="25"/>
  <c r="DB57" i="25"/>
  <c r="DA57" i="25"/>
  <c r="DE56" i="25"/>
  <c r="DD56" i="25"/>
  <c r="DC56" i="25"/>
  <c r="DB56" i="25"/>
  <c r="DA56" i="25"/>
  <c r="DE55" i="25"/>
  <c r="DD55" i="25"/>
  <c r="DC55" i="25"/>
  <c r="DB55" i="25"/>
  <c r="DA55" i="25"/>
  <c r="DE54" i="25"/>
  <c r="DD54" i="25"/>
  <c r="DC54" i="25"/>
  <c r="DB54" i="25"/>
  <c r="DA54" i="25"/>
  <c r="DE53" i="25"/>
  <c r="DD53" i="25"/>
  <c r="DC53" i="25"/>
  <c r="DB53" i="25"/>
  <c r="DA53" i="25"/>
  <c r="DE52" i="25"/>
  <c r="DD52" i="25"/>
  <c r="DC52" i="25"/>
  <c r="DB52" i="25"/>
  <c r="DA52" i="25"/>
  <c r="DE51" i="25"/>
  <c r="DD51" i="25"/>
  <c r="DC51" i="25"/>
  <c r="DB51" i="25"/>
  <c r="DA51" i="25"/>
  <c r="DE50" i="25"/>
  <c r="DD50" i="25"/>
  <c r="DC50" i="25"/>
  <c r="DB50" i="25"/>
  <c r="DA50" i="25"/>
  <c r="DE49" i="25"/>
  <c r="DD49" i="25"/>
  <c r="DC49" i="25"/>
  <c r="DB49" i="25"/>
  <c r="DA49" i="25"/>
  <c r="DE48" i="25"/>
  <c r="DD48" i="25"/>
  <c r="DC48" i="25"/>
  <c r="DB48" i="25"/>
  <c r="DA48" i="25"/>
  <c r="DE47" i="25"/>
  <c r="DD47" i="25"/>
  <c r="DC47" i="25"/>
  <c r="DB47" i="25"/>
  <c r="DA47" i="25"/>
  <c r="DE46" i="25"/>
  <c r="DD46" i="25"/>
  <c r="DC46" i="25"/>
  <c r="DB46" i="25"/>
  <c r="DA46" i="25"/>
  <c r="DE45" i="25"/>
  <c r="DD45" i="25"/>
  <c r="DC45" i="25"/>
  <c r="DB45" i="25"/>
  <c r="DA45" i="25"/>
  <c r="DE44" i="25"/>
  <c r="DD44" i="25"/>
  <c r="DC44" i="25"/>
  <c r="DB44" i="25"/>
  <c r="DA44" i="25"/>
  <c r="DE43" i="25"/>
  <c r="DD43" i="25"/>
  <c r="DC43" i="25"/>
  <c r="DB43" i="25"/>
  <c r="DA43" i="25"/>
  <c r="DE42" i="25"/>
  <c r="DD42" i="25"/>
  <c r="DC42" i="25"/>
  <c r="DB42" i="25"/>
  <c r="DA42" i="25"/>
  <c r="DE41" i="25"/>
  <c r="DD41" i="25"/>
  <c r="DC41" i="25"/>
  <c r="DB41" i="25"/>
  <c r="DA41" i="25"/>
  <c r="DE40" i="25"/>
  <c r="DD40" i="25"/>
  <c r="DC40" i="25"/>
  <c r="DB40" i="25"/>
  <c r="DA40" i="25"/>
  <c r="DE39" i="25"/>
  <c r="DD39" i="25"/>
  <c r="DC39" i="25"/>
  <c r="DB39" i="25"/>
  <c r="DA39" i="25"/>
  <c r="DE38" i="25"/>
  <c r="DD38" i="25"/>
  <c r="DC38" i="25"/>
  <c r="DB38" i="25"/>
  <c r="DA38" i="25"/>
  <c r="DE37" i="25"/>
  <c r="DD37" i="25"/>
  <c r="DC37" i="25"/>
  <c r="DB37" i="25"/>
  <c r="DA37" i="25"/>
  <c r="DE36" i="25"/>
  <c r="DD36" i="25"/>
  <c r="DC36" i="25"/>
  <c r="DB36" i="25"/>
  <c r="DA36" i="25"/>
  <c r="DE35" i="25"/>
  <c r="DD35" i="25"/>
  <c r="DC35" i="25"/>
  <c r="DB35" i="25"/>
  <c r="DA35" i="25"/>
  <c r="DE34" i="25"/>
  <c r="DD34" i="25"/>
  <c r="DC34" i="25"/>
  <c r="DB34" i="25"/>
  <c r="DA34" i="25"/>
  <c r="DE33" i="25"/>
  <c r="DD33" i="25"/>
  <c r="DC33" i="25"/>
  <c r="DB33" i="25"/>
  <c r="DA33" i="25"/>
  <c r="DE32" i="25"/>
  <c r="DD32" i="25"/>
  <c r="DC32" i="25"/>
  <c r="DB32" i="25"/>
  <c r="DA32" i="25"/>
  <c r="DE31" i="25"/>
  <c r="DD31" i="25"/>
  <c r="DC31" i="25"/>
  <c r="DB31" i="25"/>
  <c r="DA31" i="25"/>
  <c r="DE30" i="25"/>
  <c r="DD30" i="25"/>
  <c r="DC30" i="25"/>
  <c r="DB30" i="25"/>
  <c r="DA30" i="25"/>
  <c r="DE29" i="25"/>
  <c r="DD29" i="25"/>
  <c r="DC29" i="25"/>
  <c r="DB29" i="25"/>
  <c r="DA29" i="25"/>
  <c r="DE28" i="25"/>
  <c r="DD28" i="25"/>
  <c r="DC28" i="25"/>
  <c r="DB28" i="25"/>
  <c r="DA28" i="25"/>
  <c r="DE27" i="25"/>
  <c r="DD27" i="25"/>
  <c r="DC27" i="25"/>
  <c r="DB27" i="25"/>
  <c r="DA27" i="25"/>
  <c r="DE26" i="25"/>
  <c r="DD26" i="25"/>
  <c r="DC26" i="25"/>
  <c r="DB26" i="25"/>
  <c r="DA26" i="25"/>
  <c r="DE25" i="25"/>
  <c r="DD25" i="25"/>
  <c r="DC25" i="25"/>
  <c r="DB25" i="25"/>
  <c r="DA25" i="25"/>
  <c r="DE24" i="25"/>
  <c r="DD24" i="25"/>
  <c r="DC24" i="25"/>
  <c r="DB24" i="25"/>
  <c r="DA24" i="25"/>
  <c r="DE23" i="25"/>
  <c r="DD23" i="25"/>
  <c r="DC23" i="25"/>
  <c r="DB23" i="25"/>
  <c r="DA23" i="25"/>
  <c r="DE22" i="25"/>
  <c r="DD22" i="25"/>
  <c r="DC22" i="25"/>
  <c r="DB22" i="25"/>
  <c r="DA22" i="25"/>
  <c r="DE21" i="25"/>
  <c r="DD21" i="25"/>
  <c r="DC21" i="25"/>
  <c r="DB21" i="25"/>
  <c r="DA21" i="25"/>
  <c r="DE20" i="25"/>
  <c r="DD20" i="25"/>
  <c r="DC20" i="25"/>
  <c r="DB20" i="25"/>
  <c r="DA20" i="25"/>
  <c r="DE19" i="25"/>
  <c r="DD19" i="25"/>
  <c r="DC19" i="25"/>
  <c r="DB19" i="25"/>
  <c r="DA19" i="25"/>
  <c r="DE18" i="25"/>
  <c r="DD18" i="25"/>
  <c r="DC18" i="25"/>
  <c r="DB18" i="25"/>
  <c r="DA18" i="25"/>
  <c r="DE17" i="25"/>
  <c r="DD17" i="25"/>
  <c r="DC17" i="25"/>
  <c r="DB17" i="25"/>
  <c r="DA17" i="25"/>
  <c r="DE16" i="25"/>
  <c r="DD16" i="25"/>
  <c r="DC16" i="25"/>
  <c r="DB16" i="25"/>
  <c r="DA16" i="25"/>
  <c r="DE15" i="25"/>
  <c r="DD15" i="25"/>
  <c r="DC15" i="25"/>
  <c r="DB15" i="25"/>
  <c r="DA15" i="25"/>
  <c r="DE14" i="25"/>
  <c r="DD14" i="25"/>
  <c r="DC14" i="25"/>
  <c r="DB14" i="25"/>
  <c r="DA14" i="25"/>
  <c r="DE13" i="25"/>
  <c r="DD13" i="25"/>
  <c r="DC13" i="25"/>
  <c r="DB13" i="25"/>
  <c r="DA13" i="25"/>
  <c r="DE12" i="25"/>
  <c r="DD12" i="25"/>
  <c r="DC12" i="25"/>
  <c r="DB12" i="25"/>
  <c r="DA12" i="25"/>
  <c r="DE11" i="25"/>
  <c r="DD11" i="25"/>
  <c r="DC11" i="25"/>
  <c r="DB11" i="25"/>
  <c r="DA11" i="25"/>
  <c r="DE60" i="24"/>
  <c r="DD60" i="24"/>
  <c r="DC60" i="24"/>
  <c r="DB60" i="24"/>
  <c r="DA60" i="24"/>
  <c r="DE59" i="24"/>
  <c r="DD59" i="24"/>
  <c r="DC59" i="24"/>
  <c r="DB59" i="24"/>
  <c r="DA59" i="24"/>
  <c r="DE58" i="24"/>
  <c r="DD58" i="24"/>
  <c r="DC58" i="24"/>
  <c r="DB58" i="24"/>
  <c r="DA58" i="24"/>
  <c r="DE57" i="24"/>
  <c r="DD57" i="24"/>
  <c r="DC57" i="24"/>
  <c r="DB57" i="24"/>
  <c r="DA57" i="24"/>
  <c r="DE56" i="24"/>
  <c r="DD56" i="24"/>
  <c r="DC56" i="24"/>
  <c r="DB56" i="24"/>
  <c r="DA56" i="24"/>
  <c r="DE55" i="24"/>
  <c r="DD55" i="24"/>
  <c r="DC55" i="24"/>
  <c r="DB55" i="24"/>
  <c r="DA55" i="24"/>
  <c r="DE54" i="24"/>
  <c r="DD54" i="24"/>
  <c r="DC54" i="24"/>
  <c r="DB54" i="24"/>
  <c r="DA54" i="24"/>
  <c r="DE53" i="24"/>
  <c r="DD53" i="24"/>
  <c r="DC53" i="24"/>
  <c r="DB53" i="24"/>
  <c r="DA53" i="24"/>
  <c r="DE52" i="24"/>
  <c r="DD52" i="24"/>
  <c r="DC52" i="24"/>
  <c r="DB52" i="24"/>
  <c r="DA52" i="24"/>
  <c r="DE51" i="24"/>
  <c r="DD51" i="24"/>
  <c r="DC51" i="24"/>
  <c r="DB51" i="24"/>
  <c r="DA51" i="24"/>
  <c r="DE50" i="24"/>
  <c r="DD50" i="24"/>
  <c r="DC50" i="24"/>
  <c r="DB50" i="24"/>
  <c r="DA50" i="24"/>
  <c r="DE49" i="24"/>
  <c r="DD49" i="24"/>
  <c r="DC49" i="24"/>
  <c r="DB49" i="24"/>
  <c r="DA49" i="24"/>
  <c r="DE48" i="24"/>
  <c r="DD48" i="24"/>
  <c r="DC48" i="24"/>
  <c r="DB48" i="24"/>
  <c r="DA48" i="24"/>
  <c r="DE47" i="24"/>
  <c r="DD47" i="24"/>
  <c r="DC47" i="24"/>
  <c r="DB47" i="24"/>
  <c r="DA47" i="24"/>
  <c r="DE46" i="24"/>
  <c r="DD46" i="24"/>
  <c r="DC46" i="24"/>
  <c r="DB46" i="24"/>
  <c r="DA46" i="24"/>
  <c r="DE45" i="24"/>
  <c r="DD45" i="24"/>
  <c r="DC45" i="24"/>
  <c r="DB45" i="24"/>
  <c r="DA45" i="24"/>
  <c r="DE44" i="24"/>
  <c r="DD44" i="24"/>
  <c r="DC44" i="24"/>
  <c r="DB44" i="24"/>
  <c r="DA44" i="24"/>
  <c r="DE43" i="24"/>
  <c r="DD43" i="24"/>
  <c r="DC43" i="24"/>
  <c r="DB43" i="24"/>
  <c r="DA43" i="24"/>
  <c r="DE42" i="24"/>
  <c r="DD42" i="24"/>
  <c r="DC42" i="24"/>
  <c r="DB42" i="24"/>
  <c r="DA42" i="24"/>
  <c r="DE41" i="24"/>
  <c r="DD41" i="24"/>
  <c r="DC41" i="24"/>
  <c r="DB41" i="24"/>
  <c r="DA41" i="24"/>
  <c r="DE40" i="24"/>
  <c r="DD40" i="24"/>
  <c r="DC40" i="24"/>
  <c r="DB40" i="24"/>
  <c r="DA40" i="24"/>
  <c r="DE39" i="24"/>
  <c r="DD39" i="24"/>
  <c r="DC39" i="24"/>
  <c r="DB39" i="24"/>
  <c r="DA39" i="24"/>
  <c r="DE38" i="24"/>
  <c r="DD38" i="24"/>
  <c r="DC38" i="24"/>
  <c r="DB38" i="24"/>
  <c r="DA38" i="24"/>
  <c r="DE37" i="24"/>
  <c r="DD37" i="24"/>
  <c r="DC37" i="24"/>
  <c r="DB37" i="24"/>
  <c r="DA37" i="24"/>
  <c r="DE36" i="24"/>
  <c r="DD36" i="24"/>
  <c r="DC36" i="24"/>
  <c r="DB36" i="24"/>
  <c r="DA36" i="24"/>
  <c r="DE35" i="24"/>
  <c r="DD35" i="24"/>
  <c r="DC35" i="24"/>
  <c r="DB35" i="24"/>
  <c r="DA35" i="24"/>
  <c r="DE34" i="24"/>
  <c r="DD34" i="24"/>
  <c r="DC34" i="24"/>
  <c r="DB34" i="24"/>
  <c r="DA34" i="24"/>
  <c r="DE33" i="24"/>
  <c r="DD33" i="24"/>
  <c r="DC33" i="24"/>
  <c r="DB33" i="24"/>
  <c r="DA33" i="24"/>
  <c r="DE32" i="24"/>
  <c r="DD32" i="24"/>
  <c r="DC32" i="24"/>
  <c r="DB32" i="24"/>
  <c r="DA32" i="24"/>
  <c r="DE31" i="24"/>
  <c r="DD31" i="24"/>
  <c r="DC31" i="24"/>
  <c r="DB31" i="24"/>
  <c r="DA31" i="24"/>
  <c r="DE30" i="24"/>
  <c r="DD30" i="24"/>
  <c r="DC30" i="24"/>
  <c r="DB30" i="24"/>
  <c r="DA30" i="24"/>
  <c r="DE29" i="24"/>
  <c r="DD29" i="24"/>
  <c r="DC29" i="24"/>
  <c r="DB29" i="24"/>
  <c r="DA29" i="24"/>
  <c r="DE28" i="24"/>
  <c r="DD28" i="24"/>
  <c r="DC28" i="24"/>
  <c r="DB28" i="24"/>
  <c r="DA28" i="24"/>
  <c r="DE27" i="24"/>
  <c r="DD27" i="24"/>
  <c r="DC27" i="24"/>
  <c r="DB27" i="24"/>
  <c r="DA27" i="24"/>
  <c r="DE26" i="24"/>
  <c r="DD26" i="24"/>
  <c r="DC26" i="24"/>
  <c r="DB26" i="24"/>
  <c r="DA26" i="24"/>
  <c r="DE25" i="24"/>
  <c r="DD25" i="24"/>
  <c r="DC25" i="24"/>
  <c r="DB25" i="24"/>
  <c r="DA25" i="24"/>
  <c r="DE24" i="24"/>
  <c r="DD24" i="24"/>
  <c r="DC24" i="24"/>
  <c r="DB24" i="24"/>
  <c r="DA24" i="24"/>
  <c r="DE23" i="24"/>
  <c r="DD23" i="24"/>
  <c r="DC23" i="24"/>
  <c r="DB23" i="24"/>
  <c r="DA23" i="24"/>
  <c r="DE22" i="24"/>
  <c r="DD22" i="24"/>
  <c r="DC22" i="24"/>
  <c r="DB22" i="24"/>
  <c r="DA22" i="24"/>
  <c r="DE21" i="24"/>
  <c r="DD21" i="24"/>
  <c r="DC21" i="24"/>
  <c r="DB21" i="24"/>
  <c r="DA21" i="24"/>
  <c r="DE20" i="24"/>
  <c r="DD20" i="24"/>
  <c r="DC20" i="24"/>
  <c r="DB20" i="24"/>
  <c r="DA20" i="24"/>
  <c r="DE19" i="24"/>
  <c r="DD19" i="24"/>
  <c r="DC19" i="24"/>
  <c r="DB19" i="24"/>
  <c r="DA19" i="24"/>
  <c r="DE18" i="24"/>
  <c r="DD18" i="24"/>
  <c r="DC18" i="24"/>
  <c r="DB18" i="24"/>
  <c r="DA18" i="24"/>
  <c r="DE17" i="24"/>
  <c r="DD17" i="24"/>
  <c r="DC17" i="24"/>
  <c r="DB17" i="24"/>
  <c r="DA17" i="24"/>
  <c r="DE16" i="24"/>
  <c r="DD16" i="24"/>
  <c r="DC16" i="24"/>
  <c r="DB16" i="24"/>
  <c r="DA16" i="24"/>
  <c r="DE15" i="24"/>
  <c r="DD15" i="24"/>
  <c r="DC15" i="24"/>
  <c r="DB15" i="24"/>
  <c r="DA15" i="24"/>
  <c r="DE14" i="24"/>
  <c r="DD14" i="24"/>
  <c r="DC14" i="24"/>
  <c r="DB14" i="24"/>
  <c r="DA14" i="24"/>
  <c r="DE13" i="24"/>
  <c r="DD13" i="24"/>
  <c r="DC13" i="24"/>
  <c r="DB13" i="24"/>
  <c r="DA13" i="24"/>
  <c r="DE12" i="24"/>
  <c r="DD12" i="24"/>
  <c r="DC12" i="24"/>
  <c r="DB12" i="24"/>
  <c r="DA12" i="24"/>
  <c r="DE11" i="24"/>
  <c r="DD11" i="24"/>
  <c r="DC11" i="24"/>
  <c r="DB11" i="24"/>
  <c r="DA11" i="24"/>
  <c r="EJ60" i="21" l="1"/>
  <c r="EJ59" i="21"/>
  <c r="EJ58" i="21"/>
  <c r="EJ57" i="21"/>
  <c r="EJ56" i="21"/>
  <c r="EJ55" i="21"/>
  <c r="EJ54" i="21"/>
  <c r="EJ53" i="21"/>
  <c r="EJ52" i="21"/>
  <c r="EJ51" i="21"/>
  <c r="EJ50" i="21"/>
  <c r="EJ49" i="21"/>
  <c r="EJ48" i="21"/>
  <c r="EJ47" i="21"/>
  <c r="EJ46" i="21"/>
  <c r="EJ45" i="21"/>
  <c r="EJ44" i="21"/>
  <c r="EJ43" i="21"/>
  <c r="EJ42" i="21"/>
  <c r="EJ41" i="21"/>
  <c r="EJ40" i="21"/>
  <c r="EJ39" i="21"/>
  <c r="EJ38" i="21"/>
  <c r="EJ37" i="21"/>
  <c r="EJ36" i="21"/>
  <c r="EJ35" i="21"/>
  <c r="EJ34" i="21"/>
  <c r="EJ33" i="21"/>
  <c r="EJ32" i="21"/>
  <c r="EJ31" i="21"/>
  <c r="EJ30" i="21"/>
  <c r="EJ29" i="21"/>
  <c r="EJ28" i="21"/>
  <c r="EJ27" i="21"/>
  <c r="EJ26" i="21"/>
  <c r="EJ25" i="21"/>
  <c r="EJ24" i="21"/>
  <c r="EJ23" i="21"/>
  <c r="EJ22" i="21"/>
  <c r="EJ21" i="21"/>
  <c r="EJ20" i="21"/>
  <c r="EJ19" i="21"/>
  <c r="EJ18" i="21"/>
  <c r="EJ17" i="21"/>
  <c r="EJ16" i="21"/>
  <c r="EJ15" i="21"/>
  <c r="EJ14" i="21"/>
  <c r="EJ13" i="21"/>
  <c r="EJ12" i="21"/>
  <c r="EJ11" i="21"/>
  <c r="EJ60" i="24"/>
  <c r="EJ59" i="24"/>
  <c r="EJ58" i="24"/>
  <c r="EJ57" i="24"/>
  <c r="EJ56" i="24"/>
  <c r="EJ55" i="24"/>
  <c r="EJ54" i="24"/>
  <c r="EJ53" i="24"/>
  <c r="EJ52" i="24"/>
  <c r="EJ51" i="24"/>
  <c r="EJ50" i="24"/>
  <c r="EJ49" i="24"/>
  <c r="EJ48" i="24"/>
  <c r="EJ47" i="24"/>
  <c r="EJ46" i="24"/>
  <c r="EJ45" i="24"/>
  <c r="EJ44" i="24"/>
  <c r="EJ43" i="24"/>
  <c r="EJ42" i="24"/>
  <c r="EJ41" i="24"/>
  <c r="EJ40" i="24"/>
  <c r="EJ39" i="24"/>
  <c r="EJ38" i="24"/>
  <c r="EJ37" i="24"/>
  <c r="EJ36" i="24"/>
  <c r="EJ35" i="24"/>
  <c r="EJ34" i="24"/>
  <c r="EJ33" i="24"/>
  <c r="EJ32" i="24"/>
  <c r="EJ31" i="24"/>
  <c r="EJ30" i="24"/>
  <c r="EJ29" i="24"/>
  <c r="EJ28" i="24"/>
  <c r="EJ27" i="24"/>
  <c r="EJ26" i="24"/>
  <c r="EJ25" i="24"/>
  <c r="EJ24" i="24"/>
  <c r="EJ23" i="24"/>
  <c r="EJ22" i="24"/>
  <c r="EJ21" i="24"/>
  <c r="EJ20" i="24"/>
  <c r="EJ19" i="24"/>
  <c r="EJ18" i="24"/>
  <c r="EJ17" i="24"/>
  <c r="EJ16" i="24"/>
  <c r="EJ15" i="24"/>
  <c r="EJ14" i="24"/>
  <c r="EJ13" i="24"/>
  <c r="EJ12" i="24"/>
  <c r="EJ11" i="24"/>
  <c r="EJ60" i="25"/>
  <c r="EJ59" i="25"/>
  <c r="EJ58" i="25"/>
  <c r="EJ57" i="25"/>
  <c r="EJ56" i="25"/>
  <c r="EJ55" i="25"/>
  <c r="EJ54" i="25"/>
  <c r="EJ53" i="25"/>
  <c r="EJ52" i="25"/>
  <c r="EJ51" i="25"/>
  <c r="EJ50" i="25"/>
  <c r="EJ49" i="25"/>
  <c r="EJ48" i="25"/>
  <c r="EJ47" i="25"/>
  <c r="EJ46" i="25"/>
  <c r="EJ45" i="25"/>
  <c r="EJ44" i="25"/>
  <c r="EJ43" i="25"/>
  <c r="EJ42" i="25"/>
  <c r="EJ41" i="25"/>
  <c r="EJ40" i="25"/>
  <c r="EJ39" i="25"/>
  <c r="EJ38" i="25"/>
  <c r="EJ37" i="25"/>
  <c r="EJ36" i="25"/>
  <c r="EJ35" i="25"/>
  <c r="EJ34" i="25"/>
  <c r="EJ33" i="25"/>
  <c r="EJ32" i="25"/>
  <c r="EJ31" i="25"/>
  <c r="EJ30" i="25"/>
  <c r="EJ29" i="25"/>
  <c r="EJ28" i="25"/>
  <c r="EJ27" i="25"/>
  <c r="EJ26" i="25"/>
  <c r="EJ25" i="25"/>
  <c r="EJ24" i="25"/>
  <c r="EJ23" i="25"/>
  <c r="EJ22" i="25"/>
  <c r="EJ21" i="25"/>
  <c r="EJ20" i="25"/>
  <c r="EJ19" i="25"/>
  <c r="EJ18" i="25"/>
  <c r="EJ17" i="25"/>
  <c r="EJ16" i="25"/>
  <c r="EJ15" i="25"/>
  <c r="EJ14" i="25"/>
  <c r="EJ13" i="25"/>
  <c r="EJ12" i="25"/>
  <c r="EJ11" i="25"/>
  <c r="EJ60" i="23"/>
  <c r="EJ59" i="23"/>
  <c r="EJ58" i="23"/>
  <c r="EJ57" i="23"/>
  <c r="EJ56" i="23"/>
  <c r="EJ55" i="23"/>
  <c r="EJ54" i="23"/>
  <c r="EJ53" i="23"/>
  <c r="EJ52" i="23"/>
  <c r="EJ51" i="23"/>
  <c r="EJ50" i="23"/>
  <c r="EJ49" i="23"/>
  <c r="EJ48" i="23"/>
  <c r="EJ47" i="23"/>
  <c r="EJ46" i="23"/>
  <c r="EJ45" i="23"/>
  <c r="EJ44" i="23"/>
  <c r="EJ43" i="23"/>
  <c r="EJ42" i="23"/>
  <c r="EJ41" i="23"/>
  <c r="EJ40" i="23"/>
  <c r="EJ39" i="23"/>
  <c r="EJ38" i="23"/>
  <c r="EJ37" i="23"/>
  <c r="EJ36" i="23"/>
  <c r="EJ35" i="23"/>
  <c r="EJ34" i="23"/>
  <c r="EJ33" i="23"/>
  <c r="EJ32" i="23"/>
  <c r="EJ31" i="23"/>
  <c r="EJ30" i="23"/>
  <c r="EJ29" i="23"/>
  <c r="EJ28" i="23"/>
  <c r="EJ27" i="23"/>
  <c r="EJ26" i="23"/>
  <c r="EJ25" i="23"/>
  <c r="EJ24" i="23"/>
  <c r="EJ23" i="23"/>
  <c r="EJ22" i="23"/>
  <c r="EJ21" i="23"/>
  <c r="EJ20" i="23"/>
  <c r="EJ19" i="23"/>
  <c r="EJ18" i="23"/>
  <c r="EJ17" i="23"/>
  <c r="EJ16" i="23"/>
  <c r="EJ15" i="23"/>
  <c r="EJ14" i="23"/>
  <c r="EJ13" i="23"/>
  <c r="EJ12" i="23"/>
  <c r="EJ11" i="23"/>
  <c r="EI60" i="21"/>
  <c r="EI59" i="21"/>
  <c r="EI58" i="21"/>
  <c r="EI57" i="21"/>
  <c r="EI56" i="21"/>
  <c r="EI55" i="21"/>
  <c r="EI54" i="21"/>
  <c r="EI53" i="21"/>
  <c r="EI52" i="21"/>
  <c r="EI51" i="21"/>
  <c r="EI50" i="21"/>
  <c r="EI49" i="21"/>
  <c r="EI48" i="21"/>
  <c r="EI47" i="21"/>
  <c r="EI46" i="21"/>
  <c r="EI45" i="21"/>
  <c r="EI44" i="21"/>
  <c r="EI43" i="21"/>
  <c r="EI42" i="21"/>
  <c r="EI41" i="21"/>
  <c r="EI40" i="21"/>
  <c r="EI39" i="21"/>
  <c r="EI38" i="21"/>
  <c r="EI37" i="21"/>
  <c r="EI36" i="21"/>
  <c r="EI35" i="21"/>
  <c r="EI34" i="21"/>
  <c r="EI33" i="21"/>
  <c r="EI32" i="21"/>
  <c r="EI31" i="21"/>
  <c r="EI30" i="21"/>
  <c r="EI29" i="21"/>
  <c r="EI28" i="21"/>
  <c r="EI27" i="21"/>
  <c r="EI26" i="21"/>
  <c r="EI25" i="21"/>
  <c r="EI24" i="21"/>
  <c r="EI23" i="21"/>
  <c r="EI22" i="21"/>
  <c r="EI21" i="21"/>
  <c r="EI20" i="21"/>
  <c r="EI19" i="21"/>
  <c r="EI18" i="21"/>
  <c r="EI17" i="21"/>
  <c r="EI16" i="21"/>
  <c r="EI15" i="21"/>
  <c r="EI14" i="21"/>
  <c r="EI13" i="21"/>
  <c r="EI12" i="21"/>
  <c r="EI11" i="21"/>
  <c r="EI60" i="24"/>
  <c r="EI59" i="24"/>
  <c r="EI58" i="24"/>
  <c r="EI57" i="24"/>
  <c r="EI56" i="24"/>
  <c r="EI55" i="24"/>
  <c r="EI54" i="24"/>
  <c r="EI53" i="24"/>
  <c r="EI52" i="24"/>
  <c r="EI51" i="24"/>
  <c r="EI50" i="24"/>
  <c r="EI49" i="24"/>
  <c r="EI48" i="24"/>
  <c r="EI47" i="24"/>
  <c r="EI46" i="24"/>
  <c r="EI45" i="24"/>
  <c r="EI44" i="24"/>
  <c r="EI43" i="24"/>
  <c r="EI42" i="24"/>
  <c r="EI41" i="24"/>
  <c r="EI40" i="24"/>
  <c r="EI39" i="24"/>
  <c r="EI38" i="24"/>
  <c r="EI37" i="24"/>
  <c r="EI36" i="24"/>
  <c r="EI35" i="24"/>
  <c r="EI34" i="24"/>
  <c r="EI33" i="24"/>
  <c r="EI32" i="24"/>
  <c r="EI31" i="24"/>
  <c r="EI30" i="24"/>
  <c r="EI29" i="24"/>
  <c r="EI28" i="24"/>
  <c r="EI27" i="24"/>
  <c r="EI26" i="24"/>
  <c r="EI25" i="24"/>
  <c r="EI24" i="24"/>
  <c r="EI23" i="24"/>
  <c r="EI22" i="24"/>
  <c r="EI21" i="24"/>
  <c r="EI20" i="24"/>
  <c r="EI19" i="24"/>
  <c r="EI18" i="24"/>
  <c r="EI17" i="24"/>
  <c r="EI16" i="24"/>
  <c r="EI15" i="24"/>
  <c r="EI14" i="24"/>
  <c r="EI13" i="24"/>
  <c r="EI12" i="24"/>
  <c r="EI11" i="24"/>
  <c r="EI60" i="25"/>
  <c r="EI59" i="25"/>
  <c r="EI58" i="25"/>
  <c r="EI57" i="25"/>
  <c r="EI56" i="25"/>
  <c r="EI55" i="25"/>
  <c r="EI54" i="25"/>
  <c r="EI53" i="25"/>
  <c r="EI52" i="25"/>
  <c r="EI51" i="25"/>
  <c r="EI50" i="25"/>
  <c r="EI49" i="25"/>
  <c r="EI48" i="25"/>
  <c r="EI47" i="25"/>
  <c r="EI46" i="25"/>
  <c r="EI45" i="25"/>
  <c r="EI44" i="25"/>
  <c r="EI43" i="25"/>
  <c r="EI42" i="25"/>
  <c r="EI41" i="25"/>
  <c r="EI40" i="25"/>
  <c r="EI39" i="25"/>
  <c r="EI38" i="25"/>
  <c r="EI37" i="25"/>
  <c r="EI36" i="25"/>
  <c r="EI35" i="25"/>
  <c r="EI34" i="25"/>
  <c r="EI33" i="25"/>
  <c r="EI32" i="25"/>
  <c r="EI31" i="25"/>
  <c r="EI30" i="25"/>
  <c r="EI29" i="25"/>
  <c r="EI28" i="25"/>
  <c r="EI27" i="25"/>
  <c r="EI26" i="25"/>
  <c r="EI25" i="25"/>
  <c r="EI24" i="25"/>
  <c r="EI23" i="25"/>
  <c r="EI22" i="25"/>
  <c r="EI21" i="25"/>
  <c r="EI20" i="25"/>
  <c r="EI19" i="25"/>
  <c r="EI18" i="25"/>
  <c r="EI17" i="25"/>
  <c r="EI16" i="25"/>
  <c r="EI15" i="25"/>
  <c r="EI14" i="25"/>
  <c r="EI13" i="25"/>
  <c r="EI12" i="25"/>
  <c r="EI11" i="25"/>
  <c r="EI60" i="23"/>
  <c r="EI59" i="23"/>
  <c r="EI58" i="23"/>
  <c r="EI57" i="23"/>
  <c r="EI56" i="23"/>
  <c r="EI55" i="23"/>
  <c r="EI54" i="23"/>
  <c r="EI53" i="23"/>
  <c r="EI52" i="23"/>
  <c r="EI51" i="23"/>
  <c r="EI50" i="23"/>
  <c r="EI49" i="23"/>
  <c r="EI48" i="23"/>
  <c r="EI47" i="23"/>
  <c r="EI46" i="23"/>
  <c r="EI45" i="23"/>
  <c r="EI44" i="23"/>
  <c r="EI43" i="23"/>
  <c r="EI42" i="23"/>
  <c r="EI41" i="23"/>
  <c r="EI40" i="23"/>
  <c r="EI39" i="23"/>
  <c r="EI38" i="23"/>
  <c r="EI37" i="23"/>
  <c r="EI36" i="23"/>
  <c r="EI35" i="23"/>
  <c r="EI34" i="23"/>
  <c r="EI33" i="23"/>
  <c r="EI32" i="23"/>
  <c r="EI31" i="23"/>
  <c r="EI30" i="23"/>
  <c r="EI29" i="23"/>
  <c r="EI28" i="23"/>
  <c r="EI27" i="23"/>
  <c r="EI26" i="23"/>
  <c r="EI25" i="23"/>
  <c r="EI24" i="23"/>
  <c r="EI23" i="23"/>
  <c r="EI22" i="23"/>
  <c r="EI21" i="23"/>
  <c r="EI20" i="23"/>
  <c r="EI19" i="23"/>
  <c r="EI18" i="23"/>
  <c r="EI17" i="23"/>
  <c r="EI16" i="23"/>
  <c r="EI15" i="23"/>
  <c r="EI14" i="23"/>
  <c r="EI13" i="23"/>
  <c r="EI12" i="23"/>
  <c r="EI11" i="23"/>
  <c r="EH60" i="21"/>
  <c r="EH59" i="21"/>
  <c r="EH58" i="21"/>
  <c r="EH57" i="21"/>
  <c r="EH56" i="21"/>
  <c r="EH55" i="21"/>
  <c r="EH54" i="21"/>
  <c r="EH53" i="21"/>
  <c r="EH52" i="21"/>
  <c r="EH51" i="21"/>
  <c r="EH50" i="21"/>
  <c r="EH49" i="21"/>
  <c r="EH48" i="21"/>
  <c r="EH47" i="21"/>
  <c r="EH46" i="21"/>
  <c r="EH45" i="21"/>
  <c r="EH44" i="21"/>
  <c r="EH43" i="21"/>
  <c r="EH42" i="21"/>
  <c r="EH41" i="21"/>
  <c r="EH40" i="21"/>
  <c r="EH39" i="21"/>
  <c r="EH38" i="21"/>
  <c r="EH37" i="21"/>
  <c r="EH36" i="21"/>
  <c r="EH35" i="21"/>
  <c r="EH34" i="21"/>
  <c r="EH33" i="21"/>
  <c r="EH32" i="21"/>
  <c r="EH31" i="21"/>
  <c r="EH30" i="21"/>
  <c r="EH29" i="21"/>
  <c r="EH28" i="21"/>
  <c r="EH27" i="21"/>
  <c r="EH26" i="21"/>
  <c r="EH25" i="21"/>
  <c r="EH24" i="21"/>
  <c r="EH23" i="21"/>
  <c r="EH22" i="21"/>
  <c r="EH21" i="21"/>
  <c r="EH20" i="21"/>
  <c r="EH19" i="21"/>
  <c r="EH18" i="21"/>
  <c r="EH17" i="21"/>
  <c r="EH16" i="21"/>
  <c r="EH15" i="21"/>
  <c r="EH14" i="21"/>
  <c r="EH13" i="21"/>
  <c r="EH12" i="21"/>
  <c r="EH11" i="21"/>
  <c r="EH60" i="24"/>
  <c r="EH59" i="24"/>
  <c r="EH58" i="24"/>
  <c r="EH57" i="24"/>
  <c r="EH56" i="24"/>
  <c r="EH55" i="24"/>
  <c r="EH54" i="24"/>
  <c r="EH53" i="24"/>
  <c r="EH52" i="24"/>
  <c r="EH51" i="24"/>
  <c r="EH50" i="24"/>
  <c r="EH49" i="24"/>
  <c r="EH48" i="24"/>
  <c r="EH47" i="24"/>
  <c r="EH46" i="24"/>
  <c r="EH45" i="24"/>
  <c r="EH44" i="24"/>
  <c r="EH43" i="24"/>
  <c r="EH42" i="24"/>
  <c r="EH41" i="24"/>
  <c r="EH40" i="24"/>
  <c r="EH39" i="24"/>
  <c r="EH38" i="24"/>
  <c r="EH37" i="24"/>
  <c r="EH36" i="24"/>
  <c r="EH35" i="24"/>
  <c r="EH34" i="24"/>
  <c r="EH33" i="24"/>
  <c r="EH32" i="24"/>
  <c r="EH31" i="24"/>
  <c r="EH30" i="24"/>
  <c r="EH29" i="24"/>
  <c r="EH28" i="24"/>
  <c r="EH27" i="24"/>
  <c r="EH26" i="24"/>
  <c r="EH25" i="24"/>
  <c r="EH24" i="24"/>
  <c r="EH23" i="24"/>
  <c r="EH22" i="24"/>
  <c r="EH21" i="24"/>
  <c r="EH20" i="24"/>
  <c r="EH19" i="24"/>
  <c r="EH18" i="24"/>
  <c r="EH17" i="24"/>
  <c r="EH16" i="24"/>
  <c r="EH15" i="24"/>
  <c r="EH14" i="24"/>
  <c r="EH13" i="24"/>
  <c r="EH12" i="24"/>
  <c r="EH11" i="24"/>
  <c r="EH60" i="25"/>
  <c r="EH59" i="25"/>
  <c r="EH58" i="25"/>
  <c r="EH57" i="25"/>
  <c r="EH56" i="25"/>
  <c r="EH55" i="25"/>
  <c r="EH54" i="25"/>
  <c r="EH53" i="25"/>
  <c r="EH52" i="25"/>
  <c r="EH51" i="25"/>
  <c r="EH50" i="25"/>
  <c r="EH49" i="25"/>
  <c r="EH48" i="25"/>
  <c r="EH47" i="25"/>
  <c r="EH46" i="25"/>
  <c r="EH45" i="25"/>
  <c r="EH44" i="25"/>
  <c r="EH43" i="25"/>
  <c r="EH42" i="25"/>
  <c r="EH41" i="25"/>
  <c r="EH40" i="25"/>
  <c r="EH39" i="25"/>
  <c r="EH38" i="25"/>
  <c r="EH37" i="25"/>
  <c r="EH36" i="25"/>
  <c r="EH35" i="25"/>
  <c r="EH34" i="25"/>
  <c r="EH33" i="25"/>
  <c r="EH32" i="25"/>
  <c r="EH31" i="25"/>
  <c r="EH30" i="25"/>
  <c r="EH29" i="25"/>
  <c r="EH28" i="25"/>
  <c r="EH27" i="25"/>
  <c r="EH26" i="25"/>
  <c r="EH25" i="25"/>
  <c r="EH24" i="25"/>
  <c r="EH23" i="25"/>
  <c r="EH22" i="25"/>
  <c r="EH21" i="25"/>
  <c r="EH20" i="25"/>
  <c r="EH19" i="25"/>
  <c r="EH18" i="25"/>
  <c r="EH17" i="25"/>
  <c r="EH16" i="25"/>
  <c r="EH15" i="25"/>
  <c r="EH14" i="25"/>
  <c r="EH13" i="25"/>
  <c r="EH12" i="25"/>
  <c r="EH11" i="25"/>
  <c r="EH60" i="23"/>
  <c r="EH59" i="23"/>
  <c r="EH58" i="23"/>
  <c r="EH57" i="23"/>
  <c r="EH56" i="23"/>
  <c r="EH55" i="23"/>
  <c r="EH54" i="23"/>
  <c r="EH53" i="23"/>
  <c r="EH52" i="23"/>
  <c r="EH51" i="23"/>
  <c r="EH50" i="23"/>
  <c r="EH49" i="23"/>
  <c r="EH48" i="23"/>
  <c r="EH47" i="23"/>
  <c r="EH46" i="23"/>
  <c r="EH45" i="23"/>
  <c r="EH44" i="23"/>
  <c r="EH43" i="23"/>
  <c r="EH42" i="23"/>
  <c r="EH41" i="23"/>
  <c r="EH40" i="23"/>
  <c r="EH39" i="23"/>
  <c r="EH38" i="23"/>
  <c r="EH37" i="23"/>
  <c r="EH36" i="23"/>
  <c r="EH35" i="23"/>
  <c r="EH34" i="23"/>
  <c r="EH33" i="23"/>
  <c r="EH32" i="23"/>
  <c r="EH31" i="23"/>
  <c r="EH30" i="23"/>
  <c r="EH29" i="23"/>
  <c r="EH28" i="23"/>
  <c r="EH27" i="23"/>
  <c r="EH26" i="23"/>
  <c r="EH25" i="23"/>
  <c r="EH24" i="23"/>
  <c r="EH23" i="23"/>
  <c r="EH22" i="23"/>
  <c r="EH21" i="23"/>
  <c r="EH20" i="23"/>
  <c r="EH19" i="23"/>
  <c r="EH18" i="23"/>
  <c r="EH17" i="23"/>
  <c r="EH16" i="23"/>
  <c r="EH15" i="23"/>
  <c r="EH14" i="23"/>
  <c r="EH13" i="23"/>
  <c r="EH12" i="23"/>
  <c r="EH11" i="23"/>
  <c r="EG60" i="21"/>
  <c r="EG59" i="21"/>
  <c r="EG58" i="21"/>
  <c r="EG57" i="21"/>
  <c r="EG56" i="21"/>
  <c r="EG55" i="21"/>
  <c r="EG54" i="21"/>
  <c r="EG53" i="21"/>
  <c r="EG52" i="21"/>
  <c r="EG51" i="21"/>
  <c r="EG50" i="21"/>
  <c r="EG49" i="21"/>
  <c r="EG48" i="21"/>
  <c r="EG47" i="21"/>
  <c r="EG46" i="21"/>
  <c r="EG45" i="21"/>
  <c r="EG44" i="21"/>
  <c r="EG43" i="21"/>
  <c r="EG42" i="21"/>
  <c r="EG41" i="21"/>
  <c r="EG40" i="21"/>
  <c r="EG39" i="21"/>
  <c r="EG38" i="21"/>
  <c r="EG37" i="21"/>
  <c r="EG36" i="21"/>
  <c r="EG35" i="21"/>
  <c r="EG34" i="21"/>
  <c r="EG33" i="21"/>
  <c r="EG32" i="21"/>
  <c r="EG31" i="21"/>
  <c r="EG30" i="21"/>
  <c r="EG29" i="21"/>
  <c r="EG28" i="21"/>
  <c r="EG27" i="21"/>
  <c r="EG26" i="21"/>
  <c r="EG25" i="21"/>
  <c r="EG24" i="21"/>
  <c r="EG23" i="21"/>
  <c r="EG22" i="21"/>
  <c r="EG21" i="21"/>
  <c r="EG20" i="21"/>
  <c r="EG19" i="21"/>
  <c r="EG18" i="21"/>
  <c r="EG17" i="21"/>
  <c r="EG16" i="21"/>
  <c r="EG15" i="21"/>
  <c r="EG14" i="21"/>
  <c r="EG13" i="21"/>
  <c r="EG12" i="21"/>
  <c r="EG11" i="21"/>
  <c r="EG60" i="24"/>
  <c r="EG59" i="24"/>
  <c r="EG58" i="24"/>
  <c r="EG57" i="24"/>
  <c r="EG56" i="24"/>
  <c r="EG55" i="24"/>
  <c r="EG54" i="24"/>
  <c r="EG53" i="24"/>
  <c r="EG52" i="24"/>
  <c r="EG51" i="24"/>
  <c r="EG50" i="24"/>
  <c r="EG49" i="24"/>
  <c r="EG48" i="24"/>
  <c r="EG47" i="24"/>
  <c r="EG46" i="24"/>
  <c r="EG45" i="24"/>
  <c r="EG44" i="24"/>
  <c r="EG43" i="24"/>
  <c r="EG42" i="24"/>
  <c r="EG41" i="24"/>
  <c r="EG40" i="24"/>
  <c r="EG39" i="24"/>
  <c r="EG38" i="24"/>
  <c r="EG37" i="24"/>
  <c r="EG36" i="24"/>
  <c r="EG35" i="24"/>
  <c r="EG34" i="24"/>
  <c r="EG33" i="24"/>
  <c r="EG32" i="24"/>
  <c r="EG31" i="24"/>
  <c r="EG30" i="24"/>
  <c r="EG29" i="24"/>
  <c r="EG28" i="24"/>
  <c r="EG27" i="24"/>
  <c r="EG26" i="24"/>
  <c r="EG25" i="24"/>
  <c r="EG24" i="24"/>
  <c r="EG23" i="24"/>
  <c r="EG22" i="24"/>
  <c r="EG21" i="24"/>
  <c r="EG20" i="24"/>
  <c r="EG19" i="24"/>
  <c r="EG18" i="24"/>
  <c r="EG17" i="24"/>
  <c r="EG16" i="24"/>
  <c r="EG15" i="24"/>
  <c r="EG14" i="24"/>
  <c r="EG13" i="24"/>
  <c r="EG12" i="24"/>
  <c r="EG11" i="24"/>
  <c r="EG60" i="25"/>
  <c r="EG59" i="25"/>
  <c r="EG58" i="25"/>
  <c r="EG57" i="25"/>
  <c r="EG56" i="25"/>
  <c r="EG55" i="25"/>
  <c r="EG54" i="25"/>
  <c r="EG53" i="25"/>
  <c r="EG52" i="25"/>
  <c r="EG51" i="25"/>
  <c r="EG50" i="25"/>
  <c r="EG49" i="25"/>
  <c r="EG48" i="25"/>
  <c r="EG47" i="25"/>
  <c r="EG46" i="25"/>
  <c r="EG45" i="25"/>
  <c r="EG44" i="25"/>
  <c r="EG43" i="25"/>
  <c r="EG42" i="25"/>
  <c r="EG41" i="25"/>
  <c r="EG40" i="25"/>
  <c r="EG39" i="25"/>
  <c r="EG38" i="25"/>
  <c r="EG37" i="25"/>
  <c r="EG36" i="25"/>
  <c r="EG35" i="25"/>
  <c r="EG34" i="25"/>
  <c r="EG33" i="25"/>
  <c r="EG32" i="25"/>
  <c r="EG31" i="25"/>
  <c r="EG30" i="25"/>
  <c r="EG29" i="25"/>
  <c r="EG28" i="25"/>
  <c r="EG27" i="25"/>
  <c r="EG26" i="25"/>
  <c r="EG25" i="25"/>
  <c r="EG24" i="25"/>
  <c r="EG23" i="25"/>
  <c r="EG22" i="25"/>
  <c r="EG21" i="25"/>
  <c r="EG20" i="25"/>
  <c r="EG19" i="25"/>
  <c r="EG18" i="25"/>
  <c r="EG17" i="25"/>
  <c r="EG16" i="25"/>
  <c r="EG15" i="25"/>
  <c r="EG14" i="25"/>
  <c r="EG13" i="25"/>
  <c r="EG12" i="25"/>
  <c r="EG11" i="25"/>
  <c r="EG60" i="23"/>
  <c r="EG59" i="23"/>
  <c r="EG58" i="23"/>
  <c r="EG57" i="23"/>
  <c r="EG56" i="23"/>
  <c r="EG55" i="23"/>
  <c r="EG54" i="23"/>
  <c r="EG53" i="23"/>
  <c r="EG52" i="23"/>
  <c r="EG51" i="23"/>
  <c r="EG50" i="23"/>
  <c r="EG49" i="23"/>
  <c r="EG48" i="23"/>
  <c r="EG47" i="23"/>
  <c r="EG46" i="23"/>
  <c r="EG45" i="23"/>
  <c r="EG44" i="23"/>
  <c r="EG43" i="23"/>
  <c r="EG42" i="23"/>
  <c r="EG41" i="23"/>
  <c r="EG40" i="23"/>
  <c r="EG39" i="23"/>
  <c r="EG38" i="23"/>
  <c r="EG37" i="23"/>
  <c r="EG36" i="23"/>
  <c r="EG35" i="23"/>
  <c r="EG34" i="23"/>
  <c r="EG33" i="23"/>
  <c r="EG32" i="23"/>
  <c r="EG31" i="23"/>
  <c r="EG30" i="23"/>
  <c r="EG29" i="23"/>
  <c r="EG28" i="23"/>
  <c r="EG27" i="23"/>
  <c r="EG26" i="23"/>
  <c r="EG25" i="23"/>
  <c r="EG24" i="23"/>
  <c r="EG23" i="23"/>
  <c r="EG22" i="23"/>
  <c r="EG21" i="23"/>
  <c r="EG20" i="23"/>
  <c r="EG19" i="23"/>
  <c r="EG18" i="23"/>
  <c r="EG17" i="23"/>
  <c r="EG16" i="23"/>
  <c r="EG15" i="23"/>
  <c r="EG14" i="23"/>
  <c r="EG13" i="23"/>
  <c r="EG12" i="23"/>
  <c r="EG11" i="23"/>
  <c r="EF60" i="21"/>
  <c r="EF59" i="21"/>
  <c r="EF58" i="21"/>
  <c r="EF57" i="21"/>
  <c r="EF56" i="21"/>
  <c r="EF55" i="21"/>
  <c r="EF54" i="21"/>
  <c r="EF53" i="21"/>
  <c r="EF52" i="21"/>
  <c r="EF51" i="21"/>
  <c r="EF50" i="21"/>
  <c r="EF49" i="21"/>
  <c r="EF48" i="21"/>
  <c r="EF47" i="21"/>
  <c r="EF46" i="21"/>
  <c r="EF45" i="21"/>
  <c r="EF44" i="21"/>
  <c r="EF43" i="21"/>
  <c r="EF42" i="21"/>
  <c r="EF41" i="21"/>
  <c r="EF40" i="21"/>
  <c r="EF39" i="21"/>
  <c r="EF38" i="21"/>
  <c r="EF37" i="21"/>
  <c r="EF36" i="21"/>
  <c r="EF35" i="21"/>
  <c r="EF34" i="21"/>
  <c r="EF33" i="21"/>
  <c r="EF32" i="21"/>
  <c r="EF31" i="21"/>
  <c r="EF30" i="21"/>
  <c r="EF29" i="21"/>
  <c r="EF28" i="21"/>
  <c r="EF27" i="21"/>
  <c r="EF26" i="21"/>
  <c r="EF25" i="21"/>
  <c r="EF24" i="21"/>
  <c r="EF23" i="21"/>
  <c r="EF22" i="21"/>
  <c r="EF21" i="21"/>
  <c r="EF20" i="21"/>
  <c r="EF19" i="21"/>
  <c r="EF18" i="21"/>
  <c r="EF17" i="21"/>
  <c r="EF16" i="21"/>
  <c r="EF15" i="21"/>
  <c r="EF14" i="21"/>
  <c r="EF13" i="21"/>
  <c r="EF12" i="21"/>
  <c r="EF60" i="24"/>
  <c r="EF59" i="24"/>
  <c r="EF58" i="24"/>
  <c r="EF57" i="24"/>
  <c r="EM57" i="24" s="1"/>
  <c r="EF56" i="24"/>
  <c r="EF55" i="24"/>
  <c r="EF54" i="24"/>
  <c r="EF53" i="24"/>
  <c r="EM53" i="24" s="1"/>
  <c r="EF52" i="24"/>
  <c r="EF51" i="24"/>
  <c r="EF50" i="24"/>
  <c r="EF49" i="24"/>
  <c r="EM49" i="24" s="1"/>
  <c r="EF48" i="24"/>
  <c r="EF47" i="24"/>
  <c r="EF46" i="24"/>
  <c r="EF45" i="24"/>
  <c r="EM45" i="24" s="1"/>
  <c r="EF44" i="24"/>
  <c r="EF43" i="24"/>
  <c r="EF42" i="24"/>
  <c r="EF41" i="24"/>
  <c r="EM41" i="24" s="1"/>
  <c r="EF40" i="24"/>
  <c r="EF39" i="24"/>
  <c r="EF38" i="24"/>
  <c r="EF37" i="24"/>
  <c r="EM37" i="24" s="1"/>
  <c r="EF36" i="24"/>
  <c r="EF35" i="24"/>
  <c r="EF34" i="24"/>
  <c r="EF33" i="24"/>
  <c r="EM33" i="24" s="1"/>
  <c r="EF32" i="24"/>
  <c r="EF31" i="24"/>
  <c r="EF30" i="24"/>
  <c r="EF29" i="24"/>
  <c r="EM29" i="24" s="1"/>
  <c r="EF28" i="24"/>
  <c r="EF27" i="24"/>
  <c r="EF26" i="24"/>
  <c r="EF25" i="24"/>
  <c r="EM25" i="24" s="1"/>
  <c r="EF24" i="24"/>
  <c r="EF23" i="24"/>
  <c r="EF22" i="24"/>
  <c r="EF21" i="24"/>
  <c r="EM21" i="24" s="1"/>
  <c r="EF20" i="24"/>
  <c r="EF19" i="24"/>
  <c r="EF18" i="24"/>
  <c r="EF17" i="24"/>
  <c r="EM17" i="24" s="1"/>
  <c r="EF16" i="24"/>
  <c r="EF15" i="24"/>
  <c r="EF14" i="24"/>
  <c r="EF13" i="24"/>
  <c r="EM13" i="24" s="1"/>
  <c r="EF12" i="24"/>
  <c r="EF60" i="25"/>
  <c r="EF59" i="25"/>
  <c r="EM59" i="25" s="1"/>
  <c r="EF58" i="25"/>
  <c r="EF57" i="25"/>
  <c r="EF56" i="25"/>
  <c r="EF55" i="25"/>
  <c r="EM55" i="25" s="1"/>
  <c r="EF54" i="25"/>
  <c r="EF53" i="25"/>
  <c r="EF52" i="25"/>
  <c r="EF51" i="25"/>
  <c r="EM51" i="25" s="1"/>
  <c r="EF50" i="25"/>
  <c r="EF49" i="25"/>
  <c r="EF48" i="25"/>
  <c r="EF47" i="25"/>
  <c r="EM47" i="25" s="1"/>
  <c r="EF46" i="25"/>
  <c r="EF45" i="25"/>
  <c r="EF44" i="25"/>
  <c r="EF43" i="25"/>
  <c r="EM43" i="25" s="1"/>
  <c r="EF42" i="25"/>
  <c r="EF41" i="25"/>
  <c r="EF40" i="25"/>
  <c r="EF39" i="25"/>
  <c r="EM39" i="25" s="1"/>
  <c r="EF38" i="25"/>
  <c r="EF37" i="25"/>
  <c r="EF36" i="25"/>
  <c r="EF35" i="25"/>
  <c r="EM35" i="25" s="1"/>
  <c r="EF34" i="25"/>
  <c r="EF33" i="25"/>
  <c r="EF32" i="25"/>
  <c r="EF31" i="25"/>
  <c r="EM31" i="25" s="1"/>
  <c r="EF30" i="25"/>
  <c r="EF29" i="25"/>
  <c r="EF28" i="25"/>
  <c r="EF27" i="25"/>
  <c r="EM27" i="25" s="1"/>
  <c r="EF26" i="25"/>
  <c r="EF25" i="25"/>
  <c r="EF24" i="25"/>
  <c r="EF23" i="25"/>
  <c r="EM23" i="25" s="1"/>
  <c r="EF22" i="25"/>
  <c r="EF21" i="25"/>
  <c r="EF20" i="25"/>
  <c r="EF19" i="25"/>
  <c r="EM19" i="25" s="1"/>
  <c r="EF18" i="25"/>
  <c r="EF17" i="25"/>
  <c r="EF16" i="25"/>
  <c r="EF15" i="25"/>
  <c r="EM15" i="25" s="1"/>
  <c r="EF14" i="25"/>
  <c r="EF13" i="25"/>
  <c r="EF12" i="25"/>
  <c r="EF60" i="23"/>
  <c r="EF59" i="23"/>
  <c r="EF58" i="23"/>
  <c r="EF57" i="23"/>
  <c r="EF56" i="23"/>
  <c r="EF55" i="23"/>
  <c r="EF54" i="23"/>
  <c r="EF53" i="23"/>
  <c r="EF52" i="23"/>
  <c r="EF51" i="23"/>
  <c r="EF50" i="23"/>
  <c r="EF49" i="23"/>
  <c r="EF48" i="23"/>
  <c r="EF47" i="23"/>
  <c r="EF46" i="23"/>
  <c r="EF45" i="23"/>
  <c r="EF44" i="23"/>
  <c r="EF43" i="23"/>
  <c r="EF42" i="23"/>
  <c r="EF41" i="23"/>
  <c r="EF40" i="23"/>
  <c r="EF39" i="23"/>
  <c r="EF38" i="23"/>
  <c r="EF37" i="23"/>
  <c r="EF36" i="23"/>
  <c r="EF35" i="23"/>
  <c r="EF34" i="23"/>
  <c r="EF33" i="23"/>
  <c r="EF32" i="23"/>
  <c r="EF31" i="23"/>
  <c r="EF30" i="23"/>
  <c r="EF29" i="23"/>
  <c r="EF28" i="23"/>
  <c r="EF27" i="23"/>
  <c r="EF26" i="23"/>
  <c r="EF25" i="23"/>
  <c r="EF24" i="23"/>
  <c r="EF23" i="23"/>
  <c r="EF22" i="23"/>
  <c r="EF21" i="23"/>
  <c r="EF20" i="23"/>
  <c r="EF19" i="23"/>
  <c r="EF18" i="23"/>
  <c r="EF17" i="23"/>
  <c r="EF16" i="23"/>
  <c r="EF15" i="23"/>
  <c r="EF14" i="23"/>
  <c r="EF13" i="23"/>
  <c r="EF12" i="23"/>
  <c r="EF11" i="21"/>
  <c r="EF11" i="24"/>
  <c r="EF11" i="25"/>
  <c r="EM11" i="25" s="1"/>
  <c r="EF11" i="23"/>
  <c r="DZ60" i="21"/>
  <c r="DZ59" i="21"/>
  <c r="DZ58" i="21"/>
  <c r="DZ57" i="21"/>
  <c r="DZ56" i="21"/>
  <c r="DZ55" i="21"/>
  <c r="DZ54" i="21"/>
  <c r="DZ53" i="21"/>
  <c r="DZ52" i="21"/>
  <c r="DZ51" i="21"/>
  <c r="DZ50" i="21"/>
  <c r="DZ49" i="21"/>
  <c r="DZ48" i="21"/>
  <c r="DZ47" i="21"/>
  <c r="DZ46" i="21"/>
  <c r="DZ45" i="21"/>
  <c r="DZ44" i="21"/>
  <c r="DZ43" i="21"/>
  <c r="DZ42" i="21"/>
  <c r="DZ41" i="21"/>
  <c r="DZ40" i="21"/>
  <c r="DZ39" i="21"/>
  <c r="DZ38" i="21"/>
  <c r="DZ37" i="21"/>
  <c r="DZ36" i="21"/>
  <c r="DZ35" i="21"/>
  <c r="DZ34" i="21"/>
  <c r="DZ33" i="21"/>
  <c r="DZ32" i="21"/>
  <c r="DZ31" i="21"/>
  <c r="DZ30" i="21"/>
  <c r="DZ29" i="21"/>
  <c r="DZ28" i="21"/>
  <c r="DZ27" i="21"/>
  <c r="DZ26" i="21"/>
  <c r="DZ25" i="21"/>
  <c r="DZ24" i="21"/>
  <c r="DZ23" i="21"/>
  <c r="DZ22" i="21"/>
  <c r="DZ21" i="21"/>
  <c r="DZ20" i="21"/>
  <c r="DZ19" i="21"/>
  <c r="DZ18" i="21"/>
  <c r="DZ17" i="21"/>
  <c r="DZ16" i="21"/>
  <c r="DZ15" i="21"/>
  <c r="DZ14" i="21"/>
  <c r="DZ13" i="21"/>
  <c r="DZ12" i="21"/>
  <c r="DZ11" i="21"/>
  <c r="DZ60" i="24"/>
  <c r="DZ59" i="24"/>
  <c r="DZ58" i="24"/>
  <c r="DZ57" i="24"/>
  <c r="DZ56" i="24"/>
  <c r="DZ55" i="24"/>
  <c r="DZ54" i="24"/>
  <c r="DZ53" i="24"/>
  <c r="DZ52" i="24"/>
  <c r="DZ51" i="24"/>
  <c r="DZ50" i="24"/>
  <c r="DZ49" i="24"/>
  <c r="DZ48" i="24"/>
  <c r="DZ47" i="24"/>
  <c r="DZ46" i="24"/>
  <c r="DZ45" i="24"/>
  <c r="DZ44" i="24"/>
  <c r="DZ43" i="24"/>
  <c r="DZ42" i="24"/>
  <c r="DZ41" i="24"/>
  <c r="DZ40" i="24"/>
  <c r="DZ39" i="24"/>
  <c r="DZ38" i="24"/>
  <c r="DZ37" i="24"/>
  <c r="DZ36" i="24"/>
  <c r="DZ35" i="24"/>
  <c r="DZ34" i="24"/>
  <c r="DZ33" i="24"/>
  <c r="DZ32" i="24"/>
  <c r="DZ31" i="24"/>
  <c r="DZ30" i="24"/>
  <c r="DZ29" i="24"/>
  <c r="DZ28" i="24"/>
  <c r="DZ27" i="24"/>
  <c r="DZ26" i="24"/>
  <c r="DZ25" i="24"/>
  <c r="DZ24" i="24"/>
  <c r="DZ23" i="24"/>
  <c r="DZ22" i="24"/>
  <c r="DZ21" i="24"/>
  <c r="DZ20" i="24"/>
  <c r="DZ19" i="24"/>
  <c r="DZ18" i="24"/>
  <c r="DZ17" i="24"/>
  <c r="DZ16" i="24"/>
  <c r="DZ15" i="24"/>
  <c r="DZ14" i="24"/>
  <c r="DZ13" i="24"/>
  <c r="DZ12" i="24"/>
  <c r="DZ11" i="24"/>
  <c r="DZ60" i="25"/>
  <c r="DZ59" i="25"/>
  <c r="DZ58" i="25"/>
  <c r="DZ57" i="25"/>
  <c r="DZ56" i="25"/>
  <c r="DZ55" i="25"/>
  <c r="DZ54" i="25"/>
  <c r="DZ53" i="25"/>
  <c r="DZ52" i="25"/>
  <c r="DZ51" i="25"/>
  <c r="DZ50" i="25"/>
  <c r="DZ49" i="25"/>
  <c r="DZ48" i="25"/>
  <c r="DZ47" i="25"/>
  <c r="DZ46" i="25"/>
  <c r="DZ45" i="25"/>
  <c r="DZ44" i="25"/>
  <c r="DZ43" i="25"/>
  <c r="DZ42" i="25"/>
  <c r="DZ41" i="25"/>
  <c r="DZ40" i="25"/>
  <c r="DZ39" i="25"/>
  <c r="DZ38" i="25"/>
  <c r="DZ37" i="25"/>
  <c r="DZ36" i="25"/>
  <c r="DZ35" i="25"/>
  <c r="DZ34" i="25"/>
  <c r="DZ33" i="25"/>
  <c r="DZ32" i="25"/>
  <c r="DZ31" i="25"/>
  <c r="DZ30" i="25"/>
  <c r="DZ29" i="25"/>
  <c r="DZ28" i="25"/>
  <c r="DZ27" i="25"/>
  <c r="DZ26" i="25"/>
  <c r="DZ25" i="25"/>
  <c r="DZ24" i="25"/>
  <c r="DZ23" i="25"/>
  <c r="DZ22" i="25"/>
  <c r="DZ21" i="25"/>
  <c r="DZ20" i="25"/>
  <c r="DZ19" i="25"/>
  <c r="DZ18" i="25"/>
  <c r="DZ17" i="25"/>
  <c r="DZ16" i="25"/>
  <c r="DZ15" i="25"/>
  <c r="DZ14" i="25"/>
  <c r="DZ13" i="25"/>
  <c r="DZ12" i="25"/>
  <c r="DZ11" i="25"/>
  <c r="DZ60" i="23"/>
  <c r="DZ59" i="23"/>
  <c r="DZ58" i="23"/>
  <c r="DZ57" i="23"/>
  <c r="DZ56" i="23"/>
  <c r="DZ55" i="23"/>
  <c r="DZ54" i="23"/>
  <c r="DZ53" i="23"/>
  <c r="DZ52" i="23"/>
  <c r="DZ51" i="23"/>
  <c r="DZ50" i="23"/>
  <c r="DZ49" i="23"/>
  <c r="DZ48" i="23"/>
  <c r="DZ47" i="23"/>
  <c r="DZ46" i="23"/>
  <c r="DZ45" i="23"/>
  <c r="DZ44" i="23"/>
  <c r="DZ43" i="23"/>
  <c r="DZ42" i="23"/>
  <c r="DZ41" i="23"/>
  <c r="DZ40" i="23"/>
  <c r="DZ39" i="23"/>
  <c r="DZ38" i="23"/>
  <c r="DZ37" i="23"/>
  <c r="DZ36" i="23"/>
  <c r="DZ35" i="23"/>
  <c r="DZ34" i="23"/>
  <c r="DZ33" i="23"/>
  <c r="DZ32" i="23"/>
  <c r="DZ31" i="23"/>
  <c r="DZ30" i="23"/>
  <c r="DZ29" i="23"/>
  <c r="DZ28" i="23"/>
  <c r="DZ27" i="23"/>
  <c r="DZ26" i="23"/>
  <c r="DZ25" i="23"/>
  <c r="DZ24" i="23"/>
  <c r="DZ23" i="23"/>
  <c r="DZ22" i="23"/>
  <c r="DZ21" i="23"/>
  <c r="DZ20" i="23"/>
  <c r="DZ19" i="23"/>
  <c r="DZ18" i="23"/>
  <c r="DZ17" i="23"/>
  <c r="DZ16" i="23"/>
  <c r="DZ15" i="23"/>
  <c r="DZ14" i="23"/>
  <c r="DZ13" i="23"/>
  <c r="DZ12" i="23"/>
  <c r="DZ11" i="23"/>
  <c r="DY60" i="21"/>
  <c r="DY59" i="21"/>
  <c r="DY58" i="21"/>
  <c r="DY57" i="21"/>
  <c r="DY56" i="21"/>
  <c r="DY55" i="21"/>
  <c r="DY54" i="21"/>
  <c r="DY53" i="21"/>
  <c r="DY52" i="21"/>
  <c r="DY51" i="21"/>
  <c r="DY50" i="21"/>
  <c r="DY49" i="21"/>
  <c r="DY48" i="21"/>
  <c r="DY47" i="21"/>
  <c r="DY46" i="21"/>
  <c r="DY45" i="21"/>
  <c r="DY44" i="21"/>
  <c r="DY43" i="21"/>
  <c r="DY42" i="21"/>
  <c r="DY41" i="21"/>
  <c r="DY40" i="21"/>
  <c r="DY39" i="21"/>
  <c r="DY38" i="21"/>
  <c r="DY37" i="21"/>
  <c r="DY36" i="21"/>
  <c r="DY35" i="21"/>
  <c r="DY34" i="21"/>
  <c r="DY33" i="21"/>
  <c r="DY32" i="21"/>
  <c r="DY31" i="21"/>
  <c r="DY30" i="21"/>
  <c r="DY29" i="21"/>
  <c r="DY28" i="21"/>
  <c r="DY27" i="21"/>
  <c r="DY26" i="21"/>
  <c r="DY25" i="21"/>
  <c r="DY24" i="21"/>
  <c r="DY23" i="21"/>
  <c r="DY22" i="21"/>
  <c r="DY21" i="21"/>
  <c r="DY20" i="21"/>
  <c r="DY19" i="21"/>
  <c r="DY18" i="21"/>
  <c r="DY17" i="21"/>
  <c r="DY16" i="21"/>
  <c r="DY15" i="21"/>
  <c r="DY14" i="21"/>
  <c r="DY13" i="21"/>
  <c r="DY12" i="21"/>
  <c r="DY11" i="21"/>
  <c r="DY60" i="24"/>
  <c r="DY59" i="24"/>
  <c r="DY58" i="24"/>
  <c r="DY57" i="24"/>
  <c r="DY56" i="24"/>
  <c r="DY55" i="24"/>
  <c r="DY54" i="24"/>
  <c r="DY53" i="24"/>
  <c r="DY52" i="24"/>
  <c r="DY51" i="24"/>
  <c r="DY50" i="24"/>
  <c r="DY49" i="24"/>
  <c r="DY48" i="24"/>
  <c r="DY47" i="24"/>
  <c r="DY46" i="24"/>
  <c r="DY45" i="24"/>
  <c r="DY44" i="24"/>
  <c r="DY43" i="24"/>
  <c r="DY42" i="24"/>
  <c r="DY41" i="24"/>
  <c r="DY40" i="24"/>
  <c r="DY39" i="24"/>
  <c r="DY38" i="24"/>
  <c r="DY37" i="24"/>
  <c r="DY36" i="24"/>
  <c r="DY35" i="24"/>
  <c r="DY34" i="24"/>
  <c r="DY33" i="24"/>
  <c r="DY32" i="24"/>
  <c r="DY31" i="24"/>
  <c r="DY30" i="24"/>
  <c r="DY29" i="24"/>
  <c r="DY28" i="24"/>
  <c r="DY27" i="24"/>
  <c r="DY26" i="24"/>
  <c r="DY25" i="24"/>
  <c r="DY24" i="24"/>
  <c r="DY23" i="24"/>
  <c r="DY22" i="24"/>
  <c r="DY21" i="24"/>
  <c r="DY20" i="24"/>
  <c r="DY19" i="24"/>
  <c r="DY18" i="24"/>
  <c r="DY17" i="24"/>
  <c r="DY16" i="24"/>
  <c r="DY15" i="24"/>
  <c r="DY14" i="24"/>
  <c r="DY13" i="24"/>
  <c r="DY12" i="24"/>
  <c r="DY11" i="24"/>
  <c r="DY60" i="25"/>
  <c r="DY59" i="25"/>
  <c r="DY58" i="25"/>
  <c r="DY57" i="25"/>
  <c r="DY56" i="25"/>
  <c r="DY55" i="25"/>
  <c r="DY54" i="25"/>
  <c r="DY53" i="25"/>
  <c r="DY52" i="25"/>
  <c r="DY51" i="25"/>
  <c r="DY50" i="25"/>
  <c r="DY49" i="25"/>
  <c r="DY48" i="25"/>
  <c r="DY47" i="25"/>
  <c r="DY46" i="25"/>
  <c r="DY45" i="25"/>
  <c r="DY44" i="25"/>
  <c r="DY43" i="25"/>
  <c r="DY42" i="25"/>
  <c r="DY41" i="25"/>
  <c r="DY40" i="25"/>
  <c r="DY39" i="25"/>
  <c r="DY38" i="25"/>
  <c r="DY37" i="25"/>
  <c r="DY36" i="25"/>
  <c r="DY35" i="25"/>
  <c r="DY34" i="25"/>
  <c r="DY33" i="25"/>
  <c r="DY32" i="25"/>
  <c r="DY31" i="25"/>
  <c r="DY30" i="25"/>
  <c r="DY29" i="25"/>
  <c r="DY28" i="25"/>
  <c r="DY27" i="25"/>
  <c r="DY26" i="25"/>
  <c r="DY25" i="25"/>
  <c r="DY24" i="25"/>
  <c r="DY23" i="25"/>
  <c r="DY22" i="25"/>
  <c r="DY21" i="25"/>
  <c r="DY20" i="25"/>
  <c r="DY19" i="25"/>
  <c r="DY18" i="25"/>
  <c r="DY17" i="25"/>
  <c r="DY16" i="25"/>
  <c r="DY15" i="25"/>
  <c r="DY14" i="25"/>
  <c r="DY13" i="25"/>
  <c r="DY12" i="25"/>
  <c r="DY11" i="25"/>
  <c r="DY60" i="23"/>
  <c r="DY59" i="23"/>
  <c r="DY58" i="23"/>
  <c r="DY57" i="23"/>
  <c r="DY56" i="23"/>
  <c r="DY55" i="23"/>
  <c r="DY54" i="23"/>
  <c r="DY53" i="23"/>
  <c r="DY52" i="23"/>
  <c r="DY51" i="23"/>
  <c r="DY50" i="23"/>
  <c r="DY49" i="23"/>
  <c r="DY48" i="23"/>
  <c r="DY47" i="23"/>
  <c r="DY46" i="23"/>
  <c r="DY45" i="23"/>
  <c r="DY44" i="23"/>
  <c r="DY43" i="23"/>
  <c r="DY42" i="23"/>
  <c r="DY41" i="23"/>
  <c r="DY40" i="23"/>
  <c r="DY39" i="23"/>
  <c r="DY38" i="23"/>
  <c r="DY37" i="23"/>
  <c r="DY36" i="23"/>
  <c r="DY35" i="23"/>
  <c r="DY34" i="23"/>
  <c r="DY33" i="23"/>
  <c r="DY32" i="23"/>
  <c r="DY31" i="23"/>
  <c r="DY30" i="23"/>
  <c r="DY29" i="23"/>
  <c r="DY28" i="23"/>
  <c r="DY27" i="23"/>
  <c r="DY26" i="23"/>
  <c r="DY25" i="23"/>
  <c r="DY24" i="23"/>
  <c r="DY23" i="23"/>
  <c r="DY22" i="23"/>
  <c r="DY21" i="23"/>
  <c r="DY20" i="23"/>
  <c r="DY19" i="23"/>
  <c r="DY18" i="23"/>
  <c r="DY17" i="23"/>
  <c r="DY16" i="23"/>
  <c r="DY15" i="23"/>
  <c r="DY14" i="23"/>
  <c r="DY13" i="23"/>
  <c r="DY12" i="23"/>
  <c r="DY11" i="23"/>
  <c r="DX60" i="21"/>
  <c r="DX59" i="21"/>
  <c r="DX58" i="21"/>
  <c r="DX57" i="21"/>
  <c r="DX56" i="21"/>
  <c r="DX55" i="21"/>
  <c r="DX54" i="21"/>
  <c r="DX53" i="21"/>
  <c r="DX52" i="21"/>
  <c r="DX51" i="21"/>
  <c r="DX50" i="21"/>
  <c r="DX49" i="21"/>
  <c r="DX48" i="21"/>
  <c r="DX47" i="21"/>
  <c r="DX46" i="21"/>
  <c r="DX45" i="21"/>
  <c r="DX44" i="21"/>
  <c r="DX43" i="21"/>
  <c r="DX42" i="21"/>
  <c r="DX41" i="21"/>
  <c r="DX40" i="21"/>
  <c r="DX39" i="21"/>
  <c r="DX38" i="21"/>
  <c r="DX37" i="21"/>
  <c r="DX36" i="21"/>
  <c r="DX35" i="21"/>
  <c r="DX34" i="21"/>
  <c r="DX33" i="21"/>
  <c r="DX32" i="21"/>
  <c r="DX31" i="21"/>
  <c r="DX30" i="21"/>
  <c r="DX29" i="21"/>
  <c r="DX28" i="21"/>
  <c r="DX27" i="21"/>
  <c r="DX26" i="21"/>
  <c r="DX25" i="21"/>
  <c r="DX24" i="21"/>
  <c r="DX23" i="21"/>
  <c r="DX22" i="21"/>
  <c r="DX21" i="21"/>
  <c r="DX20" i="21"/>
  <c r="DX19" i="21"/>
  <c r="DX18" i="21"/>
  <c r="DX17" i="21"/>
  <c r="DX16" i="21"/>
  <c r="DX15" i="21"/>
  <c r="DX14" i="21"/>
  <c r="DX13" i="21"/>
  <c r="DX12" i="21"/>
  <c r="DX11" i="21"/>
  <c r="DX60" i="24"/>
  <c r="DX59" i="24"/>
  <c r="DX58" i="24"/>
  <c r="DX57" i="24"/>
  <c r="DX56" i="24"/>
  <c r="DX55" i="24"/>
  <c r="DX54" i="24"/>
  <c r="DX53" i="24"/>
  <c r="DX52" i="24"/>
  <c r="DX51" i="24"/>
  <c r="DX50" i="24"/>
  <c r="DX49" i="24"/>
  <c r="DX48" i="24"/>
  <c r="DX47" i="24"/>
  <c r="DX46" i="24"/>
  <c r="DX45" i="24"/>
  <c r="DX44" i="24"/>
  <c r="DX43" i="24"/>
  <c r="DX42" i="24"/>
  <c r="DX41" i="24"/>
  <c r="DX40" i="24"/>
  <c r="DX39" i="24"/>
  <c r="DX38" i="24"/>
  <c r="DX37" i="24"/>
  <c r="DX36" i="24"/>
  <c r="DX35" i="24"/>
  <c r="DX34" i="24"/>
  <c r="DX33" i="24"/>
  <c r="DX32" i="24"/>
  <c r="DX31" i="24"/>
  <c r="DX30" i="24"/>
  <c r="DX29" i="24"/>
  <c r="DX28" i="24"/>
  <c r="DX27" i="24"/>
  <c r="DX26" i="24"/>
  <c r="DX25" i="24"/>
  <c r="DX24" i="24"/>
  <c r="DX23" i="24"/>
  <c r="DX22" i="24"/>
  <c r="DX21" i="24"/>
  <c r="DX20" i="24"/>
  <c r="DX19" i="24"/>
  <c r="DX18" i="24"/>
  <c r="DX17" i="24"/>
  <c r="DX16" i="24"/>
  <c r="DX15" i="24"/>
  <c r="DX14" i="24"/>
  <c r="DX13" i="24"/>
  <c r="DX12" i="24"/>
  <c r="DX11" i="24"/>
  <c r="DX60" i="25"/>
  <c r="DX59" i="25"/>
  <c r="DX58" i="25"/>
  <c r="DX57" i="25"/>
  <c r="DX56" i="25"/>
  <c r="DX55" i="25"/>
  <c r="DX54" i="25"/>
  <c r="DX53" i="25"/>
  <c r="DX52" i="25"/>
  <c r="DX51" i="25"/>
  <c r="DX50" i="25"/>
  <c r="DX49" i="25"/>
  <c r="DX48" i="25"/>
  <c r="DX47" i="25"/>
  <c r="DX46" i="25"/>
  <c r="DX45" i="25"/>
  <c r="DX44" i="25"/>
  <c r="DX43" i="25"/>
  <c r="DX42" i="25"/>
  <c r="DX41" i="25"/>
  <c r="DX40" i="25"/>
  <c r="DX39" i="25"/>
  <c r="DX38" i="25"/>
  <c r="DX37" i="25"/>
  <c r="DX36" i="25"/>
  <c r="DX35" i="25"/>
  <c r="DX34" i="25"/>
  <c r="DX33" i="25"/>
  <c r="DX32" i="25"/>
  <c r="DX31" i="25"/>
  <c r="DX30" i="25"/>
  <c r="DX29" i="25"/>
  <c r="DX28" i="25"/>
  <c r="DX27" i="25"/>
  <c r="DX26" i="25"/>
  <c r="DX25" i="25"/>
  <c r="DX24" i="25"/>
  <c r="DX23" i="25"/>
  <c r="DX22" i="25"/>
  <c r="DX21" i="25"/>
  <c r="DX20" i="25"/>
  <c r="DX19" i="25"/>
  <c r="DX18" i="25"/>
  <c r="DX17" i="25"/>
  <c r="DX16" i="25"/>
  <c r="DX15" i="25"/>
  <c r="DX14" i="25"/>
  <c r="DX13" i="25"/>
  <c r="DX12" i="25"/>
  <c r="DX11" i="25"/>
  <c r="DX60" i="23"/>
  <c r="DX59" i="23"/>
  <c r="DX58" i="23"/>
  <c r="DX57" i="23"/>
  <c r="DX56" i="23"/>
  <c r="DX55" i="23"/>
  <c r="DX54" i="23"/>
  <c r="DX53" i="23"/>
  <c r="DX52" i="23"/>
  <c r="DX51" i="23"/>
  <c r="DX50" i="23"/>
  <c r="DX49" i="23"/>
  <c r="DX48" i="23"/>
  <c r="DX47" i="23"/>
  <c r="DX46" i="23"/>
  <c r="DX45" i="23"/>
  <c r="DX44" i="23"/>
  <c r="DX43" i="23"/>
  <c r="DX42" i="23"/>
  <c r="DX41" i="23"/>
  <c r="DX40" i="23"/>
  <c r="DX39" i="23"/>
  <c r="DX38" i="23"/>
  <c r="DX37" i="23"/>
  <c r="DX36" i="23"/>
  <c r="DX35" i="23"/>
  <c r="DX34" i="23"/>
  <c r="DX33" i="23"/>
  <c r="DX32" i="23"/>
  <c r="DX31" i="23"/>
  <c r="DX30" i="23"/>
  <c r="DX29" i="23"/>
  <c r="DX28" i="23"/>
  <c r="DX27" i="23"/>
  <c r="DX26" i="23"/>
  <c r="DX25" i="23"/>
  <c r="DX24" i="23"/>
  <c r="DX23" i="23"/>
  <c r="DX22" i="23"/>
  <c r="DX21" i="23"/>
  <c r="DX20" i="23"/>
  <c r="DX19" i="23"/>
  <c r="DX18" i="23"/>
  <c r="DX17" i="23"/>
  <c r="DX16" i="23"/>
  <c r="DX15" i="23"/>
  <c r="DX14" i="23"/>
  <c r="DX13" i="23"/>
  <c r="DX12" i="23"/>
  <c r="DX11" i="23"/>
  <c r="DW60" i="21"/>
  <c r="DW59" i="21"/>
  <c r="DW58" i="21"/>
  <c r="DW57" i="21"/>
  <c r="DW56" i="21"/>
  <c r="DW55" i="21"/>
  <c r="DW54" i="21"/>
  <c r="DW53" i="21"/>
  <c r="DW52" i="21"/>
  <c r="DW51" i="21"/>
  <c r="DW50" i="21"/>
  <c r="DW49" i="21"/>
  <c r="DW48" i="21"/>
  <c r="DW47" i="21"/>
  <c r="DW46" i="21"/>
  <c r="DW45" i="21"/>
  <c r="DW44" i="21"/>
  <c r="DW43" i="21"/>
  <c r="DW42" i="21"/>
  <c r="DW41" i="21"/>
  <c r="DW40" i="21"/>
  <c r="DW39" i="21"/>
  <c r="DW38" i="21"/>
  <c r="DW37" i="21"/>
  <c r="DW36" i="21"/>
  <c r="DW35" i="21"/>
  <c r="DW34" i="21"/>
  <c r="DW33" i="21"/>
  <c r="DW32" i="21"/>
  <c r="DW31" i="21"/>
  <c r="DW30" i="21"/>
  <c r="DW29" i="21"/>
  <c r="DW28" i="21"/>
  <c r="DW27" i="21"/>
  <c r="DW26" i="21"/>
  <c r="DW25" i="21"/>
  <c r="DW24" i="21"/>
  <c r="DW23" i="21"/>
  <c r="DW22" i="21"/>
  <c r="DW21" i="21"/>
  <c r="DW20" i="21"/>
  <c r="DW19" i="21"/>
  <c r="DW18" i="21"/>
  <c r="DW17" i="21"/>
  <c r="DW16" i="21"/>
  <c r="DW15" i="21"/>
  <c r="DW14" i="21"/>
  <c r="DW13" i="21"/>
  <c r="DW12" i="21"/>
  <c r="DW11" i="21"/>
  <c r="DW60" i="24"/>
  <c r="DW59" i="24"/>
  <c r="DW58" i="24"/>
  <c r="DW57" i="24"/>
  <c r="DW56" i="24"/>
  <c r="DW55" i="24"/>
  <c r="DW54" i="24"/>
  <c r="DW53" i="24"/>
  <c r="DW52" i="24"/>
  <c r="DW51" i="24"/>
  <c r="DW50" i="24"/>
  <c r="DW49" i="24"/>
  <c r="DW48" i="24"/>
  <c r="DW47" i="24"/>
  <c r="DW46" i="24"/>
  <c r="DW45" i="24"/>
  <c r="DW44" i="24"/>
  <c r="DW43" i="24"/>
  <c r="DW42" i="24"/>
  <c r="DW41" i="24"/>
  <c r="DW40" i="24"/>
  <c r="DW39" i="24"/>
  <c r="DW38" i="24"/>
  <c r="DW37" i="24"/>
  <c r="DW36" i="24"/>
  <c r="DW35" i="24"/>
  <c r="DW34" i="24"/>
  <c r="DW33" i="24"/>
  <c r="DW32" i="24"/>
  <c r="DW31" i="24"/>
  <c r="DW30" i="24"/>
  <c r="DW29" i="24"/>
  <c r="DW28" i="24"/>
  <c r="DW27" i="24"/>
  <c r="DW26" i="24"/>
  <c r="DW25" i="24"/>
  <c r="DW24" i="24"/>
  <c r="DW23" i="24"/>
  <c r="DW22" i="24"/>
  <c r="DW21" i="24"/>
  <c r="DW20" i="24"/>
  <c r="DW19" i="24"/>
  <c r="DW18" i="24"/>
  <c r="DW17" i="24"/>
  <c r="DW16" i="24"/>
  <c r="DW15" i="24"/>
  <c r="DW14" i="24"/>
  <c r="DW13" i="24"/>
  <c r="DW12" i="24"/>
  <c r="DW11" i="24"/>
  <c r="DW60" i="25"/>
  <c r="DW59" i="25"/>
  <c r="DW58" i="25"/>
  <c r="DW57" i="25"/>
  <c r="DW56" i="25"/>
  <c r="DW55" i="25"/>
  <c r="DW54" i="25"/>
  <c r="DW53" i="25"/>
  <c r="DW52" i="25"/>
  <c r="DW51" i="25"/>
  <c r="DW50" i="25"/>
  <c r="DW49" i="25"/>
  <c r="DW48" i="25"/>
  <c r="DW47" i="25"/>
  <c r="DW46" i="25"/>
  <c r="DW45" i="25"/>
  <c r="DW44" i="25"/>
  <c r="DW43" i="25"/>
  <c r="DW42" i="25"/>
  <c r="DW41" i="25"/>
  <c r="DW40" i="25"/>
  <c r="DW39" i="25"/>
  <c r="DW38" i="25"/>
  <c r="DW37" i="25"/>
  <c r="DW36" i="25"/>
  <c r="DW35" i="25"/>
  <c r="DW34" i="25"/>
  <c r="DW33" i="25"/>
  <c r="DW32" i="25"/>
  <c r="DW31" i="25"/>
  <c r="DW30" i="25"/>
  <c r="DW29" i="25"/>
  <c r="DW28" i="25"/>
  <c r="DW27" i="25"/>
  <c r="DW26" i="25"/>
  <c r="DW25" i="25"/>
  <c r="DW24" i="25"/>
  <c r="DW23" i="25"/>
  <c r="DW22" i="25"/>
  <c r="DW21" i="25"/>
  <c r="DW20" i="25"/>
  <c r="DW19" i="25"/>
  <c r="DW18" i="25"/>
  <c r="DW17" i="25"/>
  <c r="DW16" i="25"/>
  <c r="DW15" i="25"/>
  <c r="DW14" i="25"/>
  <c r="DW13" i="25"/>
  <c r="DW12" i="25"/>
  <c r="DW11" i="25"/>
  <c r="DW60" i="23"/>
  <c r="DW59" i="23"/>
  <c r="DW58" i="23"/>
  <c r="DW57" i="23"/>
  <c r="DW56" i="23"/>
  <c r="DW55" i="23"/>
  <c r="DW54" i="23"/>
  <c r="DW53" i="23"/>
  <c r="DW52" i="23"/>
  <c r="DW51" i="23"/>
  <c r="DW50" i="23"/>
  <c r="DW49" i="23"/>
  <c r="DW48" i="23"/>
  <c r="DW47" i="23"/>
  <c r="DW46" i="23"/>
  <c r="DW45" i="23"/>
  <c r="DW44" i="23"/>
  <c r="DW43" i="23"/>
  <c r="DW42" i="23"/>
  <c r="DW41" i="23"/>
  <c r="DW40" i="23"/>
  <c r="DW39" i="23"/>
  <c r="DW38" i="23"/>
  <c r="DW37" i="23"/>
  <c r="DW36" i="23"/>
  <c r="DW35" i="23"/>
  <c r="DW34" i="23"/>
  <c r="DW33" i="23"/>
  <c r="DW32" i="23"/>
  <c r="DW31" i="23"/>
  <c r="DW30" i="23"/>
  <c r="DW29" i="23"/>
  <c r="DW28" i="23"/>
  <c r="DW27" i="23"/>
  <c r="DW26" i="23"/>
  <c r="DW25" i="23"/>
  <c r="DW24" i="23"/>
  <c r="DW23" i="23"/>
  <c r="DW22" i="23"/>
  <c r="DW21" i="23"/>
  <c r="DW20" i="23"/>
  <c r="DW19" i="23"/>
  <c r="DW18" i="23"/>
  <c r="DW17" i="23"/>
  <c r="DW16" i="23"/>
  <c r="DW15" i="23"/>
  <c r="DW14" i="23"/>
  <c r="DW13" i="23"/>
  <c r="DW12" i="23"/>
  <c r="DW11" i="23"/>
  <c r="DV60" i="21"/>
  <c r="DV59" i="21"/>
  <c r="DV58" i="21"/>
  <c r="DV57" i="21"/>
  <c r="DV56" i="21"/>
  <c r="DV55" i="21"/>
  <c r="DV54" i="21"/>
  <c r="DV53" i="21"/>
  <c r="DV52" i="21"/>
  <c r="DV51" i="21"/>
  <c r="DV50" i="21"/>
  <c r="DV49" i="21"/>
  <c r="DV48" i="21"/>
  <c r="DV47" i="21"/>
  <c r="DV46" i="21"/>
  <c r="DV45" i="21"/>
  <c r="DV44" i="21"/>
  <c r="DV43" i="21"/>
  <c r="DV42" i="21"/>
  <c r="DV41" i="21"/>
  <c r="DV40" i="21"/>
  <c r="DV39" i="21"/>
  <c r="DV38" i="21"/>
  <c r="DV37" i="21"/>
  <c r="DV36" i="21"/>
  <c r="DV35" i="21"/>
  <c r="DV34" i="21"/>
  <c r="DV33" i="21"/>
  <c r="DV32" i="21"/>
  <c r="DV31" i="21"/>
  <c r="DV30" i="21"/>
  <c r="DV29" i="21"/>
  <c r="DV28" i="21"/>
  <c r="DV27" i="21"/>
  <c r="DV26" i="21"/>
  <c r="DV25" i="21"/>
  <c r="DV24" i="21"/>
  <c r="DV23" i="21"/>
  <c r="DV22" i="21"/>
  <c r="DV21" i="21"/>
  <c r="DV20" i="21"/>
  <c r="DV19" i="21"/>
  <c r="DV18" i="21"/>
  <c r="DV17" i="21"/>
  <c r="DV16" i="21"/>
  <c r="DV15" i="21"/>
  <c r="DV14" i="21"/>
  <c r="DV13" i="21"/>
  <c r="DV12" i="21"/>
  <c r="DV11" i="21"/>
  <c r="DV60" i="24"/>
  <c r="DV59" i="24"/>
  <c r="DV58" i="24"/>
  <c r="DV57" i="24"/>
  <c r="DV56" i="24"/>
  <c r="DV55" i="24"/>
  <c r="DV54" i="24"/>
  <c r="DV53" i="24"/>
  <c r="DV52" i="24"/>
  <c r="DV51" i="24"/>
  <c r="DV50" i="24"/>
  <c r="DV49" i="24"/>
  <c r="DV48" i="24"/>
  <c r="DV47" i="24"/>
  <c r="DV46" i="24"/>
  <c r="DV45" i="24"/>
  <c r="DV44" i="24"/>
  <c r="DV43" i="24"/>
  <c r="DV42" i="24"/>
  <c r="DV41" i="24"/>
  <c r="DV40" i="24"/>
  <c r="DV39" i="24"/>
  <c r="DV38" i="24"/>
  <c r="DV37" i="24"/>
  <c r="DV36" i="24"/>
  <c r="DV35" i="24"/>
  <c r="DV34" i="24"/>
  <c r="DV33" i="24"/>
  <c r="DV32" i="24"/>
  <c r="DV31" i="24"/>
  <c r="DV30" i="24"/>
  <c r="DV29" i="24"/>
  <c r="DV28" i="24"/>
  <c r="DV27" i="24"/>
  <c r="DV26" i="24"/>
  <c r="DV25" i="24"/>
  <c r="DV24" i="24"/>
  <c r="DV23" i="24"/>
  <c r="DV22" i="24"/>
  <c r="DV21" i="24"/>
  <c r="DV20" i="24"/>
  <c r="DV19" i="24"/>
  <c r="DV18" i="24"/>
  <c r="DV17" i="24"/>
  <c r="DV16" i="24"/>
  <c r="DV15" i="24"/>
  <c r="DV14" i="24"/>
  <c r="DV13" i="24"/>
  <c r="DV12" i="24"/>
  <c r="DV11" i="24"/>
  <c r="DV60" i="25"/>
  <c r="DV59" i="25"/>
  <c r="DV58" i="25"/>
  <c r="DV57" i="25"/>
  <c r="DV56" i="25"/>
  <c r="DV55" i="25"/>
  <c r="DV54" i="25"/>
  <c r="DV53" i="25"/>
  <c r="DV52" i="25"/>
  <c r="DV51" i="25"/>
  <c r="DV50" i="25"/>
  <c r="DV49" i="25"/>
  <c r="DV48" i="25"/>
  <c r="DV47" i="25"/>
  <c r="DV46" i="25"/>
  <c r="DV45" i="25"/>
  <c r="DV44" i="25"/>
  <c r="DV43" i="25"/>
  <c r="DV42" i="25"/>
  <c r="DV41" i="25"/>
  <c r="DV40" i="25"/>
  <c r="DV39" i="25"/>
  <c r="DV38" i="25"/>
  <c r="DV37" i="25"/>
  <c r="DV36" i="25"/>
  <c r="DV35" i="25"/>
  <c r="DV34" i="25"/>
  <c r="DV33" i="25"/>
  <c r="DV32" i="25"/>
  <c r="DV31" i="25"/>
  <c r="DV30" i="25"/>
  <c r="DV29" i="25"/>
  <c r="DV28" i="25"/>
  <c r="DV27" i="25"/>
  <c r="DV26" i="25"/>
  <c r="DV25" i="25"/>
  <c r="DV24" i="25"/>
  <c r="DV23" i="25"/>
  <c r="DV22" i="25"/>
  <c r="DV21" i="25"/>
  <c r="DV20" i="25"/>
  <c r="DV19" i="25"/>
  <c r="DV18" i="25"/>
  <c r="DV17" i="25"/>
  <c r="DV16" i="25"/>
  <c r="DV15" i="25"/>
  <c r="DV14" i="25"/>
  <c r="DV13" i="25"/>
  <c r="DV12" i="25"/>
  <c r="DV11" i="25"/>
  <c r="DV60" i="23"/>
  <c r="DV59" i="23"/>
  <c r="DV58" i="23"/>
  <c r="DV57" i="23"/>
  <c r="DV56" i="23"/>
  <c r="DV55" i="23"/>
  <c r="DV54" i="23"/>
  <c r="DV53" i="23"/>
  <c r="DV52" i="23"/>
  <c r="DV51" i="23"/>
  <c r="DV50" i="23"/>
  <c r="DV49" i="23"/>
  <c r="DV48" i="23"/>
  <c r="DV47" i="23"/>
  <c r="DV46" i="23"/>
  <c r="DV45" i="23"/>
  <c r="DV44" i="23"/>
  <c r="DV43" i="23"/>
  <c r="DV42" i="23"/>
  <c r="DV41" i="23"/>
  <c r="DV40" i="23"/>
  <c r="DV39" i="23"/>
  <c r="DV38" i="23"/>
  <c r="DV37" i="23"/>
  <c r="DV36" i="23"/>
  <c r="DV35" i="23"/>
  <c r="DV34" i="23"/>
  <c r="DV33" i="23"/>
  <c r="DV32" i="23"/>
  <c r="DV31" i="23"/>
  <c r="DV30" i="23"/>
  <c r="DV29" i="23"/>
  <c r="DV28" i="23"/>
  <c r="DV27" i="23"/>
  <c r="DV26" i="23"/>
  <c r="DV25" i="23"/>
  <c r="DV24" i="23"/>
  <c r="DV23" i="23"/>
  <c r="DV22" i="23"/>
  <c r="DV21" i="23"/>
  <c r="DV20" i="23"/>
  <c r="DV19" i="23"/>
  <c r="DV18" i="23"/>
  <c r="DV17" i="23"/>
  <c r="DV16" i="23"/>
  <c r="DV15" i="23"/>
  <c r="DV14" i="23"/>
  <c r="DV13" i="23"/>
  <c r="DV12" i="23"/>
  <c r="DV11" i="23"/>
  <c r="DU60" i="21"/>
  <c r="DU59" i="21"/>
  <c r="DU58" i="21"/>
  <c r="DU57" i="21"/>
  <c r="DU56" i="21"/>
  <c r="DU55" i="21"/>
  <c r="DU54" i="21"/>
  <c r="DU53" i="21"/>
  <c r="DU52" i="21"/>
  <c r="DU51" i="21"/>
  <c r="DU50" i="21"/>
  <c r="DU49" i="21"/>
  <c r="DU48" i="21"/>
  <c r="DU47" i="21"/>
  <c r="DU46" i="21"/>
  <c r="DU45" i="21"/>
  <c r="DU44" i="21"/>
  <c r="DU43" i="21"/>
  <c r="DU42" i="21"/>
  <c r="DU41" i="21"/>
  <c r="DU40" i="21"/>
  <c r="DU39" i="21"/>
  <c r="DU38" i="21"/>
  <c r="DU37" i="21"/>
  <c r="DU36" i="21"/>
  <c r="DU35" i="21"/>
  <c r="DU34" i="21"/>
  <c r="DU33" i="21"/>
  <c r="DU32" i="21"/>
  <c r="DU31" i="21"/>
  <c r="DU30" i="21"/>
  <c r="DU29" i="21"/>
  <c r="DU28" i="21"/>
  <c r="DU27" i="21"/>
  <c r="DU26" i="21"/>
  <c r="DU25" i="21"/>
  <c r="DU24" i="21"/>
  <c r="DU23" i="21"/>
  <c r="DU22" i="21"/>
  <c r="DU21" i="21"/>
  <c r="DU20" i="21"/>
  <c r="DU19" i="21"/>
  <c r="DU18" i="21"/>
  <c r="DU17" i="21"/>
  <c r="DU16" i="21"/>
  <c r="DU15" i="21"/>
  <c r="DU14" i="21"/>
  <c r="DU13" i="21"/>
  <c r="DU12" i="21"/>
  <c r="DU11" i="21"/>
  <c r="DU60" i="24"/>
  <c r="DU59" i="24"/>
  <c r="DU58" i="24"/>
  <c r="DU57" i="24"/>
  <c r="DU56" i="24"/>
  <c r="DU55" i="24"/>
  <c r="DU54" i="24"/>
  <c r="DU53" i="24"/>
  <c r="DU52" i="24"/>
  <c r="DU51" i="24"/>
  <c r="DU50" i="24"/>
  <c r="DU49" i="24"/>
  <c r="DU48" i="24"/>
  <c r="DU47" i="24"/>
  <c r="DU46" i="24"/>
  <c r="DU45" i="24"/>
  <c r="DU44" i="24"/>
  <c r="DU43" i="24"/>
  <c r="DU42" i="24"/>
  <c r="DU41" i="24"/>
  <c r="DU40" i="24"/>
  <c r="DU39" i="24"/>
  <c r="DU38" i="24"/>
  <c r="DU37" i="24"/>
  <c r="DU36" i="24"/>
  <c r="DU35" i="24"/>
  <c r="DU34" i="24"/>
  <c r="DU33" i="24"/>
  <c r="DU32" i="24"/>
  <c r="DU31" i="24"/>
  <c r="DU30" i="24"/>
  <c r="DU29" i="24"/>
  <c r="DU28" i="24"/>
  <c r="DU27" i="24"/>
  <c r="DU26" i="24"/>
  <c r="DU25" i="24"/>
  <c r="DU24" i="24"/>
  <c r="DU23" i="24"/>
  <c r="DU22" i="24"/>
  <c r="DU21" i="24"/>
  <c r="DU20" i="24"/>
  <c r="DU19" i="24"/>
  <c r="DU18" i="24"/>
  <c r="DU17" i="24"/>
  <c r="DU16" i="24"/>
  <c r="DU15" i="24"/>
  <c r="DU14" i="24"/>
  <c r="DU13" i="24"/>
  <c r="DU12" i="24"/>
  <c r="DU11" i="24"/>
  <c r="DU60" i="25"/>
  <c r="DU59" i="25"/>
  <c r="DU58" i="25"/>
  <c r="DU57" i="25"/>
  <c r="DU56" i="25"/>
  <c r="DU55" i="25"/>
  <c r="DU54" i="25"/>
  <c r="DU53" i="25"/>
  <c r="DU52" i="25"/>
  <c r="DU51" i="25"/>
  <c r="DU50" i="25"/>
  <c r="DU49" i="25"/>
  <c r="DU48" i="25"/>
  <c r="DU47" i="25"/>
  <c r="DU46" i="25"/>
  <c r="DU45" i="25"/>
  <c r="DU44" i="25"/>
  <c r="DU43" i="25"/>
  <c r="DU42" i="25"/>
  <c r="DU41" i="25"/>
  <c r="DU40" i="25"/>
  <c r="DU39" i="25"/>
  <c r="DU38" i="25"/>
  <c r="DU37" i="25"/>
  <c r="DU36" i="25"/>
  <c r="DU35" i="25"/>
  <c r="DU34" i="25"/>
  <c r="DU33" i="25"/>
  <c r="DU32" i="25"/>
  <c r="DU31" i="25"/>
  <c r="DU30" i="25"/>
  <c r="DU29" i="25"/>
  <c r="DU28" i="25"/>
  <c r="DU27" i="25"/>
  <c r="DU26" i="25"/>
  <c r="DU25" i="25"/>
  <c r="DU24" i="25"/>
  <c r="DU23" i="25"/>
  <c r="DU22" i="25"/>
  <c r="DU21" i="25"/>
  <c r="DU20" i="25"/>
  <c r="DU19" i="25"/>
  <c r="DU18" i="25"/>
  <c r="DU17" i="25"/>
  <c r="DU16" i="25"/>
  <c r="DU15" i="25"/>
  <c r="DU14" i="25"/>
  <c r="DU13" i="25"/>
  <c r="DU12" i="25"/>
  <c r="DU11" i="25"/>
  <c r="DU60" i="23"/>
  <c r="DU59" i="23"/>
  <c r="DU58" i="23"/>
  <c r="DU57" i="23"/>
  <c r="DU56" i="23"/>
  <c r="DU55" i="23"/>
  <c r="DU54" i="23"/>
  <c r="DU53" i="23"/>
  <c r="DU52" i="23"/>
  <c r="DU51" i="23"/>
  <c r="DU50" i="23"/>
  <c r="DU49" i="23"/>
  <c r="DU48" i="23"/>
  <c r="DU47" i="23"/>
  <c r="DU46" i="23"/>
  <c r="DU45" i="23"/>
  <c r="DU44" i="23"/>
  <c r="DU43" i="23"/>
  <c r="DU42" i="23"/>
  <c r="DU41" i="23"/>
  <c r="DU40" i="23"/>
  <c r="DU39" i="23"/>
  <c r="DU38" i="23"/>
  <c r="DU37" i="23"/>
  <c r="DU36" i="23"/>
  <c r="DU35" i="23"/>
  <c r="DU34" i="23"/>
  <c r="DU33" i="23"/>
  <c r="DU32" i="23"/>
  <c r="DU31" i="23"/>
  <c r="DU30" i="23"/>
  <c r="DU29" i="23"/>
  <c r="DU28" i="23"/>
  <c r="DU27" i="23"/>
  <c r="DU26" i="23"/>
  <c r="DU25" i="23"/>
  <c r="DU24" i="23"/>
  <c r="DU23" i="23"/>
  <c r="DU22" i="23"/>
  <c r="DU21" i="23"/>
  <c r="DU20" i="23"/>
  <c r="DU19" i="23"/>
  <c r="DU18" i="23"/>
  <c r="DU17" i="23"/>
  <c r="DU16" i="23"/>
  <c r="DU15" i="23"/>
  <c r="DU14" i="23"/>
  <c r="DU13" i="23"/>
  <c r="DU12" i="23"/>
  <c r="DU11" i="23"/>
  <c r="DT60" i="21"/>
  <c r="DT59" i="21"/>
  <c r="DT58" i="21"/>
  <c r="DT57" i="21"/>
  <c r="DT56" i="21"/>
  <c r="DT55" i="21"/>
  <c r="DT54" i="21"/>
  <c r="DT53" i="21"/>
  <c r="DT52" i="21"/>
  <c r="DT51" i="21"/>
  <c r="DT50" i="21"/>
  <c r="DT49" i="21"/>
  <c r="DT48" i="21"/>
  <c r="DT47" i="21"/>
  <c r="DT46" i="21"/>
  <c r="DT45" i="21"/>
  <c r="DT44" i="21"/>
  <c r="DT43" i="21"/>
  <c r="DT42" i="21"/>
  <c r="DT41" i="21"/>
  <c r="DT40" i="21"/>
  <c r="DT39" i="21"/>
  <c r="DT38" i="21"/>
  <c r="DT37" i="21"/>
  <c r="DT36" i="21"/>
  <c r="DT35" i="21"/>
  <c r="DT34" i="21"/>
  <c r="DT33" i="21"/>
  <c r="DT32" i="21"/>
  <c r="DT31" i="21"/>
  <c r="DT30" i="21"/>
  <c r="DT29" i="21"/>
  <c r="DT28" i="21"/>
  <c r="DT27" i="21"/>
  <c r="DT26" i="21"/>
  <c r="DT25" i="21"/>
  <c r="DT24" i="21"/>
  <c r="DT23" i="21"/>
  <c r="DT22" i="21"/>
  <c r="DT21" i="21"/>
  <c r="DT20" i="21"/>
  <c r="DT19" i="21"/>
  <c r="DT18" i="21"/>
  <c r="DT17" i="21"/>
  <c r="DT16" i="21"/>
  <c r="DT15" i="21"/>
  <c r="DT14" i="21"/>
  <c r="DT13" i="21"/>
  <c r="DT12" i="21"/>
  <c r="DT11" i="21"/>
  <c r="DT60" i="24"/>
  <c r="DT59" i="24"/>
  <c r="DT58" i="24"/>
  <c r="DT57" i="24"/>
  <c r="DT56" i="24"/>
  <c r="DT55" i="24"/>
  <c r="DT54" i="24"/>
  <c r="DT53" i="24"/>
  <c r="DT52" i="24"/>
  <c r="DT51" i="24"/>
  <c r="DT50" i="24"/>
  <c r="DT49" i="24"/>
  <c r="DT48" i="24"/>
  <c r="DT47" i="24"/>
  <c r="DT46" i="24"/>
  <c r="DT45" i="24"/>
  <c r="DT44" i="24"/>
  <c r="DT43" i="24"/>
  <c r="DT42" i="24"/>
  <c r="DT41" i="24"/>
  <c r="DT40" i="24"/>
  <c r="DT39" i="24"/>
  <c r="DT38" i="24"/>
  <c r="DT37" i="24"/>
  <c r="DT36" i="24"/>
  <c r="DT35" i="24"/>
  <c r="DT34" i="24"/>
  <c r="DT33" i="24"/>
  <c r="DT32" i="24"/>
  <c r="DT31" i="24"/>
  <c r="DT30" i="24"/>
  <c r="DT29" i="24"/>
  <c r="DT28" i="24"/>
  <c r="DT27" i="24"/>
  <c r="DT26" i="24"/>
  <c r="DT25" i="24"/>
  <c r="DT24" i="24"/>
  <c r="DT23" i="24"/>
  <c r="DT22" i="24"/>
  <c r="DT21" i="24"/>
  <c r="DT20" i="24"/>
  <c r="DT19" i="24"/>
  <c r="DT18" i="24"/>
  <c r="DT17" i="24"/>
  <c r="DT16" i="24"/>
  <c r="DT15" i="24"/>
  <c r="DT14" i="24"/>
  <c r="DT13" i="24"/>
  <c r="DT12" i="24"/>
  <c r="DT11" i="24"/>
  <c r="DT60" i="25"/>
  <c r="DT59" i="25"/>
  <c r="DT58" i="25"/>
  <c r="DT57" i="25"/>
  <c r="DT56" i="25"/>
  <c r="DT55" i="25"/>
  <c r="DT54" i="25"/>
  <c r="DT53" i="25"/>
  <c r="DT52" i="25"/>
  <c r="DT51" i="25"/>
  <c r="DT50" i="25"/>
  <c r="DT49" i="25"/>
  <c r="DT48" i="25"/>
  <c r="DT47" i="25"/>
  <c r="DT46" i="25"/>
  <c r="DT45" i="25"/>
  <c r="DT44" i="25"/>
  <c r="DT43" i="25"/>
  <c r="DT42" i="25"/>
  <c r="DT41" i="25"/>
  <c r="DT40" i="25"/>
  <c r="DT39" i="25"/>
  <c r="DT38" i="25"/>
  <c r="DT37" i="25"/>
  <c r="DT36" i="25"/>
  <c r="DT35" i="25"/>
  <c r="DT34" i="25"/>
  <c r="DT33" i="25"/>
  <c r="DT32" i="25"/>
  <c r="DT31" i="25"/>
  <c r="DT30" i="25"/>
  <c r="DT29" i="25"/>
  <c r="DT28" i="25"/>
  <c r="DT27" i="25"/>
  <c r="DT26" i="25"/>
  <c r="DT25" i="25"/>
  <c r="DT24" i="25"/>
  <c r="DT23" i="25"/>
  <c r="DT22" i="25"/>
  <c r="DT21" i="25"/>
  <c r="DT20" i="25"/>
  <c r="DT19" i="25"/>
  <c r="DT18" i="25"/>
  <c r="DT17" i="25"/>
  <c r="DT16" i="25"/>
  <c r="DT15" i="25"/>
  <c r="DT14" i="25"/>
  <c r="DT13" i="25"/>
  <c r="DT12" i="25"/>
  <c r="DT11" i="25"/>
  <c r="DT60" i="23"/>
  <c r="DT59" i="23"/>
  <c r="DT58" i="23"/>
  <c r="DT57" i="23"/>
  <c r="DT56" i="23"/>
  <c r="DT55" i="23"/>
  <c r="DT54" i="23"/>
  <c r="DT53" i="23"/>
  <c r="DT52" i="23"/>
  <c r="DT51" i="23"/>
  <c r="DT50" i="23"/>
  <c r="DT49" i="23"/>
  <c r="DT48" i="23"/>
  <c r="DT47" i="23"/>
  <c r="DT46" i="23"/>
  <c r="DT45" i="23"/>
  <c r="DT44" i="23"/>
  <c r="DT43" i="23"/>
  <c r="DT42" i="23"/>
  <c r="DT41" i="23"/>
  <c r="DT40" i="23"/>
  <c r="DT39" i="23"/>
  <c r="DT38" i="23"/>
  <c r="DT37" i="23"/>
  <c r="DT36" i="23"/>
  <c r="DT35" i="23"/>
  <c r="DT34" i="23"/>
  <c r="DT33" i="23"/>
  <c r="DT32" i="23"/>
  <c r="DT31" i="23"/>
  <c r="DT30" i="23"/>
  <c r="DT29" i="23"/>
  <c r="DT28" i="23"/>
  <c r="DT27" i="23"/>
  <c r="DT26" i="23"/>
  <c r="DT25" i="23"/>
  <c r="DT24" i="23"/>
  <c r="DT23" i="23"/>
  <c r="DT22" i="23"/>
  <c r="DT21" i="23"/>
  <c r="DT20" i="23"/>
  <c r="DT19" i="23"/>
  <c r="DT18" i="23"/>
  <c r="DT17" i="23"/>
  <c r="DT16" i="23"/>
  <c r="DT15" i="23"/>
  <c r="DT14" i="23"/>
  <c r="DT13" i="23"/>
  <c r="DT12" i="23"/>
  <c r="DT11" i="23"/>
  <c r="DS60" i="21"/>
  <c r="DS59" i="21"/>
  <c r="DS58" i="21"/>
  <c r="DS57" i="21"/>
  <c r="DS56" i="21"/>
  <c r="DS55" i="21"/>
  <c r="DS54" i="21"/>
  <c r="DS53" i="21"/>
  <c r="DS52" i="21"/>
  <c r="DS51" i="21"/>
  <c r="DS50" i="21"/>
  <c r="DS49" i="21"/>
  <c r="DS48" i="21"/>
  <c r="DS47" i="21"/>
  <c r="DS46" i="21"/>
  <c r="DS45" i="21"/>
  <c r="DS44" i="21"/>
  <c r="DS43" i="21"/>
  <c r="DS42" i="21"/>
  <c r="DS41" i="21"/>
  <c r="DS40" i="21"/>
  <c r="DS39" i="21"/>
  <c r="DS38" i="21"/>
  <c r="DS37" i="21"/>
  <c r="DS36" i="21"/>
  <c r="DS35" i="21"/>
  <c r="DS34" i="21"/>
  <c r="DS33" i="21"/>
  <c r="DS32" i="21"/>
  <c r="DS31" i="21"/>
  <c r="DS30" i="21"/>
  <c r="DS29" i="21"/>
  <c r="DS28" i="21"/>
  <c r="DS27" i="21"/>
  <c r="DS26" i="21"/>
  <c r="DS25" i="21"/>
  <c r="DS24" i="21"/>
  <c r="DS23" i="21"/>
  <c r="DS22" i="21"/>
  <c r="DS21" i="21"/>
  <c r="DS20" i="21"/>
  <c r="DS19" i="21"/>
  <c r="DS18" i="21"/>
  <c r="DS17" i="21"/>
  <c r="DS16" i="21"/>
  <c r="DS15" i="21"/>
  <c r="DS14" i="21"/>
  <c r="DS13" i="21"/>
  <c r="DS12" i="21"/>
  <c r="DS11" i="21"/>
  <c r="DS60" i="24"/>
  <c r="DS59" i="24"/>
  <c r="DS58" i="24"/>
  <c r="DS57" i="24"/>
  <c r="DS56" i="24"/>
  <c r="DS55" i="24"/>
  <c r="DS54" i="24"/>
  <c r="DS53" i="24"/>
  <c r="DS52" i="24"/>
  <c r="DS51" i="24"/>
  <c r="DS50" i="24"/>
  <c r="DS49" i="24"/>
  <c r="DS48" i="24"/>
  <c r="DS47" i="24"/>
  <c r="DS46" i="24"/>
  <c r="DS45" i="24"/>
  <c r="DS44" i="24"/>
  <c r="DS43" i="24"/>
  <c r="DS42" i="24"/>
  <c r="DS41" i="24"/>
  <c r="DS40" i="24"/>
  <c r="DS39" i="24"/>
  <c r="DS38" i="24"/>
  <c r="DS37" i="24"/>
  <c r="DS36" i="24"/>
  <c r="DS35" i="24"/>
  <c r="DS34" i="24"/>
  <c r="DS33" i="24"/>
  <c r="DS32" i="24"/>
  <c r="DS31" i="24"/>
  <c r="DS30" i="24"/>
  <c r="DS29" i="24"/>
  <c r="DS28" i="24"/>
  <c r="DS27" i="24"/>
  <c r="DS26" i="24"/>
  <c r="DS25" i="24"/>
  <c r="DS24" i="24"/>
  <c r="DS23" i="24"/>
  <c r="DS22" i="24"/>
  <c r="DS21" i="24"/>
  <c r="DS20" i="24"/>
  <c r="DS19" i="24"/>
  <c r="DS18" i="24"/>
  <c r="DS17" i="24"/>
  <c r="DS16" i="24"/>
  <c r="DS15" i="24"/>
  <c r="DS14" i="24"/>
  <c r="DS13" i="24"/>
  <c r="DS12" i="24"/>
  <c r="DS11" i="24"/>
  <c r="DS60" i="25"/>
  <c r="DS59" i="25"/>
  <c r="DS58" i="25"/>
  <c r="DS57" i="25"/>
  <c r="DS56" i="25"/>
  <c r="DS55" i="25"/>
  <c r="DS54" i="25"/>
  <c r="DS53" i="25"/>
  <c r="DS52" i="25"/>
  <c r="DS51" i="25"/>
  <c r="DS50" i="25"/>
  <c r="DS49" i="25"/>
  <c r="DS48" i="25"/>
  <c r="DS47" i="25"/>
  <c r="DS46" i="25"/>
  <c r="DS45" i="25"/>
  <c r="DS44" i="25"/>
  <c r="DS43" i="25"/>
  <c r="DS42" i="25"/>
  <c r="DS41" i="25"/>
  <c r="DS40" i="25"/>
  <c r="DS39" i="25"/>
  <c r="DS38" i="25"/>
  <c r="DS37" i="25"/>
  <c r="DS36" i="25"/>
  <c r="DS35" i="25"/>
  <c r="DS34" i="25"/>
  <c r="DS33" i="25"/>
  <c r="DS32" i="25"/>
  <c r="DS31" i="25"/>
  <c r="DS30" i="25"/>
  <c r="DS29" i="25"/>
  <c r="DS28" i="25"/>
  <c r="DS27" i="25"/>
  <c r="DS26" i="25"/>
  <c r="DS25" i="25"/>
  <c r="DS24" i="25"/>
  <c r="DS23" i="25"/>
  <c r="DS22" i="25"/>
  <c r="DS21" i="25"/>
  <c r="DS20" i="25"/>
  <c r="DS19" i="25"/>
  <c r="DS18" i="25"/>
  <c r="DS17" i="25"/>
  <c r="DS16" i="25"/>
  <c r="DS15" i="25"/>
  <c r="DS14" i="25"/>
  <c r="DS13" i="25"/>
  <c r="DS12" i="25"/>
  <c r="DS11" i="25"/>
  <c r="DS60" i="23"/>
  <c r="DS59" i="23"/>
  <c r="DS58" i="23"/>
  <c r="DS57" i="23"/>
  <c r="DS56" i="23"/>
  <c r="DS55" i="23"/>
  <c r="DS54" i="23"/>
  <c r="DS53" i="23"/>
  <c r="DS52" i="23"/>
  <c r="DS51" i="23"/>
  <c r="DS50" i="23"/>
  <c r="DS49" i="23"/>
  <c r="DS48" i="23"/>
  <c r="DS47" i="23"/>
  <c r="DS46" i="23"/>
  <c r="DS45" i="23"/>
  <c r="DS44" i="23"/>
  <c r="DS43" i="23"/>
  <c r="DS42" i="23"/>
  <c r="DS41" i="23"/>
  <c r="DS40" i="23"/>
  <c r="DS39" i="23"/>
  <c r="DS38" i="23"/>
  <c r="DS37" i="23"/>
  <c r="DS36" i="23"/>
  <c r="DS35" i="23"/>
  <c r="DS34" i="23"/>
  <c r="DS33" i="23"/>
  <c r="DS32" i="23"/>
  <c r="DS31" i="23"/>
  <c r="DS30" i="23"/>
  <c r="DS29" i="23"/>
  <c r="DS28" i="23"/>
  <c r="DS27" i="23"/>
  <c r="DS26" i="23"/>
  <c r="DS25" i="23"/>
  <c r="DS24" i="23"/>
  <c r="DS23" i="23"/>
  <c r="DS22" i="23"/>
  <c r="DS21" i="23"/>
  <c r="DS20" i="23"/>
  <c r="DS19" i="23"/>
  <c r="DS18" i="23"/>
  <c r="DS17" i="23"/>
  <c r="DS16" i="23"/>
  <c r="DS15" i="23"/>
  <c r="DS14" i="23"/>
  <c r="DS13" i="23"/>
  <c r="DS12" i="23"/>
  <c r="DS11" i="23"/>
  <c r="DR60" i="21"/>
  <c r="DR59" i="21"/>
  <c r="DR58" i="21"/>
  <c r="DR57" i="21"/>
  <c r="DR56" i="21"/>
  <c r="DR55" i="21"/>
  <c r="DR54" i="21"/>
  <c r="DR53" i="21"/>
  <c r="DR52" i="21"/>
  <c r="DR51" i="21"/>
  <c r="DR50" i="21"/>
  <c r="DR49" i="21"/>
  <c r="DR48" i="21"/>
  <c r="DR47" i="21"/>
  <c r="DR46" i="21"/>
  <c r="DR45" i="21"/>
  <c r="DR44" i="21"/>
  <c r="DR43" i="21"/>
  <c r="DR42" i="21"/>
  <c r="DR41" i="21"/>
  <c r="DR40" i="21"/>
  <c r="DR39" i="21"/>
  <c r="DR38" i="21"/>
  <c r="DR37" i="21"/>
  <c r="DR36" i="21"/>
  <c r="DR35" i="21"/>
  <c r="DR34" i="21"/>
  <c r="DR33" i="21"/>
  <c r="DR32" i="21"/>
  <c r="DR31" i="21"/>
  <c r="DR30" i="21"/>
  <c r="DR29" i="21"/>
  <c r="DR28" i="21"/>
  <c r="DR27" i="21"/>
  <c r="DR26" i="21"/>
  <c r="DR25" i="21"/>
  <c r="DR24" i="21"/>
  <c r="DR23" i="21"/>
  <c r="DR22" i="21"/>
  <c r="DR21" i="21"/>
  <c r="DR20" i="21"/>
  <c r="DR19" i="21"/>
  <c r="DR18" i="21"/>
  <c r="DR17" i="21"/>
  <c r="DR16" i="21"/>
  <c r="DR15" i="21"/>
  <c r="DR14" i="21"/>
  <c r="DR13" i="21"/>
  <c r="DR12" i="21"/>
  <c r="DR11" i="21"/>
  <c r="DR60" i="24"/>
  <c r="DR59" i="24"/>
  <c r="DR58" i="24"/>
  <c r="DR57" i="24"/>
  <c r="DR56" i="24"/>
  <c r="DR55" i="24"/>
  <c r="DR54" i="24"/>
  <c r="DR53" i="24"/>
  <c r="DR52" i="24"/>
  <c r="DR51" i="24"/>
  <c r="DR50" i="24"/>
  <c r="DR49" i="24"/>
  <c r="DR48" i="24"/>
  <c r="DR47" i="24"/>
  <c r="DR46" i="24"/>
  <c r="DR45" i="24"/>
  <c r="DR44" i="24"/>
  <c r="DR43" i="24"/>
  <c r="DR42" i="24"/>
  <c r="DR41" i="24"/>
  <c r="DR40" i="24"/>
  <c r="DR39" i="24"/>
  <c r="DR38" i="24"/>
  <c r="DR37" i="24"/>
  <c r="DR36" i="24"/>
  <c r="DR35" i="24"/>
  <c r="DR34" i="24"/>
  <c r="DR33" i="24"/>
  <c r="DR32" i="24"/>
  <c r="DR31" i="24"/>
  <c r="DR30" i="24"/>
  <c r="DR29" i="24"/>
  <c r="DR28" i="24"/>
  <c r="DR27" i="24"/>
  <c r="DR26" i="24"/>
  <c r="DR25" i="24"/>
  <c r="DR24" i="24"/>
  <c r="DR23" i="24"/>
  <c r="DR22" i="24"/>
  <c r="DR21" i="24"/>
  <c r="DR20" i="24"/>
  <c r="DR19" i="24"/>
  <c r="DR18" i="24"/>
  <c r="DR17" i="24"/>
  <c r="DR16" i="24"/>
  <c r="DR15" i="24"/>
  <c r="DR14" i="24"/>
  <c r="DR13" i="24"/>
  <c r="DR12" i="24"/>
  <c r="DR11" i="24"/>
  <c r="DR60" i="25"/>
  <c r="DR59" i="25"/>
  <c r="DR58" i="25"/>
  <c r="DR57" i="25"/>
  <c r="DR56" i="25"/>
  <c r="DR55" i="25"/>
  <c r="DR54" i="25"/>
  <c r="DR53" i="25"/>
  <c r="DR52" i="25"/>
  <c r="DR51" i="25"/>
  <c r="DR50" i="25"/>
  <c r="DR49" i="25"/>
  <c r="DR48" i="25"/>
  <c r="DR47" i="25"/>
  <c r="DR46" i="25"/>
  <c r="DR45" i="25"/>
  <c r="DR44" i="25"/>
  <c r="DR43" i="25"/>
  <c r="DR42" i="25"/>
  <c r="DR41" i="25"/>
  <c r="DR40" i="25"/>
  <c r="DR39" i="25"/>
  <c r="DR38" i="25"/>
  <c r="DR37" i="25"/>
  <c r="DR36" i="25"/>
  <c r="DR35" i="25"/>
  <c r="DR34" i="25"/>
  <c r="DR33" i="25"/>
  <c r="DR32" i="25"/>
  <c r="DR31" i="25"/>
  <c r="DR30" i="25"/>
  <c r="DR29" i="25"/>
  <c r="DR28" i="25"/>
  <c r="DR27" i="25"/>
  <c r="DR26" i="25"/>
  <c r="DR25" i="25"/>
  <c r="DR24" i="25"/>
  <c r="DR23" i="25"/>
  <c r="DR22" i="25"/>
  <c r="DR21" i="25"/>
  <c r="DR20" i="25"/>
  <c r="DR19" i="25"/>
  <c r="DR18" i="25"/>
  <c r="DR17" i="25"/>
  <c r="DR16" i="25"/>
  <c r="DR15" i="25"/>
  <c r="DR14" i="25"/>
  <c r="DR13" i="25"/>
  <c r="DR12" i="25"/>
  <c r="DR11" i="25"/>
  <c r="DR60" i="23"/>
  <c r="DR59" i="23"/>
  <c r="DR58" i="23"/>
  <c r="DR57" i="23"/>
  <c r="DR56" i="23"/>
  <c r="DR55" i="23"/>
  <c r="DR54" i="23"/>
  <c r="DR53" i="23"/>
  <c r="DR52" i="23"/>
  <c r="DR51" i="23"/>
  <c r="DR50" i="23"/>
  <c r="DR49" i="23"/>
  <c r="DR48" i="23"/>
  <c r="DR47" i="23"/>
  <c r="DR46" i="23"/>
  <c r="DR45" i="23"/>
  <c r="DR44" i="23"/>
  <c r="DR43" i="23"/>
  <c r="DR42" i="23"/>
  <c r="DR41" i="23"/>
  <c r="DR40" i="23"/>
  <c r="DR39" i="23"/>
  <c r="DR38" i="23"/>
  <c r="DR37" i="23"/>
  <c r="DR36" i="23"/>
  <c r="DR35" i="23"/>
  <c r="DR34" i="23"/>
  <c r="DR33" i="23"/>
  <c r="DR32" i="23"/>
  <c r="DR31" i="23"/>
  <c r="DR30" i="23"/>
  <c r="DR29" i="23"/>
  <c r="DR28" i="23"/>
  <c r="DR27" i="23"/>
  <c r="DR26" i="23"/>
  <c r="DR25" i="23"/>
  <c r="DR24" i="23"/>
  <c r="DR23" i="23"/>
  <c r="DR22" i="23"/>
  <c r="DR21" i="23"/>
  <c r="DR20" i="23"/>
  <c r="DR19" i="23"/>
  <c r="DR18" i="23"/>
  <c r="DR17" i="23"/>
  <c r="DR16" i="23"/>
  <c r="DR15" i="23"/>
  <c r="DR14" i="23"/>
  <c r="DR13" i="23"/>
  <c r="DR12" i="23"/>
  <c r="DR11" i="23"/>
  <c r="DQ60" i="21"/>
  <c r="DQ59" i="21"/>
  <c r="DQ58" i="21"/>
  <c r="DQ57" i="21"/>
  <c r="DQ56" i="21"/>
  <c r="DQ55" i="21"/>
  <c r="DQ54" i="21"/>
  <c r="DQ53" i="21"/>
  <c r="DQ52" i="21"/>
  <c r="DQ51" i="21"/>
  <c r="DQ50" i="21"/>
  <c r="DQ49" i="21"/>
  <c r="DQ48" i="21"/>
  <c r="DQ47" i="21"/>
  <c r="DQ46" i="21"/>
  <c r="DQ45" i="21"/>
  <c r="DQ44" i="21"/>
  <c r="DQ43" i="21"/>
  <c r="DQ42" i="21"/>
  <c r="DQ41" i="21"/>
  <c r="DQ40" i="21"/>
  <c r="DQ39" i="21"/>
  <c r="DQ38" i="21"/>
  <c r="DQ37" i="21"/>
  <c r="DQ36" i="21"/>
  <c r="DQ35" i="21"/>
  <c r="DQ34" i="21"/>
  <c r="DQ33" i="21"/>
  <c r="DQ32" i="21"/>
  <c r="DQ31" i="21"/>
  <c r="DQ30" i="21"/>
  <c r="DQ29" i="21"/>
  <c r="DQ28" i="21"/>
  <c r="DQ27" i="21"/>
  <c r="DQ26" i="21"/>
  <c r="DQ25" i="21"/>
  <c r="DQ24" i="21"/>
  <c r="DQ23" i="21"/>
  <c r="DQ22" i="21"/>
  <c r="DQ21" i="21"/>
  <c r="DQ20" i="21"/>
  <c r="DQ19" i="21"/>
  <c r="DQ18" i="21"/>
  <c r="DQ17" i="21"/>
  <c r="DQ16" i="21"/>
  <c r="DQ15" i="21"/>
  <c r="DQ14" i="21"/>
  <c r="DQ13" i="21"/>
  <c r="DQ12" i="21"/>
  <c r="DQ11" i="21"/>
  <c r="DQ60" i="24"/>
  <c r="DQ59" i="24"/>
  <c r="DQ58" i="24"/>
  <c r="DQ57" i="24"/>
  <c r="DQ56" i="24"/>
  <c r="DQ55" i="24"/>
  <c r="DQ54" i="24"/>
  <c r="DQ53" i="24"/>
  <c r="DQ52" i="24"/>
  <c r="DQ51" i="24"/>
  <c r="DQ50" i="24"/>
  <c r="DQ49" i="24"/>
  <c r="DQ48" i="24"/>
  <c r="DQ47" i="24"/>
  <c r="DQ46" i="24"/>
  <c r="DQ45" i="24"/>
  <c r="DQ44" i="24"/>
  <c r="DQ43" i="24"/>
  <c r="DQ42" i="24"/>
  <c r="DQ41" i="24"/>
  <c r="DQ40" i="24"/>
  <c r="DQ39" i="24"/>
  <c r="DQ38" i="24"/>
  <c r="DQ37" i="24"/>
  <c r="DQ36" i="24"/>
  <c r="DQ35" i="24"/>
  <c r="DQ34" i="24"/>
  <c r="DQ33" i="24"/>
  <c r="DQ32" i="24"/>
  <c r="DQ31" i="24"/>
  <c r="DQ30" i="24"/>
  <c r="DQ29" i="24"/>
  <c r="DQ28" i="24"/>
  <c r="DQ27" i="24"/>
  <c r="DQ26" i="24"/>
  <c r="DQ25" i="24"/>
  <c r="DQ24" i="24"/>
  <c r="DQ23" i="24"/>
  <c r="DQ22" i="24"/>
  <c r="DQ21" i="24"/>
  <c r="DQ20" i="24"/>
  <c r="DQ19" i="24"/>
  <c r="DQ18" i="24"/>
  <c r="DQ17" i="24"/>
  <c r="DQ16" i="24"/>
  <c r="DQ15" i="24"/>
  <c r="DQ14" i="24"/>
  <c r="DQ13" i="24"/>
  <c r="DQ12" i="24"/>
  <c r="DQ11" i="24"/>
  <c r="DQ60" i="25"/>
  <c r="DQ59" i="25"/>
  <c r="DQ58" i="25"/>
  <c r="DQ57" i="25"/>
  <c r="DQ56" i="25"/>
  <c r="DQ55" i="25"/>
  <c r="DQ54" i="25"/>
  <c r="DQ53" i="25"/>
  <c r="DQ52" i="25"/>
  <c r="DQ51" i="25"/>
  <c r="DQ50" i="25"/>
  <c r="DQ49" i="25"/>
  <c r="DQ48" i="25"/>
  <c r="DQ47" i="25"/>
  <c r="DQ46" i="25"/>
  <c r="DQ45" i="25"/>
  <c r="DQ44" i="25"/>
  <c r="DQ43" i="25"/>
  <c r="DQ42" i="25"/>
  <c r="DQ41" i="25"/>
  <c r="DQ40" i="25"/>
  <c r="DQ39" i="25"/>
  <c r="DQ38" i="25"/>
  <c r="DQ37" i="25"/>
  <c r="DQ36" i="25"/>
  <c r="DQ35" i="25"/>
  <c r="DQ34" i="25"/>
  <c r="DQ33" i="25"/>
  <c r="DQ32" i="25"/>
  <c r="DQ31" i="25"/>
  <c r="DQ30" i="25"/>
  <c r="DQ29" i="25"/>
  <c r="DQ28" i="25"/>
  <c r="DQ27" i="25"/>
  <c r="DQ26" i="25"/>
  <c r="DQ25" i="25"/>
  <c r="DQ24" i="25"/>
  <c r="DQ23" i="25"/>
  <c r="DQ22" i="25"/>
  <c r="DQ21" i="25"/>
  <c r="DQ20" i="25"/>
  <c r="DQ19" i="25"/>
  <c r="DQ18" i="25"/>
  <c r="DQ17" i="25"/>
  <c r="DQ16" i="25"/>
  <c r="DQ15" i="25"/>
  <c r="DQ14" i="25"/>
  <c r="DQ13" i="25"/>
  <c r="DQ12" i="25"/>
  <c r="DQ11" i="25"/>
  <c r="DQ60" i="23"/>
  <c r="DQ59" i="23"/>
  <c r="DQ58" i="23"/>
  <c r="DQ57" i="23"/>
  <c r="DQ56" i="23"/>
  <c r="DQ55" i="23"/>
  <c r="DQ54" i="23"/>
  <c r="DQ53" i="23"/>
  <c r="DQ52" i="23"/>
  <c r="DQ51" i="23"/>
  <c r="DQ50" i="23"/>
  <c r="DQ49" i="23"/>
  <c r="DQ48" i="23"/>
  <c r="DQ47" i="23"/>
  <c r="DQ46" i="23"/>
  <c r="DQ45" i="23"/>
  <c r="DQ44" i="23"/>
  <c r="DQ43" i="23"/>
  <c r="DQ42" i="23"/>
  <c r="DQ41" i="23"/>
  <c r="DQ40" i="23"/>
  <c r="DQ39" i="23"/>
  <c r="DQ38" i="23"/>
  <c r="DQ37" i="23"/>
  <c r="DQ36" i="23"/>
  <c r="DQ35" i="23"/>
  <c r="DQ34" i="23"/>
  <c r="DQ33" i="23"/>
  <c r="DQ32" i="23"/>
  <c r="DQ31" i="23"/>
  <c r="DQ30" i="23"/>
  <c r="DQ29" i="23"/>
  <c r="DQ28" i="23"/>
  <c r="DQ27" i="23"/>
  <c r="DQ26" i="23"/>
  <c r="DQ25" i="23"/>
  <c r="DQ24" i="23"/>
  <c r="DQ23" i="23"/>
  <c r="DQ22" i="23"/>
  <c r="DQ21" i="23"/>
  <c r="DQ20" i="23"/>
  <c r="DQ19" i="23"/>
  <c r="DQ18" i="23"/>
  <c r="DQ17" i="23"/>
  <c r="DQ16" i="23"/>
  <c r="DQ15" i="23"/>
  <c r="DQ14" i="23"/>
  <c r="DQ13" i="23"/>
  <c r="DQ12" i="23"/>
  <c r="DQ11" i="23"/>
  <c r="DP12" i="21"/>
  <c r="DP13" i="21"/>
  <c r="DP14" i="21"/>
  <c r="DP15" i="21"/>
  <c r="DP16" i="21"/>
  <c r="DP17" i="21"/>
  <c r="DP18" i="21"/>
  <c r="DP19" i="21"/>
  <c r="DP20" i="21"/>
  <c r="DP21" i="21"/>
  <c r="DP22" i="21"/>
  <c r="DP23" i="21"/>
  <c r="DP24" i="21"/>
  <c r="DP25" i="21"/>
  <c r="DP26" i="21"/>
  <c r="DP27" i="21"/>
  <c r="DP28" i="21"/>
  <c r="DP29" i="21"/>
  <c r="DP30" i="21"/>
  <c r="DP31" i="21"/>
  <c r="DP32" i="21"/>
  <c r="DP33" i="21"/>
  <c r="DP34" i="21"/>
  <c r="DP35" i="21"/>
  <c r="DP36" i="21"/>
  <c r="DP37" i="21"/>
  <c r="DP38" i="21"/>
  <c r="DP39" i="21"/>
  <c r="DP40" i="21"/>
  <c r="DP41" i="21"/>
  <c r="DP42" i="21"/>
  <c r="DP43" i="21"/>
  <c r="DP44" i="21"/>
  <c r="DP45" i="21"/>
  <c r="DP46" i="21"/>
  <c r="DP47" i="21"/>
  <c r="DP48" i="21"/>
  <c r="DP49" i="21"/>
  <c r="DP50" i="21"/>
  <c r="DP51" i="21"/>
  <c r="DP52" i="21"/>
  <c r="DP53" i="21"/>
  <c r="DP54" i="21"/>
  <c r="DP55" i="21"/>
  <c r="DP56" i="21"/>
  <c r="DP57" i="21"/>
  <c r="DP58" i="21"/>
  <c r="DP59" i="21"/>
  <c r="DP60" i="21"/>
  <c r="DP12" i="24"/>
  <c r="DP13" i="24"/>
  <c r="DP14" i="24"/>
  <c r="DP15" i="24"/>
  <c r="DP16" i="24"/>
  <c r="DP17" i="24"/>
  <c r="DP18" i="24"/>
  <c r="DP19" i="24"/>
  <c r="DP20" i="24"/>
  <c r="DP21" i="24"/>
  <c r="DP22" i="24"/>
  <c r="DP23" i="24"/>
  <c r="DP24" i="24"/>
  <c r="DP25" i="24"/>
  <c r="DP26" i="24"/>
  <c r="DP27" i="24"/>
  <c r="DP28" i="24"/>
  <c r="DP29" i="24"/>
  <c r="DP30" i="24"/>
  <c r="DP31" i="24"/>
  <c r="DP32" i="24"/>
  <c r="DP33" i="24"/>
  <c r="DP34" i="24"/>
  <c r="DP35" i="24"/>
  <c r="DP36" i="24"/>
  <c r="DP37" i="24"/>
  <c r="DP38" i="24"/>
  <c r="DP39" i="24"/>
  <c r="DP40" i="24"/>
  <c r="DP41" i="24"/>
  <c r="DP42" i="24"/>
  <c r="DP43" i="24"/>
  <c r="DP44" i="24"/>
  <c r="DP45" i="24"/>
  <c r="DP46" i="24"/>
  <c r="DP47" i="24"/>
  <c r="DP48" i="24"/>
  <c r="DP49" i="24"/>
  <c r="DP50" i="24"/>
  <c r="DP51" i="24"/>
  <c r="DP52" i="24"/>
  <c r="DP53" i="24"/>
  <c r="DP54" i="24"/>
  <c r="DP55" i="24"/>
  <c r="DP56" i="24"/>
  <c r="DP57" i="24"/>
  <c r="DP58" i="24"/>
  <c r="DP59" i="24"/>
  <c r="DP60" i="24"/>
  <c r="DP12" i="25"/>
  <c r="DP13" i="25"/>
  <c r="DP14" i="25"/>
  <c r="DP15" i="25"/>
  <c r="DP16" i="25"/>
  <c r="DP17" i="25"/>
  <c r="DP18" i="25"/>
  <c r="DP19" i="25"/>
  <c r="DP20" i="25"/>
  <c r="DP21" i="25"/>
  <c r="DP22" i="25"/>
  <c r="DP23" i="25"/>
  <c r="DP24" i="25"/>
  <c r="DP25" i="25"/>
  <c r="DP26" i="25"/>
  <c r="DP27" i="25"/>
  <c r="DP28" i="25"/>
  <c r="DP29" i="25"/>
  <c r="DP30" i="25"/>
  <c r="DP31" i="25"/>
  <c r="DP32" i="25"/>
  <c r="DP33" i="25"/>
  <c r="DP34" i="25"/>
  <c r="DP35" i="25"/>
  <c r="DP36" i="25"/>
  <c r="DP37" i="25"/>
  <c r="DP38" i="25"/>
  <c r="DP39" i="25"/>
  <c r="DP40" i="25"/>
  <c r="DP41" i="25"/>
  <c r="DP42" i="25"/>
  <c r="DP43" i="25"/>
  <c r="DP44" i="25"/>
  <c r="DP45" i="25"/>
  <c r="DP46" i="25"/>
  <c r="DP47" i="25"/>
  <c r="DP48" i="25"/>
  <c r="DP49" i="25"/>
  <c r="DP50" i="25"/>
  <c r="DP51" i="25"/>
  <c r="DP52" i="25"/>
  <c r="DP53" i="25"/>
  <c r="DP54" i="25"/>
  <c r="DP55" i="25"/>
  <c r="DP56" i="25"/>
  <c r="DP57" i="25"/>
  <c r="DP58" i="25"/>
  <c r="DP59" i="25"/>
  <c r="DP60" i="25"/>
  <c r="DP12" i="23"/>
  <c r="DP13" i="23"/>
  <c r="DP14" i="23"/>
  <c r="DP15" i="23"/>
  <c r="DP16" i="23"/>
  <c r="DP17" i="23"/>
  <c r="DP18" i="23"/>
  <c r="DP19" i="23"/>
  <c r="DP20" i="23"/>
  <c r="DP21" i="23"/>
  <c r="DP22" i="23"/>
  <c r="DP23" i="23"/>
  <c r="DP24" i="23"/>
  <c r="DP25" i="23"/>
  <c r="DP26" i="23"/>
  <c r="DP27" i="23"/>
  <c r="DP28" i="23"/>
  <c r="DP29" i="23"/>
  <c r="DP30" i="23"/>
  <c r="DP31" i="23"/>
  <c r="DP32" i="23"/>
  <c r="DP33" i="23"/>
  <c r="DP34" i="23"/>
  <c r="DP35" i="23"/>
  <c r="DP36" i="23"/>
  <c r="DP37" i="23"/>
  <c r="DP38" i="23"/>
  <c r="DP39" i="23"/>
  <c r="DP40" i="23"/>
  <c r="DP41" i="23"/>
  <c r="DP42" i="23"/>
  <c r="DP43" i="23"/>
  <c r="DP44" i="23"/>
  <c r="DP45" i="23"/>
  <c r="DP46" i="23"/>
  <c r="DP47" i="23"/>
  <c r="DP48" i="23"/>
  <c r="DP49" i="23"/>
  <c r="DP50" i="23"/>
  <c r="DP51" i="23"/>
  <c r="DP52" i="23"/>
  <c r="DP53" i="23"/>
  <c r="DP54" i="23"/>
  <c r="DP55" i="23"/>
  <c r="DP56" i="23"/>
  <c r="DP57" i="23"/>
  <c r="DP58" i="23"/>
  <c r="DP59" i="23"/>
  <c r="DP60" i="23"/>
  <c r="DP11" i="21"/>
  <c r="DP11" i="24"/>
  <c r="DP11" i="25"/>
  <c r="DP11" i="23"/>
  <c r="CU60" i="23"/>
  <c r="CT60" i="23"/>
  <c r="CS60" i="23"/>
  <c r="CR60" i="23"/>
  <c r="CQ60" i="23"/>
  <c r="CP60" i="23"/>
  <c r="CO60" i="23"/>
  <c r="CN60" i="23"/>
  <c r="CM60" i="23"/>
  <c r="CL60" i="23"/>
  <c r="CK60" i="23"/>
  <c r="CU59" i="23"/>
  <c r="CT59" i="23"/>
  <c r="CS59" i="23"/>
  <c r="CR59" i="23"/>
  <c r="CQ59" i="23"/>
  <c r="CP59" i="23"/>
  <c r="CO59" i="23"/>
  <c r="CN59" i="23"/>
  <c r="CM59" i="23"/>
  <c r="CL59" i="23"/>
  <c r="CK59" i="23"/>
  <c r="CU58" i="23"/>
  <c r="CT58" i="23"/>
  <c r="CS58" i="23"/>
  <c r="CR58" i="23"/>
  <c r="CQ58" i="23"/>
  <c r="CP58" i="23"/>
  <c r="CO58" i="23"/>
  <c r="CN58" i="23"/>
  <c r="CM58" i="23"/>
  <c r="CL58" i="23"/>
  <c r="CK58" i="23"/>
  <c r="CU57" i="23"/>
  <c r="CT57" i="23"/>
  <c r="CS57" i="23"/>
  <c r="CR57" i="23"/>
  <c r="CQ57" i="23"/>
  <c r="CP57" i="23"/>
  <c r="CO57" i="23"/>
  <c r="CN57" i="23"/>
  <c r="CM57" i="23"/>
  <c r="CL57" i="23"/>
  <c r="CK57" i="23"/>
  <c r="CU56" i="23"/>
  <c r="CT56" i="23"/>
  <c r="CS56" i="23"/>
  <c r="CR56" i="23"/>
  <c r="CQ56" i="23"/>
  <c r="CP56" i="23"/>
  <c r="CO56" i="23"/>
  <c r="CN56" i="23"/>
  <c r="CM56" i="23"/>
  <c r="CL56" i="23"/>
  <c r="CK56" i="23"/>
  <c r="CU55" i="23"/>
  <c r="CT55" i="23"/>
  <c r="CS55" i="23"/>
  <c r="CR55" i="23"/>
  <c r="CQ55" i="23"/>
  <c r="CP55" i="23"/>
  <c r="CO55" i="23"/>
  <c r="CN55" i="23"/>
  <c r="CM55" i="23"/>
  <c r="CL55" i="23"/>
  <c r="CK55" i="23"/>
  <c r="CU54" i="23"/>
  <c r="CT54" i="23"/>
  <c r="CS54" i="23"/>
  <c r="CR54" i="23"/>
  <c r="CQ54" i="23"/>
  <c r="CP54" i="23"/>
  <c r="CO54" i="23"/>
  <c r="CN54" i="23"/>
  <c r="CM54" i="23"/>
  <c r="CL54" i="23"/>
  <c r="CK54" i="23"/>
  <c r="CU53" i="23"/>
  <c r="CT53" i="23"/>
  <c r="CS53" i="23"/>
  <c r="CR53" i="23"/>
  <c r="CQ53" i="23"/>
  <c r="CP53" i="23"/>
  <c r="CO53" i="23"/>
  <c r="CN53" i="23"/>
  <c r="CM53" i="23"/>
  <c r="CL53" i="23"/>
  <c r="CK53" i="23"/>
  <c r="CU52" i="23"/>
  <c r="CT52" i="23"/>
  <c r="CS52" i="23"/>
  <c r="CR52" i="23"/>
  <c r="CQ52" i="23"/>
  <c r="CP52" i="23"/>
  <c r="CO52" i="23"/>
  <c r="CN52" i="23"/>
  <c r="CM52" i="23"/>
  <c r="CL52" i="23"/>
  <c r="CK52" i="23"/>
  <c r="CU51" i="23"/>
  <c r="CT51" i="23"/>
  <c r="CS51" i="23"/>
  <c r="CR51" i="23"/>
  <c r="CQ51" i="23"/>
  <c r="CP51" i="23"/>
  <c r="CO51" i="23"/>
  <c r="CN51" i="23"/>
  <c r="CM51" i="23"/>
  <c r="CL51" i="23"/>
  <c r="CK51" i="23"/>
  <c r="CU50" i="23"/>
  <c r="CT50" i="23"/>
  <c r="CS50" i="23"/>
  <c r="CR50" i="23"/>
  <c r="CQ50" i="23"/>
  <c r="CP50" i="23"/>
  <c r="CO50" i="23"/>
  <c r="CN50" i="23"/>
  <c r="CM50" i="23"/>
  <c r="CL50" i="23"/>
  <c r="CK50" i="23"/>
  <c r="CU49" i="23"/>
  <c r="CT49" i="23"/>
  <c r="CS49" i="23"/>
  <c r="CR49" i="23"/>
  <c r="CQ49" i="23"/>
  <c r="CP49" i="23"/>
  <c r="CO49" i="23"/>
  <c r="CN49" i="23"/>
  <c r="CM49" i="23"/>
  <c r="CL49" i="23"/>
  <c r="CK49" i="23"/>
  <c r="CU48" i="23"/>
  <c r="CT48" i="23"/>
  <c r="CS48" i="23"/>
  <c r="CR48" i="23"/>
  <c r="CQ48" i="23"/>
  <c r="CP48" i="23"/>
  <c r="CO48" i="23"/>
  <c r="CN48" i="23"/>
  <c r="CM48" i="23"/>
  <c r="CL48" i="23"/>
  <c r="CK48" i="23"/>
  <c r="CU47" i="23"/>
  <c r="CT47" i="23"/>
  <c r="CS47" i="23"/>
  <c r="CR47" i="23"/>
  <c r="CQ47" i="23"/>
  <c r="CP47" i="23"/>
  <c r="CO47" i="23"/>
  <c r="CN47" i="23"/>
  <c r="CM47" i="23"/>
  <c r="CL47" i="23"/>
  <c r="CK47" i="23"/>
  <c r="CU46" i="23"/>
  <c r="CT46" i="23"/>
  <c r="CS46" i="23"/>
  <c r="CR46" i="23"/>
  <c r="CQ46" i="23"/>
  <c r="CP46" i="23"/>
  <c r="CO46" i="23"/>
  <c r="CN46" i="23"/>
  <c r="CM46" i="23"/>
  <c r="CL46" i="23"/>
  <c r="CK46" i="23"/>
  <c r="CU45" i="23"/>
  <c r="CT45" i="23"/>
  <c r="CS45" i="23"/>
  <c r="CR45" i="23"/>
  <c r="CQ45" i="23"/>
  <c r="CP45" i="23"/>
  <c r="CO45" i="23"/>
  <c r="CN45" i="23"/>
  <c r="CM45" i="23"/>
  <c r="CL45" i="23"/>
  <c r="CK45" i="23"/>
  <c r="CU44" i="23"/>
  <c r="CT44" i="23"/>
  <c r="CS44" i="23"/>
  <c r="CR44" i="23"/>
  <c r="CQ44" i="23"/>
  <c r="CP44" i="23"/>
  <c r="CO44" i="23"/>
  <c r="CN44" i="23"/>
  <c r="CM44" i="23"/>
  <c r="CL44" i="23"/>
  <c r="CK44" i="23"/>
  <c r="CU43" i="23"/>
  <c r="CT43" i="23"/>
  <c r="CS43" i="23"/>
  <c r="CR43" i="23"/>
  <c r="CQ43" i="23"/>
  <c r="CP43" i="23"/>
  <c r="CO43" i="23"/>
  <c r="CN43" i="23"/>
  <c r="CM43" i="23"/>
  <c r="CL43" i="23"/>
  <c r="CK43" i="23"/>
  <c r="CU42" i="23"/>
  <c r="CT42" i="23"/>
  <c r="CS42" i="23"/>
  <c r="CR42" i="23"/>
  <c r="CQ42" i="23"/>
  <c r="CP42" i="23"/>
  <c r="CO42" i="23"/>
  <c r="CN42" i="23"/>
  <c r="CM42" i="23"/>
  <c r="CL42" i="23"/>
  <c r="CK42" i="23"/>
  <c r="CU41" i="23"/>
  <c r="CT41" i="23"/>
  <c r="CS41" i="23"/>
  <c r="CR41" i="23"/>
  <c r="CQ41" i="23"/>
  <c r="CP41" i="23"/>
  <c r="CO41" i="23"/>
  <c r="CN41" i="23"/>
  <c r="CM41" i="23"/>
  <c r="CL41" i="23"/>
  <c r="CK41" i="23"/>
  <c r="CU40" i="23"/>
  <c r="CT40" i="23"/>
  <c r="CS40" i="23"/>
  <c r="CR40" i="23"/>
  <c r="CQ40" i="23"/>
  <c r="CP40" i="23"/>
  <c r="CO40" i="23"/>
  <c r="CN40" i="23"/>
  <c r="CM40" i="23"/>
  <c r="CL40" i="23"/>
  <c r="CK40" i="23"/>
  <c r="CU39" i="23"/>
  <c r="CT39" i="23"/>
  <c r="CS39" i="23"/>
  <c r="CR39" i="23"/>
  <c r="CQ39" i="23"/>
  <c r="CP39" i="23"/>
  <c r="CO39" i="23"/>
  <c r="CN39" i="23"/>
  <c r="CM39" i="23"/>
  <c r="CL39" i="23"/>
  <c r="CK39" i="23"/>
  <c r="CU38" i="23"/>
  <c r="CT38" i="23"/>
  <c r="CS38" i="23"/>
  <c r="CR38" i="23"/>
  <c r="CQ38" i="23"/>
  <c r="CP38" i="23"/>
  <c r="CO38" i="23"/>
  <c r="CN38" i="23"/>
  <c r="CM38" i="23"/>
  <c r="CL38" i="23"/>
  <c r="CK38" i="23"/>
  <c r="CU37" i="23"/>
  <c r="CT37" i="23"/>
  <c r="CS37" i="23"/>
  <c r="CR37" i="23"/>
  <c r="CQ37" i="23"/>
  <c r="CP37" i="23"/>
  <c r="CO37" i="23"/>
  <c r="CN37" i="23"/>
  <c r="CM37" i="23"/>
  <c r="CL37" i="23"/>
  <c r="CK37" i="23"/>
  <c r="CU36" i="23"/>
  <c r="CT36" i="23"/>
  <c r="CS36" i="23"/>
  <c r="CR36" i="23"/>
  <c r="CQ36" i="23"/>
  <c r="CP36" i="23"/>
  <c r="CO36" i="23"/>
  <c r="CN36" i="23"/>
  <c r="CM36" i="23"/>
  <c r="CL36" i="23"/>
  <c r="CK36" i="23"/>
  <c r="CU35" i="23"/>
  <c r="CT35" i="23"/>
  <c r="CS35" i="23"/>
  <c r="CR35" i="23"/>
  <c r="CQ35" i="23"/>
  <c r="CP35" i="23"/>
  <c r="CO35" i="23"/>
  <c r="CN35" i="23"/>
  <c r="CM35" i="23"/>
  <c r="CL35" i="23"/>
  <c r="CK35" i="23"/>
  <c r="CU34" i="23"/>
  <c r="CT34" i="23"/>
  <c r="CS34" i="23"/>
  <c r="CR34" i="23"/>
  <c r="CQ34" i="23"/>
  <c r="CP34" i="23"/>
  <c r="CO34" i="23"/>
  <c r="CN34" i="23"/>
  <c r="CM34" i="23"/>
  <c r="CL34" i="23"/>
  <c r="CK34" i="23"/>
  <c r="CU33" i="23"/>
  <c r="CT33" i="23"/>
  <c r="CS33" i="23"/>
  <c r="CR33" i="23"/>
  <c r="CQ33" i="23"/>
  <c r="CP33" i="23"/>
  <c r="CO33" i="23"/>
  <c r="CN33" i="23"/>
  <c r="CM33" i="23"/>
  <c r="CL33" i="23"/>
  <c r="CK33" i="23"/>
  <c r="CU32" i="23"/>
  <c r="CT32" i="23"/>
  <c r="CS32" i="23"/>
  <c r="CR32" i="23"/>
  <c r="CQ32" i="23"/>
  <c r="CP32" i="23"/>
  <c r="CO32" i="23"/>
  <c r="CN32" i="23"/>
  <c r="CM32" i="23"/>
  <c r="CL32" i="23"/>
  <c r="CK32" i="23"/>
  <c r="CU31" i="23"/>
  <c r="CT31" i="23"/>
  <c r="CS31" i="23"/>
  <c r="CR31" i="23"/>
  <c r="CQ31" i="23"/>
  <c r="CP31" i="23"/>
  <c r="CO31" i="23"/>
  <c r="CN31" i="23"/>
  <c r="CM31" i="23"/>
  <c r="CL31" i="23"/>
  <c r="CK31" i="23"/>
  <c r="CU30" i="23"/>
  <c r="CT30" i="23"/>
  <c r="CS30" i="23"/>
  <c r="CR30" i="23"/>
  <c r="CQ30" i="23"/>
  <c r="CP30" i="23"/>
  <c r="CO30" i="23"/>
  <c r="CN30" i="23"/>
  <c r="CM30" i="23"/>
  <c r="CL30" i="23"/>
  <c r="CK30" i="23"/>
  <c r="CU29" i="23"/>
  <c r="CT29" i="23"/>
  <c r="CS29" i="23"/>
  <c r="CR29" i="23"/>
  <c r="CQ29" i="23"/>
  <c r="CP29" i="23"/>
  <c r="CO29" i="23"/>
  <c r="CN29" i="23"/>
  <c r="CM29" i="23"/>
  <c r="CL29" i="23"/>
  <c r="CK29" i="23"/>
  <c r="CU28" i="23"/>
  <c r="CT28" i="23"/>
  <c r="CS28" i="23"/>
  <c r="CR28" i="23"/>
  <c r="CQ28" i="23"/>
  <c r="CP28" i="23"/>
  <c r="CO28" i="23"/>
  <c r="CN28" i="23"/>
  <c r="CM28" i="23"/>
  <c r="CL28" i="23"/>
  <c r="CK28" i="23"/>
  <c r="CU27" i="23"/>
  <c r="CT27" i="23"/>
  <c r="CS27" i="23"/>
  <c r="CR27" i="23"/>
  <c r="CQ27" i="23"/>
  <c r="CP27" i="23"/>
  <c r="CO27" i="23"/>
  <c r="CN27" i="23"/>
  <c r="CM27" i="23"/>
  <c r="CL27" i="23"/>
  <c r="CK27" i="23"/>
  <c r="CU26" i="23"/>
  <c r="CT26" i="23"/>
  <c r="CS26" i="23"/>
  <c r="CR26" i="23"/>
  <c r="CQ26" i="23"/>
  <c r="CP26" i="23"/>
  <c r="CO26" i="23"/>
  <c r="CN26" i="23"/>
  <c r="CM26" i="23"/>
  <c r="CL26" i="23"/>
  <c r="CK26" i="23"/>
  <c r="CU25" i="23"/>
  <c r="CT25" i="23"/>
  <c r="CS25" i="23"/>
  <c r="CR25" i="23"/>
  <c r="CQ25" i="23"/>
  <c r="CP25" i="23"/>
  <c r="CO25" i="23"/>
  <c r="CN25" i="23"/>
  <c r="CM25" i="23"/>
  <c r="CL25" i="23"/>
  <c r="CK25" i="23"/>
  <c r="CU24" i="23"/>
  <c r="CT24" i="23"/>
  <c r="CS24" i="23"/>
  <c r="CR24" i="23"/>
  <c r="CQ24" i="23"/>
  <c r="CP24" i="23"/>
  <c r="CO24" i="23"/>
  <c r="CN24" i="23"/>
  <c r="CM24" i="23"/>
  <c r="CL24" i="23"/>
  <c r="CK24" i="23"/>
  <c r="CU23" i="23"/>
  <c r="CT23" i="23"/>
  <c r="CS23" i="23"/>
  <c r="CR23" i="23"/>
  <c r="CQ23" i="23"/>
  <c r="CP23" i="23"/>
  <c r="CO23" i="23"/>
  <c r="CN23" i="23"/>
  <c r="CM23" i="23"/>
  <c r="CL23" i="23"/>
  <c r="CK23" i="23"/>
  <c r="CU22" i="23"/>
  <c r="CT22" i="23"/>
  <c r="CS22" i="23"/>
  <c r="CR22" i="23"/>
  <c r="CQ22" i="23"/>
  <c r="CP22" i="23"/>
  <c r="CO22" i="23"/>
  <c r="CN22" i="23"/>
  <c r="CM22" i="23"/>
  <c r="CL22" i="23"/>
  <c r="CK22" i="23"/>
  <c r="CU21" i="23"/>
  <c r="CT21" i="23"/>
  <c r="CS21" i="23"/>
  <c r="CR21" i="23"/>
  <c r="CQ21" i="23"/>
  <c r="CP21" i="23"/>
  <c r="CO21" i="23"/>
  <c r="CN21" i="23"/>
  <c r="CM21" i="23"/>
  <c r="CL21" i="23"/>
  <c r="CK21" i="23"/>
  <c r="CU20" i="23"/>
  <c r="CT20" i="23"/>
  <c r="CS20" i="23"/>
  <c r="CR20" i="23"/>
  <c r="CQ20" i="23"/>
  <c r="CP20" i="23"/>
  <c r="CO20" i="23"/>
  <c r="CN20" i="23"/>
  <c r="CM20" i="23"/>
  <c r="CL20" i="23"/>
  <c r="CK20" i="23"/>
  <c r="CU19" i="23"/>
  <c r="CT19" i="23"/>
  <c r="CS19" i="23"/>
  <c r="CR19" i="23"/>
  <c r="CQ19" i="23"/>
  <c r="CP19" i="23"/>
  <c r="CO19" i="23"/>
  <c r="CN19" i="23"/>
  <c r="CM19" i="23"/>
  <c r="CL19" i="23"/>
  <c r="CK19" i="23"/>
  <c r="CU18" i="23"/>
  <c r="CT18" i="23"/>
  <c r="CS18" i="23"/>
  <c r="CR18" i="23"/>
  <c r="CQ18" i="23"/>
  <c r="CP18" i="23"/>
  <c r="CO18" i="23"/>
  <c r="CN18" i="23"/>
  <c r="CM18" i="23"/>
  <c r="CL18" i="23"/>
  <c r="CK18" i="23"/>
  <c r="CU17" i="23"/>
  <c r="CT17" i="23"/>
  <c r="CS17" i="23"/>
  <c r="CR17" i="23"/>
  <c r="CQ17" i="23"/>
  <c r="CP17" i="23"/>
  <c r="CO17" i="23"/>
  <c r="CN17" i="23"/>
  <c r="CM17" i="23"/>
  <c r="CL17" i="23"/>
  <c r="CK17" i="23"/>
  <c r="CU16" i="23"/>
  <c r="CT16" i="23"/>
  <c r="CS16" i="23"/>
  <c r="CR16" i="23"/>
  <c r="CQ16" i="23"/>
  <c r="CP16" i="23"/>
  <c r="CO16" i="23"/>
  <c r="CN16" i="23"/>
  <c r="CM16" i="23"/>
  <c r="CL16" i="23"/>
  <c r="CK16" i="23"/>
  <c r="CU15" i="23"/>
  <c r="CT15" i="23"/>
  <c r="CS15" i="23"/>
  <c r="CR15" i="23"/>
  <c r="CQ15" i="23"/>
  <c r="CP15" i="23"/>
  <c r="CO15" i="23"/>
  <c r="CN15" i="23"/>
  <c r="CM15" i="23"/>
  <c r="CL15" i="23"/>
  <c r="CK15" i="23"/>
  <c r="CU14" i="23"/>
  <c r="CT14" i="23"/>
  <c r="CS14" i="23"/>
  <c r="CR14" i="23"/>
  <c r="CQ14" i="23"/>
  <c r="CP14" i="23"/>
  <c r="CO14" i="23"/>
  <c r="CN14" i="23"/>
  <c r="CM14" i="23"/>
  <c r="CL14" i="23"/>
  <c r="CK14" i="23"/>
  <c r="CU13" i="23"/>
  <c r="CT13" i="23"/>
  <c r="CS13" i="23"/>
  <c r="CR13" i="23"/>
  <c r="CQ13" i="23"/>
  <c r="CP13" i="23"/>
  <c r="CO13" i="23"/>
  <c r="CN13" i="23"/>
  <c r="CM13" i="23"/>
  <c r="CL13" i="23"/>
  <c r="CK13" i="23"/>
  <c r="CU12" i="23"/>
  <c r="CT12" i="23"/>
  <c r="CS12" i="23"/>
  <c r="CR12" i="23"/>
  <c r="CQ12" i="23"/>
  <c r="CP12" i="23"/>
  <c r="CO12" i="23"/>
  <c r="CN12" i="23"/>
  <c r="CM12" i="23"/>
  <c r="CL12" i="23"/>
  <c r="CK12" i="23"/>
  <c r="CU11" i="23"/>
  <c r="CT11" i="23"/>
  <c r="CS11" i="23"/>
  <c r="CR11" i="23"/>
  <c r="CQ11" i="23"/>
  <c r="CP11" i="23"/>
  <c r="CO11" i="23"/>
  <c r="CN11" i="23"/>
  <c r="CM11" i="23"/>
  <c r="CL11" i="23"/>
  <c r="CU60" i="24"/>
  <c r="CT60" i="24"/>
  <c r="CS60" i="24"/>
  <c r="CR60" i="24"/>
  <c r="CQ60" i="24"/>
  <c r="CP60" i="24"/>
  <c r="CO60" i="24"/>
  <c r="CN60" i="24"/>
  <c r="CM60" i="24"/>
  <c r="CL60" i="24"/>
  <c r="CK60" i="24"/>
  <c r="CU59" i="24"/>
  <c r="CT59" i="24"/>
  <c r="CS59" i="24"/>
  <c r="CR59" i="24"/>
  <c r="CQ59" i="24"/>
  <c r="CP59" i="24"/>
  <c r="CO59" i="24"/>
  <c r="CN59" i="24"/>
  <c r="CM59" i="24"/>
  <c r="CL59" i="24"/>
  <c r="CK59" i="24"/>
  <c r="CU58" i="24"/>
  <c r="CT58" i="24"/>
  <c r="CS58" i="24"/>
  <c r="CR58" i="24"/>
  <c r="CQ58" i="24"/>
  <c r="CP58" i="24"/>
  <c r="CO58" i="24"/>
  <c r="CN58" i="24"/>
  <c r="CM58" i="24"/>
  <c r="CL58" i="24"/>
  <c r="CK58" i="24"/>
  <c r="CU57" i="24"/>
  <c r="CT57" i="24"/>
  <c r="CS57" i="24"/>
  <c r="CR57" i="24"/>
  <c r="CQ57" i="24"/>
  <c r="CP57" i="24"/>
  <c r="CO57" i="24"/>
  <c r="CN57" i="24"/>
  <c r="CM57" i="24"/>
  <c r="CL57" i="24"/>
  <c r="CK57" i="24"/>
  <c r="CU56" i="24"/>
  <c r="CT56" i="24"/>
  <c r="CS56" i="24"/>
  <c r="CR56" i="24"/>
  <c r="CQ56" i="24"/>
  <c r="CP56" i="24"/>
  <c r="CO56" i="24"/>
  <c r="CN56" i="24"/>
  <c r="CM56" i="24"/>
  <c r="CL56" i="24"/>
  <c r="CK56" i="24"/>
  <c r="CU55" i="24"/>
  <c r="CT55" i="24"/>
  <c r="CS55" i="24"/>
  <c r="CR55" i="24"/>
  <c r="CQ55" i="24"/>
  <c r="CP55" i="24"/>
  <c r="CO55" i="24"/>
  <c r="CN55" i="24"/>
  <c r="CM55" i="24"/>
  <c r="CL55" i="24"/>
  <c r="CK55" i="24"/>
  <c r="CU54" i="24"/>
  <c r="CT54" i="24"/>
  <c r="CS54" i="24"/>
  <c r="CR54" i="24"/>
  <c r="CQ54" i="24"/>
  <c r="CP54" i="24"/>
  <c r="CO54" i="24"/>
  <c r="CN54" i="24"/>
  <c r="CM54" i="24"/>
  <c r="CL54" i="24"/>
  <c r="CK54" i="24"/>
  <c r="CU53" i="24"/>
  <c r="CT53" i="24"/>
  <c r="CS53" i="24"/>
  <c r="CR53" i="24"/>
  <c r="CQ53" i="24"/>
  <c r="CP53" i="24"/>
  <c r="CO53" i="24"/>
  <c r="CN53" i="24"/>
  <c r="CM53" i="24"/>
  <c r="CL53" i="24"/>
  <c r="CK53" i="24"/>
  <c r="CU52" i="24"/>
  <c r="CT52" i="24"/>
  <c r="CS52" i="24"/>
  <c r="CR52" i="24"/>
  <c r="CQ52" i="24"/>
  <c r="CP52" i="24"/>
  <c r="CO52" i="24"/>
  <c r="CN52" i="24"/>
  <c r="CM52" i="24"/>
  <c r="CL52" i="24"/>
  <c r="CK52" i="24"/>
  <c r="CU51" i="24"/>
  <c r="CT51" i="24"/>
  <c r="CS51" i="24"/>
  <c r="CR51" i="24"/>
  <c r="CQ51" i="24"/>
  <c r="CP51" i="24"/>
  <c r="CO51" i="24"/>
  <c r="CN51" i="24"/>
  <c r="CM51" i="24"/>
  <c r="CL51" i="24"/>
  <c r="CK51" i="24"/>
  <c r="CU50" i="24"/>
  <c r="CT50" i="24"/>
  <c r="CS50" i="24"/>
  <c r="CR50" i="24"/>
  <c r="CQ50" i="24"/>
  <c r="CP50" i="24"/>
  <c r="CO50" i="24"/>
  <c r="CN50" i="24"/>
  <c r="CM50" i="24"/>
  <c r="CL50" i="24"/>
  <c r="CK50" i="24"/>
  <c r="CU49" i="24"/>
  <c r="CT49" i="24"/>
  <c r="CS49" i="24"/>
  <c r="CR49" i="24"/>
  <c r="CQ49" i="24"/>
  <c r="CP49" i="24"/>
  <c r="CO49" i="24"/>
  <c r="CN49" i="24"/>
  <c r="CM49" i="24"/>
  <c r="CL49" i="24"/>
  <c r="CK49" i="24"/>
  <c r="CU48" i="24"/>
  <c r="CT48" i="24"/>
  <c r="CS48" i="24"/>
  <c r="CR48" i="24"/>
  <c r="CQ48" i="24"/>
  <c r="CP48" i="24"/>
  <c r="CO48" i="24"/>
  <c r="CN48" i="24"/>
  <c r="CM48" i="24"/>
  <c r="CL48" i="24"/>
  <c r="CK48" i="24"/>
  <c r="CU47" i="24"/>
  <c r="CT47" i="24"/>
  <c r="CS47" i="24"/>
  <c r="CR47" i="24"/>
  <c r="CQ47" i="24"/>
  <c r="CP47" i="24"/>
  <c r="CO47" i="24"/>
  <c r="CN47" i="24"/>
  <c r="CM47" i="24"/>
  <c r="CL47" i="24"/>
  <c r="CK47" i="24"/>
  <c r="CU46" i="24"/>
  <c r="CT46" i="24"/>
  <c r="CS46" i="24"/>
  <c r="CR46" i="24"/>
  <c r="CQ46" i="24"/>
  <c r="CP46" i="24"/>
  <c r="CO46" i="24"/>
  <c r="CN46" i="24"/>
  <c r="CM46" i="24"/>
  <c r="CL46" i="24"/>
  <c r="CK46" i="24"/>
  <c r="CU45" i="24"/>
  <c r="CT45" i="24"/>
  <c r="CS45" i="24"/>
  <c r="CR45" i="24"/>
  <c r="CQ45" i="24"/>
  <c r="CP45" i="24"/>
  <c r="CO45" i="24"/>
  <c r="CN45" i="24"/>
  <c r="CM45" i="24"/>
  <c r="CL45" i="24"/>
  <c r="CK45" i="24"/>
  <c r="CU44" i="24"/>
  <c r="CT44" i="24"/>
  <c r="CS44" i="24"/>
  <c r="CR44" i="24"/>
  <c r="CQ44" i="24"/>
  <c r="CP44" i="24"/>
  <c r="CO44" i="24"/>
  <c r="CN44" i="24"/>
  <c r="CM44" i="24"/>
  <c r="CL44" i="24"/>
  <c r="CK44" i="24"/>
  <c r="CU43" i="24"/>
  <c r="CT43" i="24"/>
  <c r="CS43" i="24"/>
  <c r="CR43" i="24"/>
  <c r="CQ43" i="24"/>
  <c r="CP43" i="24"/>
  <c r="CO43" i="24"/>
  <c r="CN43" i="24"/>
  <c r="CM43" i="24"/>
  <c r="CL43" i="24"/>
  <c r="CK43" i="24"/>
  <c r="CU42" i="24"/>
  <c r="CT42" i="24"/>
  <c r="CS42" i="24"/>
  <c r="CR42" i="24"/>
  <c r="CQ42" i="24"/>
  <c r="CP42" i="24"/>
  <c r="CO42" i="24"/>
  <c r="CN42" i="24"/>
  <c r="CM42" i="24"/>
  <c r="CL42" i="24"/>
  <c r="CK42" i="24"/>
  <c r="CU41" i="24"/>
  <c r="CT41" i="24"/>
  <c r="CS41" i="24"/>
  <c r="CR41" i="24"/>
  <c r="CQ41" i="24"/>
  <c r="CP41" i="24"/>
  <c r="CO41" i="24"/>
  <c r="CN41" i="24"/>
  <c r="CM41" i="24"/>
  <c r="CL41" i="24"/>
  <c r="CK41" i="24"/>
  <c r="CU40" i="24"/>
  <c r="CT40" i="24"/>
  <c r="CS40" i="24"/>
  <c r="CR40" i="24"/>
  <c r="CQ40" i="24"/>
  <c r="CP40" i="24"/>
  <c r="CO40" i="24"/>
  <c r="CN40" i="24"/>
  <c r="CM40" i="24"/>
  <c r="CL40" i="24"/>
  <c r="CK40" i="24"/>
  <c r="CU39" i="24"/>
  <c r="CT39" i="24"/>
  <c r="CS39" i="24"/>
  <c r="CR39" i="24"/>
  <c r="CQ39" i="24"/>
  <c r="CP39" i="24"/>
  <c r="CO39" i="24"/>
  <c r="CN39" i="24"/>
  <c r="CM39" i="24"/>
  <c r="CL39" i="24"/>
  <c r="CK39" i="24"/>
  <c r="CU38" i="24"/>
  <c r="CT38" i="24"/>
  <c r="CS38" i="24"/>
  <c r="CR38" i="24"/>
  <c r="CQ38" i="24"/>
  <c r="CP38" i="24"/>
  <c r="CO38" i="24"/>
  <c r="CN38" i="24"/>
  <c r="CM38" i="24"/>
  <c r="CL38" i="24"/>
  <c r="CK38" i="24"/>
  <c r="CU37" i="24"/>
  <c r="CT37" i="24"/>
  <c r="CS37" i="24"/>
  <c r="CR37" i="24"/>
  <c r="CQ37" i="24"/>
  <c r="CP37" i="24"/>
  <c r="CO37" i="24"/>
  <c r="CN37" i="24"/>
  <c r="CM37" i="24"/>
  <c r="CL37" i="24"/>
  <c r="CK37" i="24"/>
  <c r="CU36" i="24"/>
  <c r="CT36" i="24"/>
  <c r="CS36" i="24"/>
  <c r="CR36" i="24"/>
  <c r="CQ36" i="24"/>
  <c r="CP36" i="24"/>
  <c r="CO36" i="24"/>
  <c r="CN36" i="24"/>
  <c r="CM36" i="24"/>
  <c r="CL36" i="24"/>
  <c r="CK36" i="24"/>
  <c r="CU35" i="24"/>
  <c r="CT35" i="24"/>
  <c r="CS35" i="24"/>
  <c r="CR35" i="24"/>
  <c r="CQ35" i="24"/>
  <c r="CP35" i="24"/>
  <c r="CO35" i="24"/>
  <c r="CN35" i="24"/>
  <c r="CM35" i="24"/>
  <c r="CL35" i="24"/>
  <c r="CK35" i="24"/>
  <c r="CU34" i="24"/>
  <c r="CT34" i="24"/>
  <c r="CS34" i="24"/>
  <c r="CR34" i="24"/>
  <c r="CQ34" i="24"/>
  <c r="CP34" i="24"/>
  <c r="CO34" i="24"/>
  <c r="CN34" i="24"/>
  <c r="CM34" i="24"/>
  <c r="CL34" i="24"/>
  <c r="CK34" i="24"/>
  <c r="CU33" i="24"/>
  <c r="CT33" i="24"/>
  <c r="CS33" i="24"/>
  <c r="CR33" i="24"/>
  <c r="CQ33" i="24"/>
  <c r="CP33" i="24"/>
  <c r="CO33" i="24"/>
  <c r="CN33" i="24"/>
  <c r="CM33" i="24"/>
  <c r="CL33" i="24"/>
  <c r="CK33" i="24"/>
  <c r="CU32" i="24"/>
  <c r="CT32" i="24"/>
  <c r="CS32" i="24"/>
  <c r="CR32" i="24"/>
  <c r="CQ32" i="24"/>
  <c r="CP32" i="24"/>
  <c r="CO32" i="24"/>
  <c r="CN32" i="24"/>
  <c r="CM32" i="24"/>
  <c r="CL32" i="24"/>
  <c r="CK32" i="24"/>
  <c r="CU31" i="24"/>
  <c r="CT31" i="24"/>
  <c r="CS31" i="24"/>
  <c r="CR31" i="24"/>
  <c r="CQ31" i="24"/>
  <c r="CP31" i="24"/>
  <c r="CO31" i="24"/>
  <c r="CN31" i="24"/>
  <c r="CM31" i="24"/>
  <c r="CL31" i="24"/>
  <c r="CK31" i="24"/>
  <c r="CU30" i="24"/>
  <c r="CT30" i="24"/>
  <c r="CS30" i="24"/>
  <c r="CR30" i="24"/>
  <c r="CQ30" i="24"/>
  <c r="CP30" i="24"/>
  <c r="CO30" i="24"/>
  <c r="CN30" i="24"/>
  <c r="CM30" i="24"/>
  <c r="CL30" i="24"/>
  <c r="CK30" i="24"/>
  <c r="CU29" i="24"/>
  <c r="CT29" i="24"/>
  <c r="CS29" i="24"/>
  <c r="CR29" i="24"/>
  <c r="CQ29" i="24"/>
  <c r="CP29" i="24"/>
  <c r="CO29" i="24"/>
  <c r="CN29" i="24"/>
  <c r="CM29" i="24"/>
  <c r="CL29" i="24"/>
  <c r="CK29" i="24"/>
  <c r="CU28" i="24"/>
  <c r="CT28" i="24"/>
  <c r="CS28" i="24"/>
  <c r="CR28" i="24"/>
  <c r="CQ28" i="24"/>
  <c r="CP28" i="24"/>
  <c r="CO28" i="24"/>
  <c r="CN28" i="24"/>
  <c r="CM28" i="24"/>
  <c r="CL28" i="24"/>
  <c r="CK28" i="24"/>
  <c r="CU27" i="24"/>
  <c r="CT27" i="24"/>
  <c r="CS27" i="24"/>
  <c r="CR27" i="24"/>
  <c r="CQ27" i="24"/>
  <c r="CP27" i="24"/>
  <c r="CO27" i="24"/>
  <c r="CN27" i="24"/>
  <c r="CM27" i="24"/>
  <c r="CL27" i="24"/>
  <c r="CK27" i="24"/>
  <c r="CU26" i="24"/>
  <c r="CT26" i="24"/>
  <c r="CS26" i="24"/>
  <c r="CR26" i="24"/>
  <c r="CQ26" i="24"/>
  <c r="CP26" i="24"/>
  <c r="CO26" i="24"/>
  <c r="CN26" i="24"/>
  <c r="CM26" i="24"/>
  <c r="CL26" i="24"/>
  <c r="CK26" i="24"/>
  <c r="CU25" i="24"/>
  <c r="CT25" i="24"/>
  <c r="CS25" i="24"/>
  <c r="CR25" i="24"/>
  <c r="CQ25" i="24"/>
  <c r="CP25" i="24"/>
  <c r="CO25" i="24"/>
  <c r="CN25" i="24"/>
  <c r="CM25" i="24"/>
  <c r="CL25" i="24"/>
  <c r="CK25" i="24"/>
  <c r="CU24" i="24"/>
  <c r="CT24" i="24"/>
  <c r="CS24" i="24"/>
  <c r="CR24" i="24"/>
  <c r="CQ24" i="24"/>
  <c r="CP24" i="24"/>
  <c r="CO24" i="24"/>
  <c r="CN24" i="24"/>
  <c r="CM24" i="24"/>
  <c r="CL24" i="24"/>
  <c r="CK24" i="24"/>
  <c r="CU23" i="24"/>
  <c r="CT23" i="24"/>
  <c r="CS23" i="24"/>
  <c r="CR23" i="24"/>
  <c r="CQ23" i="24"/>
  <c r="CP23" i="24"/>
  <c r="CO23" i="24"/>
  <c r="CN23" i="24"/>
  <c r="CM23" i="24"/>
  <c r="CL23" i="24"/>
  <c r="CK23" i="24"/>
  <c r="CU22" i="24"/>
  <c r="CT22" i="24"/>
  <c r="CS22" i="24"/>
  <c r="CR22" i="24"/>
  <c r="CQ22" i="24"/>
  <c r="CP22" i="24"/>
  <c r="CO22" i="24"/>
  <c r="CN22" i="24"/>
  <c r="CM22" i="24"/>
  <c r="CL22" i="24"/>
  <c r="CK22" i="24"/>
  <c r="CU21" i="24"/>
  <c r="CT21" i="24"/>
  <c r="CS21" i="24"/>
  <c r="CR21" i="24"/>
  <c r="CQ21" i="24"/>
  <c r="CP21" i="24"/>
  <c r="CO21" i="24"/>
  <c r="CN21" i="24"/>
  <c r="CM21" i="24"/>
  <c r="CL21" i="24"/>
  <c r="CK21" i="24"/>
  <c r="CU20" i="24"/>
  <c r="CT20" i="24"/>
  <c r="CS20" i="24"/>
  <c r="CR20" i="24"/>
  <c r="CQ20" i="24"/>
  <c r="CP20" i="24"/>
  <c r="CO20" i="24"/>
  <c r="CN20" i="24"/>
  <c r="CM20" i="24"/>
  <c r="CL20" i="24"/>
  <c r="CK20" i="24"/>
  <c r="CU19" i="24"/>
  <c r="CT19" i="24"/>
  <c r="CS19" i="24"/>
  <c r="CR19" i="24"/>
  <c r="CQ19" i="24"/>
  <c r="CP19" i="24"/>
  <c r="CO19" i="24"/>
  <c r="CN19" i="24"/>
  <c r="CM19" i="24"/>
  <c r="CL19" i="24"/>
  <c r="CK19" i="24"/>
  <c r="CU18" i="24"/>
  <c r="CT18" i="24"/>
  <c r="CS18" i="24"/>
  <c r="CR18" i="24"/>
  <c r="CQ18" i="24"/>
  <c r="CP18" i="24"/>
  <c r="CO18" i="24"/>
  <c r="CN18" i="24"/>
  <c r="CM18" i="24"/>
  <c r="CL18" i="24"/>
  <c r="CK18" i="24"/>
  <c r="CU17" i="24"/>
  <c r="CT17" i="24"/>
  <c r="CS17" i="24"/>
  <c r="CR17" i="24"/>
  <c r="CQ17" i="24"/>
  <c r="CP17" i="24"/>
  <c r="CO17" i="24"/>
  <c r="CN17" i="24"/>
  <c r="CM17" i="24"/>
  <c r="CL17" i="24"/>
  <c r="CK17" i="24"/>
  <c r="CU16" i="24"/>
  <c r="CT16" i="24"/>
  <c r="CS16" i="24"/>
  <c r="CR16" i="24"/>
  <c r="CQ16" i="24"/>
  <c r="CP16" i="24"/>
  <c r="CO16" i="24"/>
  <c r="CN16" i="24"/>
  <c r="CM16" i="24"/>
  <c r="CL16" i="24"/>
  <c r="CK16" i="24"/>
  <c r="CU15" i="24"/>
  <c r="CT15" i="24"/>
  <c r="CS15" i="24"/>
  <c r="CR15" i="24"/>
  <c r="CQ15" i="24"/>
  <c r="CP15" i="24"/>
  <c r="CO15" i="24"/>
  <c r="CN15" i="24"/>
  <c r="CM15" i="24"/>
  <c r="CL15" i="24"/>
  <c r="CK15" i="24"/>
  <c r="CU14" i="24"/>
  <c r="CT14" i="24"/>
  <c r="CS14" i="24"/>
  <c r="CR14" i="24"/>
  <c r="CQ14" i="24"/>
  <c r="CP14" i="24"/>
  <c r="CO14" i="24"/>
  <c r="CN14" i="24"/>
  <c r="CM14" i="24"/>
  <c r="CL14" i="24"/>
  <c r="CK14" i="24"/>
  <c r="CU13" i="24"/>
  <c r="CT13" i="24"/>
  <c r="CS13" i="24"/>
  <c r="CR13" i="24"/>
  <c r="CQ13" i="24"/>
  <c r="CP13" i="24"/>
  <c r="CO13" i="24"/>
  <c r="CN13" i="24"/>
  <c r="CM13" i="24"/>
  <c r="CL13" i="24"/>
  <c r="CK13" i="24"/>
  <c r="CU12" i="24"/>
  <c r="CT12" i="24"/>
  <c r="CS12" i="24"/>
  <c r="CR12" i="24"/>
  <c r="CQ12" i="24"/>
  <c r="CP12" i="24"/>
  <c r="CO12" i="24"/>
  <c r="CN12" i="24"/>
  <c r="CM12" i="24"/>
  <c r="CL12" i="24"/>
  <c r="CK12" i="24"/>
  <c r="CU11" i="24"/>
  <c r="CT11" i="24"/>
  <c r="CS11" i="24"/>
  <c r="CR11" i="24"/>
  <c r="CQ11" i="24"/>
  <c r="CP11" i="24"/>
  <c r="CO11" i="24"/>
  <c r="CN11" i="24"/>
  <c r="CM11" i="24"/>
  <c r="CL11" i="24"/>
  <c r="CU60" i="25"/>
  <c r="CT60" i="25"/>
  <c r="CS60" i="25"/>
  <c r="CR60" i="25"/>
  <c r="CQ60" i="25"/>
  <c r="CP60" i="25"/>
  <c r="CO60" i="25"/>
  <c r="CN60" i="25"/>
  <c r="CM60" i="25"/>
  <c r="CL60" i="25"/>
  <c r="CK60" i="25"/>
  <c r="CU59" i="25"/>
  <c r="CT59" i="25"/>
  <c r="CS59" i="25"/>
  <c r="CR59" i="25"/>
  <c r="CQ59" i="25"/>
  <c r="CP59" i="25"/>
  <c r="CO59" i="25"/>
  <c r="CN59" i="25"/>
  <c r="CM59" i="25"/>
  <c r="CL59" i="25"/>
  <c r="CK59" i="25"/>
  <c r="CU58" i="25"/>
  <c r="CT58" i="25"/>
  <c r="CS58" i="25"/>
  <c r="CR58" i="25"/>
  <c r="CQ58" i="25"/>
  <c r="CP58" i="25"/>
  <c r="CO58" i="25"/>
  <c r="CN58" i="25"/>
  <c r="CM58" i="25"/>
  <c r="CL58" i="25"/>
  <c r="CK58" i="25"/>
  <c r="CU57" i="25"/>
  <c r="CT57" i="25"/>
  <c r="CS57" i="25"/>
  <c r="CR57" i="25"/>
  <c r="CQ57" i="25"/>
  <c r="CP57" i="25"/>
  <c r="CO57" i="25"/>
  <c r="CN57" i="25"/>
  <c r="CM57" i="25"/>
  <c r="CL57" i="25"/>
  <c r="CK57" i="25"/>
  <c r="CU56" i="25"/>
  <c r="CT56" i="25"/>
  <c r="CS56" i="25"/>
  <c r="CR56" i="25"/>
  <c r="CQ56" i="25"/>
  <c r="CP56" i="25"/>
  <c r="CO56" i="25"/>
  <c r="CN56" i="25"/>
  <c r="CM56" i="25"/>
  <c r="CL56" i="25"/>
  <c r="CK56" i="25"/>
  <c r="CU55" i="25"/>
  <c r="CT55" i="25"/>
  <c r="CS55" i="25"/>
  <c r="CR55" i="25"/>
  <c r="CQ55" i="25"/>
  <c r="CP55" i="25"/>
  <c r="CO55" i="25"/>
  <c r="CN55" i="25"/>
  <c r="CM55" i="25"/>
  <c r="CL55" i="25"/>
  <c r="CK55" i="25"/>
  <c r="CU54" i="25"/>
  <c r="CT54" i="25"/>
  <c r="CS54" i="25"/>
  <c r="CR54" i="25"/>
  <c r="CQ54" i="25"/>
  <c r="CP54" i="25"/>
  <c r="CO54" i="25"/>
  <c r="CN54" i="25"/>
  <c r="CM54" i="25"/>
  <c r="CL54" i="25"/>
  <c r="CK54" i="25"/>
  <c r="CU53" i="25"/>
  <c r="CT53" i="25"/>
  <c r="CS53" i="25"/>
  <c r="CR53" i="25"/>
  <c r="CQ53" i="25"/>
  <c r="CP53" i="25"/>
  <c r="CO53" i="25"/>
  <c r="CN53" i="25"/>
  <c r="CM53" i="25"/>
  <c r="CL53" i="25"/>
  <c r="CK53" i="25"/>
  <c r="CU52" i="25"/>
  <c r="CT52" i="25"/>
  <c r="CS52" i="25"/>
  <c r="CR52" i="25"/>
  <c r="CQ52" i="25"/>
  <c r="CP52" i="25"/>
  <c r="CO52" i="25"/>
  <c r="CN52" i="25"/>
  <c r="CM52" i="25"/>
  <c r="CL52" i="25"/>
  <c r="CK52" i="25"/>
  <c r="CU51" i="25"/>
  <c r="CT51" i="25"/>
  <c r="CS51" i="25"/>
  <c r="CR51" i="25"/>
  <c r="CQ51" i="25"/>
  <c r="CP51" i="25"/>
  <c r="CO51" i="25"/>
  <c r="CN51" i="25"/>
  <c r="CM51" i="25"/>
  <c r="CL51" i="25"/>
  <c r="CK51" i="25"/>
  <c r="CU50" i="25"/>
  <c r="CT50" i="25"/>
  <c r="CS50" i="25"/>
  <c r="CR50" i="25"/>
  <c r="CQ50" i="25"/>
  <c r="CP50" i="25"/>
  <c r="CO50" i="25"/>
  <c r="CN50" i="25"/>
  <c r="CM50" i="25"/>
  <c r="CL50" i="25"/>
  <c r="CK50" i="25"/>
  <c r="CU49" i="25"/>
  <c r="CT49" i="25"/>
  <c r="CS49" i="25"/>
  <c r="CR49" i="25"/>
  <c r="CQ49" i="25"/>
  <c r="CP49" i="25"/>
  <c r="CO49" i="25"/>
  <c r="CN49" i="25"/>
  <c r="CM49" i="25"/>
  <c r="CL49" i="25"/>
  <c r="CK49" i="25"/>
  <c r="CU48" i="25"/>
  <c r="CT48" i="25"/>
  <c r="CS48" i="25"/>
  <c r="CR48" i="25"/>
  <c r="CQ48" i="25"/>
  <c r="CP48" i="25"/>
  <c r="CO48" i="25"/>
  <c r="CN48" i="25"/>
  <c r="CM48" i="25"/>
  <c r="CL48" i="25"/>
  <c r="CK48" i="25"/>
  <c r="CU47" i="25"/>
  <c r="CT47" i="25"/>
  <c r="CS47" i="25"/>
  <c r="CR47" i="25"/>
  <c r="CQ47" i="25"/>
  <c r="CP47" i="25"/>
  <c r="CO47" i="25"/>
  <c r="CN47" i="25"/>
  <c r="CM47" i="25"/>
  <c r="CL47" i="25"/>
  <c r="CK47" i="25"/>
  <c r="CU46" i="25"/>
  <c r="CT46" i="25"/>
  <c r="CS46" i="25"/>
  <c r="CR46" i="25"/>
  <c r="CQ46" i="25"/>
  <c r="CP46" i="25"/>
  <c r="CO46" i="25"/>
  <c r="CN46" i="25"/>
  <c r="CM46" i="25"/>
  <c r="CL46" i="25"/>
  <c r="CK46" i="25"/>
  <c r="CU45" i="25"/>
  <c r="CT45" i="25"/>
  <c r="CS45" i="25"/>
  <c r="CR45" i="25"/>
  <c r="CQ45" i="25"/>
  <c r="CP45" i="25"/>
  <c r="CO45" i="25"/>
  <c r="CN45" i="25"/>
  <c r="CM45" i="25"/>
  <c r="CL45" i="25"/>
  <c r="CK45" i="25"/>
  <c r="CU44" i="25"/>
  <c r="CT44" i="25"/>
  <c r="CS44" i="25"/>
  <c r="CR44" i="25"/>
  <c r="CQ44" i="25"/>
  <c r="CP44" i="25"/>
  <c r="CO44" i="25"/>
  <c r="CN44" i="25"/>
  <c r="CM44" i="25"/>
  <c r="CL44" i="25"/>
  <c r="CK44" i="25"/>
  <c r="CU43" i="25"/>
  <c r="CT43" i="25"/>
  <c r="CS43" i="25"/>
  <c r="CR43" i="25"/>
  <c r="CQ43" i="25"/>
  <c r="CP43" i="25"/>
  <c r="CO43" i="25"/>
  <c r="CN43" i="25"/>
  <c r="CM43" i="25"/>
  <c r="CL43" i="25"/>
  <c r="CK43" i="25"/>
  <c r="CU42" i="25"/>
  <c r="CT42" i="25"/>
  <c r="CS42" i="25"/>
  <c r="CR42" i="25"/>
  <c r="CQ42" i="25"/>
  <c r="CP42" i="25"/>
  <c r="CO42" i="25"/>
  <c r="CN42" i="25"/>
  <c r="CM42" i="25"/>
  <c r="CL42" i="25"/>
  <c r="CK42" i="25"/>
  <c r="CU41" i="25"/>
  <c r="CT41" i="25"/>
  <c r="CS41" i="25"/>
  <c r="CR41" i="25"/>
  <c r="CQ41" i="25"/>
  <c r="CP41" i="25"/>
  <c r="CO41" i="25"/>
  <c r="CN41" i="25"/>
  <c r="CM41" i="25"/>
  <c r="CL41" i="25"/>
  <c r="CK41" i="25"/>
  <c r="CU40" i="25"/>
  <c r="CT40" i="25"/>
  <c r="CS40" i="25"/>
  <c r="CR40" i="25"/>
  <c r="CQ40" i="25"/>
  <c r="CP40" i="25"/>
  <c r="CO40" i="25"/>
  <c r="CN40" i="25"/>
  <c r="CM40" i="25"/>
  <c r="CL40" i="25"/>
  <c r="CK40" i="25"/>
  <c r="CU39" i="25"/>
  <c r="CT39" i="25"/>
  <c r="CS39" i="25"/>
  <c r="CR39" i="25"/>
  <c r="CQ39" i="25"/>
  <c r="CP39" i="25"/>
  <c r="CO39" i="25"/>
  <c r="CN39" i="25"/>
  <c r="CM39" i="25"/>
  <c r="CL39" i="25"/>
  <c r="CK39" i="25"/>
  <c r="CU38" i="25"/>
  <c r="CT38" i="25"/>
  <c r="CS38" i="25"/>
  <c r="CR38" i="25"/>
  <c r="CQ38" i="25"/>
  <c r="CP38" i="25"/>
  <c r="CO38" i="25"/>
  <c r="CN38" i="25"/>
  <c r="CM38" i="25"/>
  <c r="CL38" i="25"/>
  <c r="CK38" i="25"/>
  <c r="CU37" i="25"/>
  <c r="CT37" i="25"/>
  <c r="CS37" i="25"/>
  <c r="CR37" i="25"/>
  <c r="CQ37" i="25"/>
  <c r="CP37" i="25"/>
  <c r="CO37" i="25"/>
  <c r="CN37" i="25"/>
  <c r="CM37" i="25"/>
  <c r="CL37" i="25"/>
  <c r="CK37" i="25"/>
  <c r="CU36" i="25"/>
  <c r="CT36" i="25"/>
  <c r="CS36" i="25"/>
  <c r="CR36" i="25"/>
  <c r="CQ36" i="25"/>
  <c r="CP36" i="25"/>
  <c r="CO36" i="25"/>
  <c r="CN36" i="25"/>
  <c r="CM36" i="25"/>
  <c r="CL36" i="25"/>
  <c r="CK36" i="25"/>
  <c r="CU35" i="25"/>
  <c r="CT35" i="25"/>
  <c r="CS35" i="25"/>
  <c r="CR35" i="25"/>
  <c r="CQ35" i="25"/>
  <c r="CP35" i="25"/>
  <c r="CO35" i="25"/>
  <c r="CN35" i="25"/>
  <c r="CM35" i="25"/>
  <c r="CL35" i="25"/>
  <c r="CK35" i="25"/>
  <c r="CU34" i="25"/>
  <c r="CT34" i="25"/>
  <c r="CS34" i="25"/>
  <c r="CR34" i="25"/>
  <c r="CQ34" i="25"/>
  <c r="CP34" i="25"/>
  <c r="CO34" i="25"/>
  <c r="CN34" i="25"/>
  <c r="CM34" i="25"/>
  <c r="CL34" i="25"/>
  <c r="CK34" i="25"/>
  <c r="CU33" i="25"/>
  <c r="CT33" i="25"/>
  <c r="CS33" i="25"/>
  <c r="CR33" i="25"/>
  <c r="CQ33" i="25"/>
  <c r="CP33" i="25"/>
  <c r="CO33" i="25"/>
  <c r="CN33" i="25"/>
  <c r="CM33" i="25"/>
  <c r="CL33" i="25"/>
  <c r="CK33" i="25"/>
  <c r="CU32" i="25"/>
  <c r="CT32" i="25"/>
  <c r="CS32" i="25"/>
  <c r="CR32" i="25"/>
  <c r="CQ32" i="25"/>
  <c r="CP32" i="25"/>
  <c r="CO32" i="25"/>
  <c r="CN32" i="25"/>
  <c r="CM32" i="25"/>
  <c r="CL32" i="25"/>
  <c r="CK32" i="25"/>
  <c r="CU31" i="25"/>
  <c r="CT31" i="25"/>
  <c r="CS31" i="25"/>
  <c r="CR31" i="25"/>
  <c r="CQ31" i="25"/>
  <c r="CP31" i="25"/>
  <c r="CO31" i="25"/>
  <c r="CN31" i="25"/>
  <c r="CM31" i="25"/>
  <c r="CL31" i="25"/>
  <c r="CK31" i="25"/>
  <c r="CU30" i="25"/>
  <c r="CT30" i="25"/>
  <c r="CS30" i="25"/>
  <c r="CR30" i="25"/>
  <c r="CQ30" i="25"/>
  <c r="CP30" i="25"/>
  <c r="CO30" i="25"/>
  <c r="CN30" i="25"/>
  <c r="CM30" i="25"/>
  <c r="CL30" i="25"/>
  <c r="CK30" i="25"/>
  <c r="CU29" i="25"/>
  <c r="CT29" i="25"/>
  <c r="CS29" i="25"/>
  <c r="CR29" i="25"/>
  <c r="CQ29" i="25"/>
  <c r="CP29" i="25"/>
  <c r="CO29" i="25"/>
  <c r="CN29" i="25"/>
  <c r="CM29" i="25"/>
  <c r="CL29" i="25"/>
  <c r="CK29" i="25"/>
  <c r="CU28" i="25"/>
  <c r="CT28" i="25"/>
  <c r="CS28" i="25"/>
  <c r="CR28" i="25"/>
  <c r="CQ28" i="25"/>
  <c r="CP28" i="25"/>
  <c r="CO28" i="25"/>
  <c r="CN28" i="25"/>
  <c r="CM28" i="25"/>
  <c r="CL28" i="25"/>
  <c r="CK28" i="25"/>
  <c r="CU27" i="25"/>
  <c r="CT27" i="25"/>
  <c r="CS27" i="25"/>
  <c r="CR27" i="25"/>
  <c r="CQ27" i="25"/>
  <c r="CP27" i="25"/>
  <c r="CO27" i="25"/>
  <c r="CN27" i="25"/>
  <c r="CM27" i="25"/>
  <c r="CL27" i="25"/>
  <c r="CK27" i="25"/>
  <c r="CU26" i="25"/>
  <c r="CT26" i="25"/>
  <c r="CS26" i="25"/>
  <c r="CR26" i="25"/>
  <c r="CQ26" i="25"/>
  <c r="CP26" i="25"/>
  <c r="CO26" i="25"/>
  <c r="CN26" i="25"/>
  <c r="CM26" i="25"/>
  <c r="CL26" i="25"/>
  <c r="CK26" i="25"/>
  <c r="CU25" i="25"/>
  <c r="CT25" i="25"/>
  <c r="CS25" i="25"/>
  <c r="CR25" i="25"/>
  <c r="CQ25" i="25"/>
  <c r="CP25" i="25"/>
  <c r="CO25" i="25"/>
  <c r="CN25" i="25"/>
  <c r="CM25" i="25"/>
  <c r="CL25" i="25"/>
  <c r="CK25" i="25"/>
  <c r="CU24" i="25"/>
  <c r="CT24" i="25"/>
  <c r="CS24" i="25"/>
  <c r="CR24" i="25"/>
  <c r="CQ24" i="25"/>
  <c r="CP24" i="25"/>
  <c r="CO24" i="25"/>
  <c r="CN24" i="25"/>
  <c r="CM24" i="25"/>
  <c r="CL24" i="25"/>
  <c r="CK24" i="25"/>
  <c r="CU23" i="25"/>
  <c r="CT23" i="25"/>
  <c r="CS23" i="25"/>
  <c r="CR23" i="25"/>
  <c r="CQ23" i="25"/>
  <c r="CP23" i="25"/>
  <c r="CO23" i="25"/>
  <c r="CN23" i="25"/>
  <c r="CM23" i="25"/>
  <c r="CL23" i="25"/>
  <c r="CK23" i="25"/>
  <c r="CU22" i="25"/>
  <c r="CT22" i="25"/>
  <c r="CS22" i="25"/>
  <c r="CR22" i="25"/>
  <c r="CQ22" i="25"/>
  <c r="CP22" i="25"/>
  <c r="CO22" i="25"/>
  <c r="CN22" i="25"/>
  <c r="CM22" i="25"/>
  <c r="CL22" i="25"/>
  <c r="CK22" i="25"/>
  <c r="CU21" i="25"/>
  <c r="CT21" i="25"/>
  <c r="CS21" i="25"/>
  <c r="CR21" i="25"/>
  <c r="CQ21" i="25"/>
  <c r="CP21" i="25"/>
  <c r="CO21" i="25"/>
  <c r="CN21" i="25"/>
  <c r="CM21" i="25"/>
  <c r="CL21" i="25"/>
  <c r="CK21" i="25"/>
  <c r="CU20" i="25"/>
  <c r="CT20" i="25"/>
  <c r="CS20" i="25"/>
  <c r="CR20" i="25"/>
  <c r="CQ20" i="25"/>
  <c r="CP20" i="25"/>
  <c r="CO20" i="25"/>
  <c r="CN20" i="25"/>
  <c r="CM20" i="25"/>
  <c r="CL20" i="25"/>
  <c r="CK20" i="25"/>
  <c r="CU19" i="25"/>
  <c r="CT19" i="25"/>
  <c r="CS19" i="25"/>
  <c r="CR19" i="25"/>
  <c r="CQ19" i="25"/>
  <c r="CP19" i="25"/>
  <c r="CO19" i="25"/>
  <c r="CN19" i="25"/>
  <c r="CM19" i="25"/>
  <c r="CL19" i="25"/>
  <c r="CK19" i="25"/>
  <c r="CU18" i="25"/>
  <c r="CT18" i="25"/>
  <c r="CS18" i="25"/>
  <c r="CR18" i="25"/>
  <c r="CQ18" i="25"/>
  <c r="CP18" i="25"/>
  <c r="CO18" i="25"/>
  <c r="CN18" i="25"/>
  <c r="CM18" i="25"/>
  <c r="CL18" i="25"/>
  <c r="CK18" i="25"/>
  <c r="CU17" i="25"/>
  <c r="CT17" i="25"/>
  <c r="CS17" i="25"/>
  <c r="CR17" i="25"/>
  <c r="CQ17" i="25"/>
  <c r="CP17" i="25"/>
  <c r="CO17" i="25"/>
  <c r="CN17" i="25"/>
  <c r="CM17" i="25"/>
  <c r="CL17" i="25"/>
  <c r="CK17" i="25"/>
  <c r="CU16" i="25"/>
  <c r="CT16" i="25"/>
  <c r="CS16" i="25"/>
  <c r="CR16" i="25"/>
  <c r="CQ16" i="25"/>
  <c r="CP16" i="25"/>
  <c r="CO16" i="25"/>
  <c r="CN16" i="25"/>
  <c r="CM16" i="25"/>
  <c r="CL16" i="25"/>
  <c r="CK16" i="25"/>
  <c r="CU15" i="25"/>
  <c r="CT15" i="25"/>
  <c r="CS15" i="25"/>
  <c r="CR15" i="25"/>
  <c r="CQ15" i="25"/>
  <c r="CP15" i="25"/>
  <c r="CO15" i="25"/>
  <c r="CN15" i="25"/>
  <c r="CM15" i="25"/>
  <c r="CL15" i="25"/>
  <c r="CK15" i="25"/>
  <c r="CU14" i="25"/>
  <c r="CT14" i="25"/>
  <c r="CS14" i="25"/>
  <c r="CR14" i="25"/>
  <c r="CQ14" i="25"/>
  <c r="CP14" i="25"/>
  <c r="CO14" i="25"/>
  <c r="CN14" i="25"/>
  <c r="CM14" i="25"/>
  <c r="CL14" i="25"/>
  <c r="CK14" i="25"/>
  <c r="CU13" i="25"/>
  <c r="CT13" i="25"/>
  <c r="CS13" i="25"/>
  <c r="CR13" i="25"/>
  <c r="CQ13" i="25"/>
  <c r="CP13" i="25"/>
  <c r="CO13" i="25"/>
  <c r="CN13" i="25"/>
  <c r="CM13" i="25"/>
  <c r="CL13" i="25"/>
  <c r="CK13" i="25"/>
  <c r="CU12" i="25"/>
  <c r="CT12" i="25"/>
  <c r="CS12" i="25"/>
  <c r="CR12" i="25"/>
  <c r="CQ12" i="25"/>
  <c r="CP12" i="25"/>
  <c r="CO12" i="25"/>
  <c r="CN12" i="25"/>
  <c r="CM12" i="25"/>
  <c r="CL12" i="25"/>
  <c r="CK12" i="25"/>
  <c r="CU11" i="25"/>
  <c r="CT11" i="25"/>
  <c r="CS11" i="25"/>
  <c r="CR11" i="25"/>
  <c r="CQ11" i="25"/>
  <c r="CP11" i="25"/>
  <c r="CO11" i="25"/>
  <c r="CN11" i="25"/>
  <c r="CM11" i="25"/>
  <c r="CL11" i="25"/>
  <c r="CU60" i="21"/>
  <c r="CT60" i="21"/>
  <c r="CS60" i="21"/>
  <c r="CR60" i="21"/>
  <c r="CQ60" i="21"/>
  <c r="CP60" i="21"/>
  <c r="CO60" i="21"/>
  <c r="CN60" i="21"/>
  <c r="CM60" i="21"/>
  <c r="CL60" i="21"/>
  <c r="CK60" i="21"/>
  <c r="CU59" i="21"/>
  <c r="CT59" i="21"/>
  <c r="CS59" i="21"/>
  <c r="CR59" i="21"/>
  <c r="CQ59" i="21"/>
  <c r="CP59" i="21"/>
  <c r="CO59" i="21"/>
  <c r="CN59" i="21"/>
  <c r="CM59" i="21"/>
  <c r="CL59" i="21"/>
  <c r="CK59" i="21"/>
  <c r="CU58" i="21"/>
  <c r="CT58" i="21"/>
  <c r="CS58" i="21"/>
  <c r="CR58" i="21"/>
  <c r="CQ58" i="21"/>
  <c r="CP58" i="21"/>
  <c r="CO58" i="21"/>
  <c r="CN58" i="21"/>
  <c r="CM58" i="21"/>
  <c r="CL58" i="21"/>
  <c r="CK58" i="21"/>
  <c r="CU57" i="21"/>
  <c r="CT57" i="21"/>
  <c r="CS57" i="21"/>
  <c r="CR57" i="21"/>
  <c r="CQ57" i="21"/>
  <c r="CP57" i="21"/>
  <c r="CO57" i="21"/>
  <c r="CN57" i="21"/>
  <c r="CM57" i="21"/>
  <c r="CL57" i="21"/>
  <c r="CK57" i="21"/>
  <c r="CU56" i="21"/>
  <c r="CT56" i="21"/>
  <c r="CS56" i="21"/>
  <c r="CR56" i="21"/>
  <c r="CQ56" i="21"/>
  <c r="CP56" i="21"/>
  <c r="CO56" i="21"/>
  <c r="CN56" i="21"/>
  <c r="CM56" i="21"/>
  <c r="CL56" i="21"/>
  <c r="CK56" i="21"/>
  <c r="CU55" i="21"/>
  <c r="CT55" i="21"/>
  <c r="CS55" i="21"/>
  <c r="CR55" i="21"/>
  <c r="CQ55" i="21"/>
  <c r="CP55" i="21"/>
  <c r="CO55" i="21"/>
  <c r="CN55" i="21"/>
  <c r="CM55" i="21"/>
  <c r="CL55" i="21"/>
  <c r="CK55" i="21"/>
  <c r="CU54" i="21"/>
  <c r="CT54" i="21"/>
  <c r="CS54" i="21"/>
  <c r="CR54" i="21"/>
  <c r="CQ54" i="21"/>
  <c r="CP54" i="21"/>
  <c r="CO54" i="21"/>
  <c r="CN54" i="21"/>
  <c r="CM54" i="21"/>
  <c r="CL54" i="21"/>
  <c r="CK54" i="21"/>
  <c r="CU53" i="21"/>
  <c r="CT53" i="21"/>
  <c r="CS53" i="21"/>
  <c r="CR53" i="21"/>
  <c r="CQ53" i="21"/>
  <c r="CP53" i="21"/>
  <c r="CO53" i="21"/>
  <c r="CN53" i="21"/>
  <c r="CM53" i="21"/>
  <c r="CL53" i="21"/>
  <c r="CK53" i="21"/>
  <c r="CU52" i="21"/>
  <c r="CT52" i="21"/>
  <c r="CS52" i="21"/>
  <c r="CR52" i="21"/>
  <c r="CQ52" i="21"/>
  <c r="CP52" i="21"/>
  <c r="CO52" i="21"/>
  <c r="CN52" i="21"/>
  <c r="CM52" i="21"/>
  <c r="CL52" i="21"/>
  <c r="CK52" i="21"/>
  <c r="CU51" i="21"/>
  <c r="CT51" i="21"/>
  <c r="CS51" i="21"/>
  <c r="CR51" i="21"/>
  <c r="CQ51" i="21"/>
  <c r="CP51" i="21"/>
  <c r="CO51" i="21"/>
  <c r="CN51" i="21"/>
  <c r="CM51" i="21"/>
  <c r="CL51" i="21"/>
  <c r="CK51" i="21"/>
  <c r="CU50" i="21"/>
  <c r="CT50" i="21"/>
  <c r="CS50" i="21"/>
  <c r="CR50" i="21"/>
  <c r="CQ50" i="21"/>
  <c r="CP50" i="21"/>
  <c r="CO50" i="21"/>
  <c r="CN50" i="21"/>
  <c r="CM50" i="21"/>
  <c r="CL50" i="21"/>
  <c r="CK50" i="21"/>
  <c r="CU49" i="21"/>
  <c r="CT49" i="21"/>
  <c r="CS49" i="21"/>
  <c r="CR49" i="21"/>
  <c r="CQ49" i="21"/>
  <c r="CP49" i="21"/>
  <c r="CO49" i="21"/>
  <c r="CN49" i="21"/>
  <c r="CM49" i="21"/>
  <c r="CL49" i="21"/>
  <c r="CK49" i="21"/>
  <c r="CU48" i="21"/>
  <c r="CT48" i="21"/>
  <c r="CS48" i="21"/>
  <c r="CR48" i="21"/>
  <c r="CQ48" i="21"/>
  <c r="CP48" i="21"/>
  <c r="CO48" i="21"/>
  <c r="CN48" i="21"/>
  <c r="CM48" i="21"/>
  <c r="CL48" i="21"/>
  <c r="CK48" i="21"/>
  <c r="CU47" i="21"/>
  <c r="CT47" i="21"/>
  <c r="CS47" i="21"/>
  <c r="CR47" i="21"/>
  <c r="CQ47" i="21"/>
  <c r="CP47" i="21"/>
  <c r="CO47" i="21"/>
  <c r="CN47" i="21"/>
  <c r="CM47" i="21"/>
  <c r="CL47" i="21"/>
  <c r="CK47" i="21"/>
  <c r="CU46" i="21"/>
  <c r="CT46" i="21"/>
  <c r="CS46" i="21"/>
  <c r="CR46" i="21"/>
  <c r="CQ46" i="21"/>
  <c r="CP46" i="21"/>
  <c r="CO46" i="21"/>
  <c r="CN46" i="21"/>
  <c r="CM46" i="21"/>
  <c r="CL46" i="21"/>
  <c r="CK46" i="21"/>
  <c r="CU45" i="21"/>
  <c r="CT45" i="21"/>
  <c r="CS45" i="21"/>
  <c r="CR45" i="21"/>
  <c r="CQ45" i="21"/>
  <c r="CP45" i="21"/>
  <c r="CO45" i="21"/>
  <c r="CN45" i="21"/>
  <c r="CM45" i="21"/>
  <c r="CL45" i="21"/>
  <c r="CK45" i="21"/>
  <c r="CU44" i="21"/>
  <c r="CT44" i="21"/>
  <c r="CS44" i="21"/>
  <c r="CR44" i="21"/>
  <c r="CQ44" i="21"/>
  <c r="CP44" i="21"/>
  <c r="CO44" i="21"/>
  <c r="CN44" i="21"/>
  <c r="CM44" i="21"/>
  <c r="CL44" i="21"/>
  <c r="CK44" i="21"/>
  <c r="CU43" i="21"/>
  <c r="CT43" i="21"/>
  <c r="CS43" i="21"/>
  <c r="CR43" i="21"/>
  <c r="CQ43" i="21"/>
  <c r="CP43" i="21"/>
  <c r="CO43" i="21"/>
  <c r="CN43" i="21"/>
  <c r="CM43" i="21"/>
  <c r="CL43" i="21"/>
  <c r="CK43" i="21"/>
  <c r="CU42" i="21"/>
  <c r="CT42" i="21"/>
  <c r="CS42" i="21"/>
  <c r="CR42" i="21"/>
  <c r="CQ42" i="21"/>
  <c r="CP42" i="21"/>
  <c r="CO42" i="21"/>
  <c r="CN42" i="21"/>
  <c r="CM42" i="21"/>
  <c r="CL42" i="21"/>
  <c r="CK42" i="21"/>
  <c r="CU41" i="21"/>
  <c r="CT41" i="21"/>
  <c r="CS41" i="21"/>
  <c r="CR41" i="21"/>
  <c r="CQ41" i="21"/>
  <c r="CP41" i="21"/>
  <c r="CO41" i="21"/>
  <c r="CN41" i="21"/>
  <c r="CM41" i="21"/>
  <c r="CL41" i="21"/>
  <c r="CK41" i="21"/>
  <c r="CU40" i="21"/>
  <c r="CT40" i="21"/>
  <c r="CS40" i="21"/>
  <c r="CR40" i="21"/>
  <c r="CQ40" i="21"/>
  <c r="CP40" i="21"/>
  <c r="CO40" i="21"/>
  <c r="CN40" i="21"/>
  <c r="CM40" i="21"/>
  <c r="CL40" i="21"/>
  <c r="CK40" i="21"/>
  <c r="CU39" i="21"/>
  <c r="CT39" i="21"/>
  <c r="CS39" i="21"/>
  <c r="CR39" i="21"/>
  <c r="CQ39" i="21"/>
  <c r="CP39" i="21"/>
  <c r="CO39" i="21"/>
  <c r="CN39" i="21"/>
  <c r="CM39" i="21"/>
  <c r="CL39" i="21"/>
  <c r="CK39" i="21"/>
  <c r="CU38" i="21"/>
  <c r="CT38" i="21"/>
  <c r="CS38" i="21"/>
  <c r="CR38" i="21"/>
  <c r="CQ38" i="21"/>
  <c r="CP38" i="21"/>
  <c r="CO38" i="21"/>
  <c r="CN38" i="21"/>
  <c r="CM38" i="21"/>
  <c r="CL38" i="21"/>
  <c r="CK38" i="21"/>
  <c r="CU37" i="21"/>
  <c r="CT37" i="21"/>
  <c r="CS37" i="21"/>
  <c r="CR37" i="21"/>
  <c r="CQ37" i="21"/>
  <c r="CP37" i="21"/>
  <c r="CO37" i="21"/>
  <c r="CN37" i="21"/>
  <c r="CM37" i="21"/>
  <c r="CL37" i="21"/>
  <c r="CK37" i="21"/>
  <c r="CU36" i="21"/>
  <c r="CT36" i="21"/>
  <c r="CS36" i="21"/>
  <c r="CR36" i="21"/>
  <c r="CQ36" i="21"/>
  <c r="CP36" i="21"/>
  <c r="CO36" i="21"/>
  <c r="CN36" i="21"/>
  <c r="CM36" i="21"/>
  <c r="CL36" i="21"/>
  <c r="CK36" i="21"/>
  <c r="CU35" i="21"/>
  <c r="CT35" i="21"/>
  <c r="CS35" i="21"/>
  <c r="CR35" i="21"/>
  <c r="CQ35" i="21"/>
  <c r="CP35" i="21"/>
  <c r="CO35" i="21"/>
  <c r="CN35" i="21"/>
  <c r="CM35" i="21"/>
  <c r="CL35" i="21"/>
  <c r="CK35" i="21"/>
  <c r="CU34" i="21"/>
  <c r="CT34" i="21"/>
  <c r="CS34" i="21"/>
  <c r="CR34" i="21"/>
  <c r="CQ34" i="21"/>
  <c r="CP34" i="21"/>
  <c r="CO34" i="21"/>
  <c r="CN34" i="21"/>
  <c r="CM34" i="21"/>
  <c r="CL34" i="21"/>
  <c r="CK34" i="21"/>
  <c r="CU33" i="21"/>
  <c r="CT33" i="21"/>
  <c r="CS33" i="21"/>
  <c r="CR33" i="21"/>
  <c r="CQ33" i="21"/>
  <c r="CP33" i="21"/>
  <c r="CO33" i="21"/>
  <c r="CN33" i="21"/>
  <c r="CM33" i="21"/>
  <c r="CL33" i="21"/>
  <c r="CK33" i="21"/>
  <c r="CU32" i="21"/>
  <c r="CT32" i="21"/>
  <c r="CS32" i="21"/>
  <c r="CR32" i="21"/>
  <c r="CQ32" i="21"/>
  <c r="CP32" i="21"/>
  <c r="CO32" i="21"/>
  <c r="CN32" i="21"/>
  <c r="CM32" i="21"/>
  <c r="CL32" i="21"/>
  <c r="CK32" i="21"/>
  <c r="CU31" i="21"/>
  <c r="CT31" i="21"/>
  <c r="CS31" i="21"/>
  <c r="CR31" i="21"/>
  <c r="CQ31" i="21"/>
  <c r="CP31" i="21"/>
  <c r="CO31" i="21"/>
  <c r="CN31" i="21"/>
  <c r="CM31" i="21"/>
  <c r="CL31" i="21"/>
  <c r="CK31" i="21"/>
  <c r="CU30" i="21"/>
  <c r="CT30" i="21"/>
  <c r="CS30" i="21"/>
  <c r="CR30" i="21"/>
  <c r="CQ30" i="21"/>
  <c r="CP30" i="21"/>
  <c r="CO30" i="21"/>
  <c r="CN30" i="21"/>
  <c r="CM30" i="21"/>
  <c r="CL30" i="21"/>
  <c r="CK30" i="21"/>
  <c r="CU29" i="21"/>
  <c r="CT29" i="21"/>
  <c r="CS29" i="21"/>
  <c r="CR29" i="21"/>
  <c r="CQ29" i="21"/>
  <c r="CP29" i="21"/>
  <c r="CO29" i="21"/>
  <c r="CN29" i="21"/>
  <c r="CM29" i="21"/>
  <c r="CL29" i="21"/>
  <c r="CK29" i="21"/>
  <c r="CU28" i="21"/>
  <c r="CT28" i="21"/>
  <c r="CS28" i="21"/>
  <c r="CR28" i="21"/>
  <c r="CQ28" i="21"/>
  <c r="CP28" i="21"/>
  <c r="CO28" i="21"/>
  <c r="CN28" i="21"/>
  <c r="CM28" i="21"/>
  <c r="CL28" i="21"/>
  <c r="CK28" i="21"/>
  <c r="CU27" i="21"/>
  <c r="CT27" i="21"/>
  <c r="CS27" i="21"/>
  <c r="CR27" i="21"/>
  <c r="CQ27" i="21"/>
  <c r="CP27" i="21"/>
  <c r="CO27" i="21"/>
  <c r="CN27" i="21"/>
  <c r="CM27" i="21"/>
  <c r="CL27" i="21"/>
  <c r="CK27" i="21"/>
  <c r="CU26" i="21"/>
  <c r="CT26" i="21"/>
  <c r="CS26" i="21"/>
  <c r="CR26" i="21"/>
  <c r="CQ26" i="21"/>
  <c r="CP26" i="21"/>
  <c r="CO26" i="21"/>
  <c r="CN26" i="21"/>
  <c r="CM26" i="21"/>
  <c r="CL26" i="21"/>
  <c r="CK26" i="21"/>
  <c r="CU25" i="21"/>
  <c r="CT25" i="21"/>
  <c r="CS25" i="21"/>
  <c r="CR25" i="21"/>
  <c r="CQ25" i="21"/>
  <c r="CP25" i="21"/>
  <c r="CO25" i="21"/>
  <c r="CN25" i="21"/>
  <c r="CM25" i="21"/>
  <c r="CL25" i="21"/>
  <c r="CK25" i="21"/>
  <c r="CU24" i="21"/>
  <c r="CT24" i="21"/>
  <c r="CS24" i="21"/>
  <c r="CR24" i="21"/>
  <c r="CQ24" i="21"/>
  <c r="CP24" i="21"/>
  <c r="CO24" i="21"/>
  <c r="CN24" i="21"/>
  <c r="CM24" i="21"/>
  <c r="CL24" i="21"/>
  <c r="CK24" i="21"/>
  <c r="CU23" i="21"/>
  <c r="CT23" i="21"/>
  <c r="CS23" i="21"/>
  <c r="CR23" i="21"/>
  <c r="CQ23" i="21"/>
  <c r="CP23" i="21"/>
  <c r="CO23" i="21"/>
  <c r="CN23" i="21"/>
  <c r="CM23" i="21"/>
  <c r="CL23" i="21"/>
  <c r="CK23" i="21"/>
  <c r="CU22" i="21"/>
  <c r="CT22" i="21"/>
  <c r="CS22" i="21"/>
  <c r="CR22" i="21"/>
  <c r="CQ22" i="21"/>
  <c r="CP22" i="21"/>
  <c r="CO22" i="21"/>
  <c r="CN22" i="21"/>
  <c r="CM22" i="21"/>
  <c r="CL22" i="21"/>
  <c r="CK22" i="21"/>
  <c r="CU21" i="21"/>
  <c r="CT21" i="21"/>
  <c r="CS21" i="21"/>
  <c r="CR21" i="21"/>
  <c r="CQ21" i="21"/>
  <c r="CP21" i="21"/>
  <c r="CO21" i="21"/>
  <c r="CN21" i="21"/>
  <c r="CM21" i="21"/>
  <c r="CL21" i="21"/>
  <c r="CK21" i="21"/>
  <c r="CU20" i="21"/>
  <c r="CT20" i="21"/>
  <c r="CS20" i="21"/>
  <c r="CR20" i="21"/>
  <c r="CQ20" i="21"/>
  <c r="CP20" i="21"/>
  <c r="CO20" i="21"/>
  <c r="CN20" i="21"/>
  <c r="CM20" i="21"/>
  <c r="CL20" i="21"/>
  <c r="CK20" i="21"/>
  <c r="CU19" i="21"/>
  <c r="CT19" i="21"/>
  <c r="CS19" i="21"/>
  <c r="CR19" i="21"/>
  <c r="CQ19" i="21"/>
  <c r="CP19" i="21"/>
  <c r="CO19" i="21"/>
  <c r="CN19" i="21"/>
  <c r="CM19" i="21"/>
  <c r="CL19" i="21"/>
  <c r="CK19" i="21"/>
  <c r="CU18" i="21"/>
  <c r="CT18" i="21"/>
  <c r="CS18" i="21"/>
  <c r="CR18" i="21"/>
  <c r="CQ18" i="21"/>
  <c r="CP18" i="21"/>
  <c r="CO18" i="21"/>
  <c r="CN18" i="21"/>
  <c r="CM18" i="21"/>
  <c r="CL18" i="21"/>
  <c r="CK18" i="21"/>
  <c r="CU17" i="21"/>
  <c r="CT17" i="21"/>
  <c r="CS17" i="21"/>
  <c r="CR17" i="21"/>
  <c r="CQ17" i="21"/>
  <c r="CP17" i="21"/>
  <c r="CO17" i="21"/>
  <c r="CN17" i="21"/>
  <c r="CM17" i="21"/>
  <c r="CL17" i="21"/>
  <c r="CK17" i="21"/>
  <c r="CU16" i="21"/>
  <c r="CT16" i="21"/>
  <c r="CS16" i="21"/>
  <c r="CR16" i="21"/>
  <c r="CQ16" i="21"/>
  <c r="CP16" i="21"/>
  <c r="CO16" i="21"/>
  <c r="CN16" i="21"/>
  <c r="CM16" i="21"/>
  <c r="CL16" i="21"/>
  <c r="CK16" i="21"/>
  <c r="CU15" i="21"/>
  <c r="CT15" i="21"/>
  <c r="CS15" i="21"/>
  <c r="CR15" i="21"/>
  <c r="CQ15" i="21"/>
  <c r="CP15" i="21"/>
  <c r="CO15" i="21"/>
  <c r="CN15" i="21"/>
  <c r="CM15" i="21"/>
  <c r="CL15" i="21"/>
  <c r="CK15" i="21"/>
  <c r="CU14" i="21"/>
  <c r="CT14" i="21"/>
  <c r="CS14" i="21"/>
  <c r="CR14" i="21"/>
  <c r="CQ14" i="21"/>
  <c r="CP14" i="21"/>
  <c r="CO14" i="21"/>
  <c r="CN14" i="21"/>
  <c r="CM14" i="21"/>
  <c r="CL14" i="21"/>
  <c r="CK14" i="21"/>
  <c r="CU13" i="21"/>
  <c r="CT13" i="21"/>
  <c r="CS13" i="21"/>
  <c r="CR13" i="21"/>
  <c r="CQ13" i="21"/>
  <c r="CP13" i="21"/>
  <c r="CO13" i="21"/>
  <c r="CN13" i="21"/>
  <c r="CM13" i="21"/>
  <c r="CL13" i="21"/>
  <c r="CK13" i="21"/>
  <c r="CU12" i="21"/>
  <c r="CT12" i="21"/>
  <c r="CS12" i="21"/>
  <c r="CR12" i="21"/>
  <c r="CQ12" i="21"/>
  <c r="CP12" i="21"/>
  <c r="CO12" i="21"/>
  <c r="CN12" i="21"/>
  <c r="CM12" i="21"/>
  <c r="CL12" i="21"/>
  <c r="CK12" i="21"/>
  <c r="CU11" i="21"/>
  <c r="CT11" i="21"/>
  <c r="CS11" i="21"/>
  <c r="CR11" i="21"/>
  <c r="CQ11" i="21"/>
  <c r="CP11" i="21"/>
  <c r="CO11" i="21"/>
  <c r="CN11" i="21"/>
  <c r="CM11" i="21"/>
  <c r="CL11" i="21"/>
  <c r="CK11" i="23"/>
  <c r="CK11" i="24"/>
  <c r="CK11" i="25"/>
  <c r="CK11" i="21"/>
  <c r="EM11" i="23" l="1"/>
  <c r="EM53" i="23"/>
  <c r="EM57" i="23"/>
  <c r="EM13" i="23"/>
  <c r="EM17" i="23"/>
  <c r="EM21" i="23"/>
  <c r="EM25" i="23"/>
  <c r="EM29" i="23"/>
  <c r="EM33" i="23"/>
  <c r="EM37" i="23"/>
  <c r="EM41" i="23"/>
  <c r="EM45" i="23"/>
  <c r="EM49" i="23"/>
  <c r="EM14" i="24"/>
  <c r="EM18" i="24"/>
  <c r="EM22" i="24"/>
  <c r="EM26" i="24"/>
  <c r="EM30" i="24"/>
  <c r="EM34" i="24"/>
  <c r="EM38" i="24"/>
  <c r="EM42" i="24"/>
  <c r="EM46" i="24"/>
  <c r="EM50" i="24"/>
  <c r="EM54" i="24"/>
  <c r="EM58" i="24"/>
  <c r="EM12" i="25"/>
  <c r="EM16" i="25"/>
  <c r="EM20" i="25"/>
  <c r="EM24" i="25"/>
  <c r="EM28" i="25"/>
  <c r="EM32" i="25"/>
  <c r="EM36" i="25"/>
  <c r="EM40" i="25"/>
  <c r="EM44" i="25"/>
  <c r="EM48" i="25"/>
  <c r="EM52" i="25"/>
  <c r="EM56" i="25"/>
  <c r="EM60" i="25"/>
  <c r="EM14" i="23"/>
  <c r="EM18" i="23"/>
  <c r="EM22" i="23"/>
  <c r="EM26" i="23"/>
  <c r="EM30" i="23"/>
  <c r="EM34" i="23"/>
  <c r="EM38" i="23"/>
  <c r="EM42" i="23"/>
  <c r="EM46" i="23"/>
  <c r="EM50" i="23"/>
  <c r="EM54" i="23"/>
  <c r="EM58" i="23"/>
  <c r="EM12" i="23"/>
  <c r="EM16" i="23"/>
  <c r="EM20" i="23"/>
  <c r="EM24" i="23"/>
  <c r="EM28" i="23"/>
  <c r="EM32" i="23"/>
  <c r="EM36" i="23"/>
  <c r="EM40" i="23"/>
  <c r="EM44" i="23"/>
  <c r="EM48" i="23"/>
  <c r="EM52" i="23"/>
  <c r="EM56" i="23"/>
  <c r="EM60" i="23"/>
  <c r="EM12" i="24"/>
  <c r="EM16" i="24"/>
  <c r="EM20" i="24"/>
  <c r="EM24" i="24"/>
  <c r="EM28" i="24"/>
  <c r="EM32" i="24"/>
  <c r="EM36" i="24"/>
  <c r="EM40" i="24"/>
  <c r="EM44" i="24"/>
  <c r="EM48" i="24"/>
  <c r="EM52" i="24"/>
  <c r="EM56" i="24"/>
  <c r="EM60" i="24"/>
  <c r="EM14" i="25"/>
  <c r="EM18" i="25"/>
  <c r="EM22" i="25"/>
  <c r="EM26" i="25"/>
  <c r="EM30" i="25"/>
  <c r="EM34" i="25"/>
  <c r="EM38" i="25"/>
  <c r="EM42" i="25"/>
  <c r="EM46" i="25"/>
  <c r="EM50" i="25"/>
  <c r="EM54" i="25"/>
  <c r="EM58" i="25"/>
  <c r="EM15" i="24"/>
  <c r="EM19" i="24"/>
  <c r="EM23" i="24"/>
  <c r="EM27" i="24"/>
  <c r="EM31" i="24"/>
  <c r="EM35" i="24"/>
  <c r="EM39" i="24"/>
  <c r="EM43" i="24"/>
  <c r="EM47" i="24"/>
  <c r="EM51" i="24"/>
  <c r="EM55" i="24"/>
  <c r="EM59" i="24"/>
  <c r="EM11" i="24"/>
  <c r="EM13" i="25"/>
  <c r="EM17" i="25"/>
  <c r="EM21" i="25"/>
  <c r="EM25" i="25"/>
  <c r="EM29" i="25"/>
  <c r="EM33" i="25"/>
  <c r="EM37" i="25"/>
  <c r="EM41" i="25"/>
  <c r="EM45" i="25"/>
  <c r="EM49" i="25"/>
  <c r="EM53" i="25"/>
  <c r="EM57" i="25"/>
  <c r="EM15" i="23"/>
  <c r="EM19" i="23"/>
  <c r="EM23" i="23"/>
  <c r="EM27" i="23"/>
  <c r="EM31" i="23"/>
  <c r="EM35" i="23"/>
  <c r="EM39" i="23"/>
  <c r="EM43" i="23"/>
  <c r="EM47" i="23"/>
  <c r="EM51" i="23"/>
  <c r="EM55" i="23"/>
  <c r="EM59" i="23"/>
  <c r="EC11" i="23"/>
  <c r="EC15" i="23"/>
  <c r="EC19" i="23"/>
  <c r="EC23" i="23"/>
  <c r="EC27" i="23"/>
  <c r="EC31" i="23"/>
  <c r="EC35" i="23"/>
  <c r="EC39" i="23"/>
  <c r="EC43" i="23"/>
  <c r="EC47" i="23"/>
  <c r="EC51" i="23"/>
  <c r="EC55" i="23"/>
  <c r="EC59" i="23"/>
  <c r="EC13" i="25"/>
  <c r="EC17" i="25"/>
  <c r="EC21" i="25"/>
  <c r="EC25" i="25"/>
  <c r="EC29" i="25"/>
  <c r="EC33" i="25"/>
  <c r="EC37" i="25"/>
  <c r="EC41" i="25"/>
  <c r="EC45" i="25"/>
  <c r="EC49" i="25"/>
  <c r="EC53" i="25"/>
  <c r="EC57" i="25"/>
  <c r="EC11" i="24"/>
  <c r="EC15" i="24"/>
  <c r="EC19" i="24"/>
  <c r="EC23" i="24"/>
  <c r="EC27" i="24"/>
  <c r="EC31" i="24"/>
  <c r="EC35" i="24"/>
  <c r="EC39" i="24"/>
  <c r="EC43" i="24"/>
  <c r="EC47" i="24"/>
  <c r="EC51" i="24"/>
  <c r="EC55" i="24"/>
  <c r="EC59" i="24"/>
  <c r="EC13" i="21"/>
  <c r="EC17" i="21"/>
  <c r="EC21" i="21"/>
  <c r="EC25" i="21"/>
  <c r="EC29" i="21"/>
  <c r="EC33" i="21"/>
  <c r="EC37" i="21"/>
  <c r="EC41" i="21"/>
  <c r="EC45" i="21"/>
  <c r="EC49" i="21"/>
  <c r="EC53" i="21"/>
  <c r="EC57" i="21"/>
  <c r="EC12" i="23"/>
  <c r="EC16" i="23"/>
  <c r="EC20" i="23"/>
  <c r="EC24" i="23"/>
  <c r="EC28" i="23"/>
  <c r="EC32" i="23"/>
  <c r="EC36" i="23"/>
  <c r="EC40" i="23"/>
  <c r="EC44" i="23"/>
  <c r="EC48" i="23"/>
  <c r="EC52" i="23"/>
  <c r="EC56" i="23"/>
  <c r="EC60" i="23"/>
  <c r="EC14" i="25"/>
  <c r="EC18" i="25"/>
  <c r="EC22" i="25"/>
  <c r="EC26" i="25"/>
  <c r="EC30" i="25"/>
  <c r="EC34" i="25"/>
  <c r="EC38" i="25"/>
  <c r="EC42" i="25"/>
  <c r="EC46" i="25"/>
  <c r="EC50" i="25"/>
  <c r="EC54" i="25"/>
  <c r="EC58" i="25"/>
  <c r="EC12" i="24"/>
  <c r="EC16" i="24"/>
  <c r="EC20" i="24"/>
  <c r="EC24" i="24"/>
  <c r="EC28" i="24"/>
  <c r="EC32" i="24"/>
  <c r="EC36" i="24"/>
  <c r="EC40" i="24"/>
  <c r="EC44" i="24"/>
  <c r="EC48" i="24"/>
  <c r="EC52" i="24"/>
  <c r="EC56" i="24"/>
  <c r="EC60" i="24"/>
  <c r="EC14" i="21"/>
  <c r="EC18" i="21"/>
  <c r="EC22" i="21"/>
  <c r="EC26" i="21"/>
  <c r="EC30" i="21"/>
  <c r="EC34" i="21"/>
  <c r="EC38" i="21"/>
  <c r="EC42" i="21"/>
  <c r="EC46" i="21"/>
  <c r="EC50" i="21"/>
  <c r="EC54" i="21"/>
  <c r="EC58" i="21"/>
  <c r="EC13" i="23"/>
  <c r="EC17" i="23"/>
  <c r="EC21" i="23"/>
  <c r="EC25" i="23"/>
  <c r="EC29" i="23"/>
  <c r="EC33" i="23"/>
  <c r="EC37" i="23"/>
  <c r="EC41" i="23"/>
  <c r="EC45" i="23"/>
  <c r="EC49" i="23"/>
  <c r="EC53" i="23"/>
  <c r="EC57" i="23"/>
  <c r="EC11" i="25"/>
  <c r="EC15" i="25"/>
  <c r="EC19" i="25"/>
  <c r="EC23" i="25"/>
  <c r="EC27" i="25"/>
  <c r="EC31" i="25"/>
  <c r="EC35" i="25"/>
  <c r="EC39" i="25"/>
  <c r="EC43" i="25"/>
  <c r="EC47" i="25"/>
  <c r="EC51" i="25"/>
  <c r="EC55" i="25"/>
  <c r="EC59" i="25"/>
  <c r="EC13" i="24"/>
  <c r="EC17" i="24"/>
  <c r="EC21" i="24"/>
  <c r="EC25" i="24"/>
  <c r="EC29" i="24"/>
  <c r="EC33" i="24"/>
  <c r="EC37" i="24"/>
  <c r="EC41" i="24"/>
  <c r="EC45" i="24"/>
  <c r="EC49" i="24"/>
  <c r="EC53" i="24"/>
  <c r="EC57" i="24"/>
  <c r="EC11" i="21"/>
  <c r="EC15" i="21"/>
  <c r="EC19" i="21"/>
  <c r="EC23" i="21"/>
  <c r="EC27" i="21"/>
  <c r="EC31" i="21"/>
  <c r="EC35" i="21"/>
  <c r="EC39" i="21"/>
  <c r="EC43" i="21"/>
  <c r="EC47" i="21"/>
  <c r="EC51" i="21"/>
  <c r="EC55" i="21"/>
  <c r="EC59" i="21"/>
  <c r="EC14" i="23"/>
  <c r="EC18" i="23"/>
  <c r="EC22" i="23"/>
  <c r="EC26" i="23"/>
  <c r="EC30" i="23"/>
  <c r="EC34" i="23"/>
  <c r="EC38" i="23"/>
  <c r="EC42" i="23"/>
  <c r="EC46" i="23"/>
  <c r="EC50" i="23"/>
  <c r="EC54" i="23"/>
  <c r="EC58" i="23"/>
  <c r="EC12" i="25"/>
  <c r="EC16" i="25"/>
  <c r="EC20" i="25"/>
  <c r="EC24" i="25"/>
  <c r="EC28" i="25"/>
  <c r="EC32" i="25"/>
  <c r="EC36" i="25"/>
  <c r="EC40" i="25"/>
  <c r="EC44" i="25"/>
  <c r="EC48" i="25"/>
  <c r="EC52" i="25"/>
  <c r="EC56" i="25"/>
  <c r="EC60" i="25"/>
  <c r="EC14" i="24"/>
  <c r="EC18" i="24"/>
  <c r="EC22" i="24"/>
  <c r="EC26" i="24"/>
  <c r="EC30" i="24"/>
  <c r="EC34" i="24"/>
  <c r="EC38" i="24"/>
  <c r="EC42" i="24"/>
  <c r="EC46" i="24"/>
  <c r="EC50" i="24"/>
  <c r="EC54" i="24"/>
  <c r="EC58" i="24"/>
  <c r="EC12" i="21"/>
  <c r="EC16" i="21"/>
  <c r="EC20" i="21"/>
  <c r="EC24" i="21"/>
  <c r="EC28" i="21"/>
  <c r="EC32" i="21"/>
  <c r="EC36" i="21"/>
  <c r="EC40" i="21"/>
  <c r="EC44" i="21"/>
  <c r="EC48" i="21"/>
  <c r="EC52" i="21"/>
  <c r="EC56" i="21"/>
  <c r="EC60" i="21"/>
  <c r="EM12" i="21"/>
  <c r="EM16" i="21"/>
  <c r="EM20" i="21"/>
  <c r="EM24" i="21"/>
  <c r="EM28" i="21"/>
  <c r="EM32" i="21"/>
  <c r="EM36" i="21"/>
  <c r="EM40" i="21"/>
  <c r="EM44" i="21"/>
  <c r="EM48" i="21"/>
  <c r="EM52" i="21"/>
  <c r="EM56" i="21"/>
  <c r="EM60" i="21"/>
  <c r="EM11" i="21"/>
  <c r="EM15" i="21"/>
  <c r="EM23" i="21"/>
  <c r="EM27" i="21"/>
  <c r="EM31" i="21"/>
  <c r="EM35" i="21"/>
  <c r="EM39" i="21"/>
  <c r="EM43" i="21"/>
  <c r="EM47" i="21"/>
  <c r="EM51" i="21"/>
  <c r="EM55" i="21"/>
  <c r="EM59" i="21"/>
  <c r="EM13" i="21"/>
  <c r="EM17" i="21"/>
  <c r="EM21" i="21"/>
  <c r="EM25" i="21"/>
  <c r="EM29" i="21"/>
  <c r="EM33" i="21"/>
  <c r="EM37" i="21"/>
  <c r="EM41" i="21"/>
  <c r="EM45" i="21"/>
  <c r="EM49" i="21"/>
  <c r="EM53" i="21"/>
  <c r="EM57" i="21"/>
  <c r="EM19" i="21"/>
  <c r="EM14" i="21"/>
  <c r="EM18" i="21"/>
  <c r="EM22" i="21"/>
  <c r="EM26" i="21"/>
  <c r="EM30" i="21"/>
  <c r="EM34" i="21"/>
  <c r="EM38" i="21"/>
  <c r="EM42" i="21"/>
  <c r="EM46" i="21"/>
  <c r="EM50" i="21"/>
  <c r="EM54" i="21"/>
  <c r="EM58" i="21"/>
  <c r="A6" i="31" l="1"/>
  <c r="A6" i="30"/>
  <c r="A6" i="29"/>
  <c r="A7" i="31"/>
  <c r="A7" i="30"/>
  <c r="A7" i="29"/>
  <c r="A7" i="28"/>
  <c r="F11" i="29"/>
  <c r="E11" i="29"/>
  <c r="D11" i="29"/>
  <c r="F11" i="30"/>
  <c r="E11" i="30"/>
  <c r="D11" i="30"/>
  <c r="F11" i="31"/>
  <c r="E11" i="31"/>
  <c r="D11" i="31"/>
  <c r="F11" i="28"/>
  <c r="E11" i="28"/>
  <c r="D11" i="28"/>
  <c r="C11" i="29"/>
  <c r="C11" i="30"/>
  <c r="C11" i="31"/>
  <c r="C11" i="28"/>
  <c r="A6" i="28"/>
  <c r="AD10" i="25"/>
  <c r="Q10" i="23"/>
  <c r="R10" i="23" s="1"/>
  <c r="Q10" i="24"/>
  <c r="R10" i="24" s="1"/>
  <c r="Q10" i="25"/>
  <c r="R10" i="25" s="1"/>
  <c r="Q10" i="21"/>
  <c r="X62" i="25"/>
  <c r="W62" i="25"/>
  <c r="V62" i="25"/>
  <c r="U62" i="25"/>
  <c r="T62" i="25"/>
  <c r="P62" i="25"/>
  <c r="O62" i="25"/>
  <c r="N62" i="25"/>
  <c r="M62" i="25"/>
  <c r="L62" i="25"/>
  <c r="K62" i="25"/>
  <c r="J62" i="25"/>
  <c r="I62" i="25"/>
  <c r="H62" i="25"/>
  <c r="G62" i="25"/>
  <c r="F62" i="25"/>
  <c r="X61" i="25"/>
  <c r="W61" i="25"/>
  <c r="V61" i="25"/>
  <c r="U61" i="25"/>
  <c r="T61" i="25"/>
  <c r="P61" i="25"/>
  <c r="O61" i="25"/>
  <c r="N61" i="25"/>
  <c r="M61" i="25"/>
  <c r="L61" i="25"/>
  <c r="K61" i="25"/>
  <c r="J61" i="25"/>
  <c r="I61" i="25"/>
  <c r="H61" i="25"/>
  <c r="G61" i="25"/>
  <c r="F61" i="25"/>
  <c r="BR60" i="25"/>
  <c r="BQ60" i="25"/>
  <c r="BP60" i="25"/>
  <c r="BO60" i="25"/>
  <c r="BN60" i="25"/>
  <c r="BM60" i="25"/>
  <c r="BL60" i="25"/>
  <c r="BF60" i="25"/>
  <c r="BE60" i="25"/>
  <c r="BD60" i="25"/>
  <c r="BC60" i="25"/>
  <c r="BB60" i="25"/>
  <c r="BA60" i="25"/>
  <c r="AZ60" i="25"/>
  <c r="AY60" i="25"/>
  <c r="AX60" i="25"/>
  <c r="AW60" i="25"/>
  <c r="AV60" i="25"/>
  <c r="AR60" i="25"/>
  <c r="BR59" i="25"/>
  <c r="BQ59" i="25"/>
  <c r="BP59" i="25"/>
  <c r="BO59" i="25"/>
  <c r="BN59" i="25"/>
  <c r="BM59" i="25"/>
  <c r="BL59" i="25"/>
  <c r="BF59" i="25"/>
  <c r="BE59" i="25"/>
  <c r="BD59" i="25"/>
  <c r="BC59" i="25"/>
  <c r="BB59" i="25"/>
  <c r="BA59" i="25"/>
  <c r="AZ59" i="25"/>
  <c r="AY59" i="25"/>
  <c r="AX59" i="25"/>
  <c r="AW59" i="25"/>
  <c r="AV59" i="25"/>
  <c r="AR59" i="25"/>
  <c r="BR58" i="25"/>
  <c r="BQ58" i="25"/>
  <c r="BP58" i="25"/>
  <c r="BO58" i="25"/>
  <c r="BN58" i="25"/>
  <c r="BM58" i="25"/>
  <c r="BL58" i="25"/>
  <c r="BF58" i="25"/>
  <c r="BE58" i="25"/>
  <c r="BD58" i="25"/>
  <c r="BC58" i="25"/>
  <c r="BB58" i="25"/>
  <c r="BA58" i="25"/>
  <c r="AZ58" i="25"/>
  <c r="AY58" i="25"/>
  <c r="AX58" i="25"/>
  <c r="AW58" i="25"/>
  <c r="AV58" i="25"/>
  <c r="AR58" i="25"/>
  <c r="BR57" i="25"/>
  <c r="BQ57" i="25"/>
  <c r="BP57" i="25"/>
  <c r="BO57" i="25"/>
  <c r="BN57" i="25"/>
  <c r="BM57" i="25"/>
  <c r="BL57" i="25"/>
  <c r="BF57" i="25"/>
  <c r="BE57" i="25"/>
  <c r="BD57" i="25"/>
  <c r="BC57" i="25"/>
  <c r="BB57" i="25"/>
  <c r="BA57" i="25"/>
  <c r="AZ57" i="25"/>
  <c r="AY57" i="25"/>
  <c r="AX57" i="25"/>
  <c r="AW57" i="25"/>
  <c r="AV57" i="25"/>
  <c r="AR57" i="25"/>
  <c r="BR56" i="25"/>
  <c r="BQ56" i="25"/>
  <c r="BP56" i="25"/>
  <c r="BO56" i="25"/>
  <c r="BN56" i="25"/>
  <c r="BM56" i="25"/>
  <c r="BL56" i="25"/>
  <c r="BF56" i="25"/>
  <c r="BE56" i="25"/>
  <c r="BD56" i="25"/>
  <c r="BC56" i="25"/>
  <c r="BB56" i="25"/>
  <c r="BA56" i="25"/>
  <c r="AZ56" i="25"/>
  <c r="AY56" i="25"/>
  <c r="AX56" i="25"/>
  <c r="AW56" i="25"/>
  <c r="AV56" i="25"/>
  <c r="AR56" i="25"/>
  <c r="BR55" i="25"/>
  <c r="BQ55" i="25"/>
  <c r="BP55" i="25"/>
  <c r="BO55" i="25"/>
  <c r="BN55" i="25"/>
  <c r="BM55" i="25"/>
  <c r="BL55" i="25"/>
  <c r="BF55" i="25"/>
  <c r="BE55" i="25"/>
  <c r="BD55" i="25"/>
  <c r="BC55" i="25"/>
  <c r="BB55" i="25"/>
  <c r="BA55" i="25"/>
  <c r="AZ55" i="25"/>
  <c r="AY55" i="25"/>
  <c r="AX55" i="25"/>
  <c r="AW55" i="25"/>
  <c r="AV55" i="25"/>
  <c r="AR55" i="25"/>
  <c r="BR54" i="25"/>
  <c r="BQ54" i="25"/>
  <c r="BP54" i="25"/>
  <c r="BO54" i="25"/>
  <c r="BN54" i="25"/>
  <c r="BM54" i="25"/>
  <c r="BL54" i="25"/>
  <c r="BF54" i="25"/>
  <c r="BE54" i="25"/>
  <c r="BD54" i="25"/>
  <c r="BC54" i="25"/>
  <c r="BB54" i="25"/>
  <c r="BA54" i="25"/>
  <c r="AZ54" i="25"/>
  <c r="AY54" i="25"/>
  <c r="AX54" i="25"/>
  <c r="AW54" i="25"/>
  <c r="AV54" i="25"/>
  <c r="BR53" i="25"/>
  <c r="BQ53" i="25"/>
  <c r="BP53" i="25"/>
  <c r="BO53" i="25"/>
  <c r="BN53" i="25"/>
  <c r="BM53" i="25"/>
  <c r="BL53" i="25"/>
  <c r="BF53" i="25"/>
  <c r="BE53" i="25"/>
  <c r="BD53" i="25"/>
  <c r="BC53" i="25"/>
  <c r="BB53" i="25"/>
  <c r="BA53" i="25"/>
  <c r="AZ53" i="25"/>
  <c r="AY53" i="25"/>
  <c r="AX53" i="25"/>
  <c r="AW53" i="25"/>
  <c r="AV53" i="25"/>
  <c r="BR52" i="25"/>
  <c r="BQ52" i="25"/>
  <c r="BP52" i="25"/>
  <c r="BO52" i="25"/>
  <c r="BN52" i="25"/>
  <c r="BM52" i="25"/>
  <c r="BL52" i="25"/>
  <c r="BF52" i="25"/>
  <c r="BE52" i="25"/>
  <c r="BD52" i="25"/>
  <c r="BC52" i="25"/>
  <c r="BB52" i="25"/>
  <c r="BA52" i="25"/>
  <c r="AZ52" i="25"/>
  <c r="AY52" i="25"/>
  <c r="AX52" i="25"/>
  <c r="AW52" i="25"/>
  <c r="AV52" i="25"/>
  <c r="BR51" i="25"/>
  <c r="BQ51" i="25"/>
  <c r="BP51" i="25"/>
  <c r="BO51" i="25"/>
  <c r="BN51" i="25"/>
  <c r="BM51" i="25"/>
  <c r="BL51" i="25"/>
  <c r="BF51" i="25"/>
  <c r="BE51" i="25"/>
  <c r="BD51" i="25"/>
  <c r="BC51" i="25"/>
  <c r="BB51" i="25"/>
  <c r="BA51" i="25"/>
  <c r="AZ51" i="25"/>
  <c r="AY51" i="25"/>
  <c r="AX51" i="25"/>
  <c r="AW51" i="25"/>
  <c r="AV51" i="25"/>
  <c r="BR50" i="25"/>
  <c r="BQ50" i="25"/>
  <c r="BP50" i="25"/>
  <c r="BO50" i="25"/>
  <c r="BN50" i="25"/>
  <c r="BM50" i="25"/>
  <c r="BL50" i="25"/>
  <c r="BF50" i="25"/>
  <c r="BE50" i="25"/>
  <c r="BD50" i="25"/>
  <c r="BC50" i="25"/>
  <c r="BB50" i="25"/>
  <c r="BA50" i="25"/>
  <c r="AZ50" i="25"/>
  <c r="AY50" i="25"/>
  <c r="AX50" i="25"/>
  <c r="AW50" i="25"/>
  <c r="AV50" i="25"/>
  <c r="AR50" i="25"/>
  <c r="BR49" i="25"/>
  <c r="BQ49" i="25"/>
  <c r="BP49" i="25"/>
  <c r="BO49" i="25"/>
  <c r="BN49" i="25"/>
  <c r="BM49" i="25"/>
  <c r="BL49" i="25"/>
  <c r="BF49" i="25"/>
  <c r="BE49" i="25"/>
  <c r="BD49" i="25"/>
  <c r="BC49" i="25"/>
  <c r="BB49" i="25"/>
  <c r="BA49" i="25"/>
  <c r="AZ49" i="25"/>
  <c r="AY49" i="25"/>
  <c r="AX49" i="25"/>
  <c r="AW49" i="25"/>
  <c r="AV49" i="25"/>
  <c r="AR49" i="25"/>
  <c r="BR48" i="25"/>
  <c r="BQ48" i="25"/>
  <c r="BP48" i="25"/>
  <c r="BO48" i="25"/>
  <c r="BN48" i="25"/>
  <c r="BM48" i="25"/>
  <c r="BL48" i="25"/>
  <c r="BF48" i="25"/>
  <c r="BE48" i="25"/>
  <c r="BD48" i="25"/>
  <c r="BC48" i="25"/>
  <c r="BB48" i="25"/>
  <c r="BA48" i="25"/>
  <c r="AZ48" i="25"/>
  <c r="AY48" i="25"/>
  <c r="AX48" i="25"/>
  <c r="AW48" i="25"/>
  <c r="AV48" i="25"/>
  <c r="AR48" i="25"/>
  <c r="BR47" i="25"/>
  <c r="BQ47" i="25"/>
  <c r="BP47" i="25"/>
  <c r="BO47" i="25"/>
  <c r="BN47" i="25"/>
  <c r="BM47" i="25"/>
  <c r="BL47" i="25"/>
  <c r="BF47" i="25"/>
  <c r="BE47" i="25"/>
  <c r="BD47" i="25"/>
  <c r="BC47" i="25"/>
  <c r="BB47" i="25"/>
  <c r="BA47" i="25"/>
  <c r="AZ47" i="25"/>
  <c r="AY47" i="25"/>
  <c r="AX47" i="25"/>
  <c r="AW47" i="25"/>
  <c r="AV47" i="25"/>
  <c r="AR47" i="25"/>
  <c r="BR46" i="25"/>
  <c r="BQ46" i="25"/>
  <c r="BP46" i="25"/>
  <c r="BO46" i="25"/>
  <c r="BN46" i="25"/>
  <c r="BM46" i="25"/>
  <c r="BL46" i="25"/>
  <c r="BF46" i="25"/>
  <c r="BE46" i="25"/>
  <c r="BD46" i="25"/>
  <c r="BC46" i="25"/>
  <c r="BB46" i="25"/>
  <c r="BA46" i="25"/>
  <c r="AZ46" i="25"/>
  <c r="AY46" i="25"/>
  <c r="AX46" i="25"/>
  <c r="AW46" i="25"/>
  <c r="AV46" i="25"/>
  <c r="AR46" i="25"/>
  <c r="BR45" i="25"/>
  <c r="BQ45" i="25"/>
  <c r="BP45" i="25"/>
  <c r="BO45" i="25"/>
  <c r="BN45" i="25"/>
  <c r="BM45" i="25"/>
  <c r="BL45" i="25"/>
  <c r="BF45" i="25"/>
  <c r="BE45" i="25"/>
  <c r="BD45" i="25"/>
  <c r="BC45" i="25"/>
  <c r="BB45" i="25"/>
  <c r="BA45" i="25"/>
  <c r="AZ45" i="25"/>
  <c r="AY45" i="25"/>
  <c r="AX45" i="25"/>
  <c r="AW45" i="25"/>
  <c r="AV45" i="25"/>
  <c r="AR45" i="25"/>
  <c r="BR44" i="25"/>
  <c r="BQ44" i="25"/>
  <c r="BP44" i="25"/>
  <c r="BO44" i="25"/>
  <c r="BN44" i="25"/>
  <c r="BM44" i="25"/>
  <c r="BL44" i="25"/>
  <c r="BF44" i="25"/>
  <c r="BE44" i="25"/>
  <c r="BD44" i="25"/>
  <c r="BC44" i="25"/>
  <c r="BB44" i="25"/>
  <c r="BA44" i="25"/>
  <c r="AZ44" i="25"/>
  <c r="AY44" i="25"/>
  <c r="AX44" i="25"/>
  <c r="AW44" i="25"/>
  <c r="AV44" i="25"/>
  <c r="AR44" i="25"/>
  <c r="BR43" i="25"/>
  <c r="BQ43" i="25"/>
  <c r="BP43" i="25"/>
  <c r="BO43" i="25"/>
  <c r="BN43" i="25"/>
  <c r="BM43" i="25"/>
  <c r="BL43" i="25"/>
  <c r="BF43" i="25"/>
  <c r="BE43" i="25"/>
  <c r="BD43" i="25"/>
  <c r="BC43" i="25"/>
  <c r="BB43" i="25"/>
  <c r="BA43" i="25"/>
  <c r="AZ43" i="25"/>
  <c r="AY43" i="25"/>
  <c r="AX43" i="25"/>
  <c r="AW43" i="25"/>
  <c r="AV43" i="25"/>
  <c r="AR43" i="25"/>
  <c r="BR42" i="25"/>
  <c r="BQ42" i="25"/>
  <c r="BP42" i="25"/>
  <c r="BO42" i="25"/>
  <c r="BN42" i="25"/>
  <c r="BM42" i="25"/>
  <c r="BL42" i="25"/>
  <c r="BF42" i="25"/>
  <c r="BE42" i="25"/>
  <c r="BD42" i="25"/>
  <c r="BC42" i="25"/>
  <c r="BB42" i="25"/>
  <c r="BA42" i="25"/>
  <c r="AZ42" i="25"/>
  <c r="AY42" i="25"/>
  <c r="AX42" i="25"/>
  <c r="AW42" i="25"/>
  <c r="AV42" i="25"/>
  <c r="AR42" i="25"/>
  <c r="BR41" i="25"/>
  <c r="BQ41" i="25"/>
  <c r="BP41" i="25"/>
  <c r="BO41" i="25"/>
  <c r="BN41" i="25"/>
  <c r="BM41" i="25"/>
  <c r="BL41" i="25"/>
  <c r="BF41" i="25"/>
  <c r="BE41" i="25"/>
  <c r="BD41" i="25"/>
  <c r="BC41" i="25"/>
  <c r="BB41" i="25"/>
  <c r="BA41" i="25"/>
  <c r="AZ41" i="25"/>
  <c r="AY41" i="25"/>
  <c r="AX41" i="25"/>
  <c r="AW41" i="25"/>
  <c r="AV41" i="25"/>
  <c r="AR41" i="25"/>
  <c r="BR40" i="25"/>
  <c r="BQ40" i="25"/>
  <c r="BP40" i="25"/>
  <c r="BO40" i="25"/>
  <c r="BN40" i="25"/>
  <c r="BM40" i="25"/>
  <c r="BL40" i="25"/>
  <c r="BF40" i="25"/>
  <c r="BE40" i="25"/>
  <c r="BD40" i="25"/>
  <c r="BC40" i="25"/>
  <c r="BB40" i="25"/>
  <c r="BA40" i="25"/>
  <c r="AZ40" i="25"/>
  <c r="AY40" i="25"/>
  <c r="AX40" i="25"/>
  <c r="AW40" i="25"/>
  <c r="AV40" i="25"/>
  <c r="AR40" i="25"/>
  <c r="BR39" i="25"/>
  <c r="BQ39" i="25"/>
  <c r="BP39" i="25"/>
  <c r="BO39" i="25"/>
  <c r="BN39" i="25"/>
  <c r="BM39" i="25"/>
  <c r="BL39" i="25"/>
  <c r="BF39" i="25"/>
  <c r="BE39" i="25"/>
  <c r="BD39" i="25"/>
  <c r="BC39" i="25"/>
  <c r="BB39" i="25"/>
  <c r="BA39" i="25"/>
  <c r="AZ39" i="25"/>
  <c r="AY39" i="25"/>
  <c r="AX39" i="25"/>
  <c r="AW39" i="25"/>
  <c r="AV39" i="25"/>
  <c r="AR39" i="25"/>
  <c r="BR38" i="25"/>
  <c r="BQ38" i="25"/>
  <c r="BP38" i="25"/>
  <c r="BO38" i="25"/>
  <c r="BN38" i="25"/>
  <c r="BM38" i="25"/>
  <c r="BL38" i="25"/>
  <c r="BF38" i="25"/>
  <c r="BE38" i="25"/>
  <c r="BD38" i="25"/>
  <c r="BC38" i="25"/>
  <c r="BB38" i="25"/>
  <c r="BA38" i="25"/>
  <c r="AZ38" i="25"/>
  <c r="AY38" i="25"/>
  <c r="AX38" i="25"/>
  <c r="AW38" i="25"/>
  <c r="AV38" i="25"/>
  <c r="AR38" i="25"/>
  <c r="BR37" i="25"/>
  <c r="BQ37" i="25"/>
  <c r="BP37" i="25"/>
  <c r="BO37" i="25"/>
  <c r="BN37" i="25"/>
  <c r="BM37" i="25"/>
  <c r="BL37" i="25"/>
  <c r="BF37" i="25"/>
  <c r="BE37" i="25"/>
  <c r="BD37" i="25"/>
  <c r="BC37" i="25"/>
  <c r="BB37" i="25"/>
  <c r="BA37" i="25"/>
  <c r="AZ37" i="25"/>
  <c r="AY37" i="25"/>
  <c r="AX37" i="25"/>
  <c r="AW37" i="25"/>
  <c r="AV37" i="25"/>
  <c r="AR37" i="25"/>
  <c r="BR36" i="25"/>
  <c r="BQ36" i="25"/>
  <c r="BP36" i="25"/>
  <c r="BO36" i="25"/>
  <c r="BN36" i="25"/>
  <c r="BM36" i="25"/>
  <c r="BL36" i="25"/>
  <c r="BF36" i="25"/>
  <c r="BE36" i="25"/>
  <c r="BD36" i="25"/>
  <c r="BC36" i="25"/>
  <c r="BB36" i="25"/>
  <c r="BA36" i="25"/>
  <c r="AZ36" i="25"/>
  <c r="AY36" i="25"/>
  <c r="AX36" i="25"/>
  <c r="AW36" i="25"/>
  <c r="AV36" i="25"/>
  <c r="AR36" i="25"/>
  <c r="BR35" i="25"/>
  <c r="BQ35" i="25"/>
  <c r="BP35" i="25"/>
  <c r="BO35" i="25"/>
  <c r="BN35" i="25"/>
  <c r="BM35" i="25"/>
  <c r="BL35" i="25"/>
  <c r="BF35" i="25"/>
  <c r="BE35" i="25"/>
  <c r="BD35" i="25"/>
  <c r="BC35" i="25"/>
  <c r="BB35" i="25"/>
  <c r="BA35" i="25"/>
  <c r="AZ35" i="25"/>
  <c r="AY35" i="25"/>
  <c r="AX35" i="25"/>
  <c r="AW35" i="25"/>
  <c r="AV35" i="25"/>
  <c r="AR35" i="25"/>
  <c r="BR34" i="25"/>
  <c r="BQ34" i="25"/>
  <c r="BP34" i="25"/>
  <c r="BO34" i="25"/>
  <c r="BN34" i="25"/>
  <c r="BM34" i="25"/>
  <c r="BL34" i="25"/>
  <c r="BF34" i="25"/>
  <c r="BE34" i="25"/>
  <c r="BD34" i="25"/>
  <c r="BC34" i="25"/>
  <c r="BB34" i="25"/>
  <c r="BA34" i="25"/>
  <c r="AZ34" i="25"/>
  <c r="AY34" i="25"/>
  <c r="AX34" i="25"/>
  <c r="AW34" i="25"/>
  <c r="AV34" i="25"/>
  <c r="AR34" i="25"/>
  <c r="BR33" i="25"/>
  <c r="BQ33" i="25"/>
  <c r="BP33" i="25"/>
  <c r="BO33" i="25"/>
  <c r="BN33" i="25"/>
  <c r="BM33" i="25"/>
  <c r="BL33" i="25"/>
  <c r="BF33" i="25"/>
  <c r="BE33" i="25"/>
  <c r="BD33" i="25"/>
  <c r="BC33" i="25"/>
  <c r="BB33" i="25"/>
  <c r="BA33" i="25"/>
  <c r="AZ33" i="25"/>
  <c r="AY33" i="25"/>
  <c r="AX33" i="25"/>
  <c r="AW33" i="25"/>
  <c r="AV33" i="25"/>
  <c r="AR33" i="25"/>
  <c r="BR32" i="25"/>
  <c r="BQ32" i="25"/>
  <c r="BP32" i="25"/>
  <c r="BO32" i="25"/>
  <c r="BN32" i="25"/>
  <c r="BM32" i="25"/>
  <c r="BL32" i="25"/>
  <c r="BF32" i="25"/>
  <c r="BE32" i="25"/>
  <c r="BD32" i="25"/>
  <c r="BC32" i="25"/>
  <c r="BB32" i="25"/>
  <c r="BA32" i="25"/>
  <c r="AZ32" i="25"/>
  <c r="AY32" i="25"/>
  <c r="AX32" i="25"/>
  <c r="AW32" i="25"/>
  <c r="AV32" i="25"/>
  <c r="AR32" i="25"/>
  <c r="BR31" i="25"/>
  <c r="BQ31" i="25"/>
  <c r="BP31" i="25"/>
  <c r="BO31" i="25"/>
  <c r="BN31" i="25"/>
  <c r="BM31" i="25"/>
  <c r="BL31" i="25"/>
  <c r="BF31" i="25"/>
  <c r="BE31" i="25"/>
  <c r="BD31" i="25"/>
  <c r="BC31" i="25"/>
  <c r="BB31" i="25"/>
  <c r="BA31" i="25"/>
  <c r="AZ31" i="25"/>
  <c r="AY31" i="25"/>
  <c r="AX31" i="25"/>
  <c r="AW31" i="25"/>
  <c r="AV31" i="25"/>
  <c r="AR31" i="25"/>
  <c r="BR30" i="25"/>
  <c r="BQ30" i="25"/>
  <c r="BP30" i="25"/>
  <c r="BO30" i="25"/>
  <c r="BN30" i="25"/>
  <c r="BM30" i="25"/>
  <c r="BL30" i="25"/>
  <c r="BF30" i="25"/>
  <c r="BE30" i="25"/>
  <c r="BD30" i="25"/>
  <c r="BC30" i="25"/>
  <c r="BB30" i="25"/>
  <c r="BA30" i="25"/>
  <c r="AZ30" i="25"/>
  <c r="AY30" i="25"/>
  <c r="AX30" i="25"/>
  <c r="AW30" i="25"/>
  <c r="AV30" i="25"/>
  <c r="AR30" i="25"/>
  <c r="BR29" i="25"/>
  <c r="BQ29" i="25"/>
  <c r="BP29" i="25"/>
  <c r="BO29" i="25"/>
  <c r="BN29" i="25"/>
  <c r="BM29" i="25"/>
  <c r="BL29" i="25"/>
  <c r="BF29" i="25"/>
  <c r="BE29" i="25"/>
  <c r="BD29" i="25"/>
  <c r="BC29" i="25"/>
  <c r="BB29" i="25"/>
  <c r="BA29" i="25"/>
  <c r="AZ29" i="25"/>
  <c r="AY29" i="25"/>
  <c r="AX29" i="25"/>
  <c r="AW29" i="25"/>
  <c r="AV29" i="25"/>
  <c r="AR29" i="25"/>
  <c r="BR28" i="25"/>
  <c r="BQ28" i="25"/>
  <c r="BP28" i="25"/>
  <c r="BO28" i="25"/>
  <c r="BN28" i="25"/>
  <c r="BM28" i="25"/>
  <c r="BL28" i="25"/>
  <c r="BF28" i="25"/>
  <c r="BE28" i="25"/>
  <c r="BD28" i="25"/>
  <c r="BC28" i="25"/>
  <c r="BB28" i="25"/>
  <c r="BA28" i="25"/>
  <c r="AZ28" i="25"/>
  <c r="AY28" i="25"/>
  <c r="AX28" i="25"/>
  <c r="AW28" i="25"/>
  <c r="AV28" i="25"/>
  <c r="AR28" i="25"/>
  <c r="BR27" i="25"/>
  <c r="BQ27" i="25"/>
  <c r="BP27" i="25"/>
  <c r="BO27" i="25"/>
  <c r="BN27" i="25"/>
  <c r="BM27" i="25"/>
  <c r="BL27" i="25"/>
  <c r="BF27" i="25"/>
  <c r="BE27" i="25"/>
  <c r="BD27" i="25"/>
  <c r="BC27" i="25"/>
  <c r="BB27" i="25"/>
  <c r="BA27" i="25"/>
  <c r="AZ27" i="25"/>
  <c r="AY27" i="25"/>
  <c r="AX27" i="25"/>
  <c r="AW27" i="25"/>
  <c r="AV27" i="25"/>
  <c r="AR27" i="25"/>
  <c r="BR26" i="25"/>
  <c r="BQ26" i="25"/>
  <c r="BP26" i="25"/>
  <c r="BO26" i="25"/>
  <c r="BN26" i="25"/>
  <c r="BM26" i="25"/>
  <c r="BL26" i="25"/>
  <c r="BF26" i="25"/>
  <c r="BE26" i="25"/>
  <c r="BD26" i="25"/>
  <c r="BC26" i="25"/>
  <c r="BB26" i="25"/>
  <c r="BA26" i="25"/>
  <c r="AZ26" i="25"/>
  <c r="AY26" i="25"/>
  <c r="AX26" i="25"/>
  <c r="AW26" i="25"/>
  <c r="AV26" i="25"/>
  <c r="AR26" i="25"/>
  <c r="BR25" i="25"/>
  <c r="BQ25" i="25"/>
  <c r="BP25" i="25"/>
  <c r="BO25" i="25"/>
  <c r="BN25" i="25"/>
  <c r="BM25" i="25"/>
  <c r="BL25" i="25"/>
  <c r="BF25" i="25"/>
  <c r="BE25" i="25"/>
  <c r="BD25" i="25"/>
  <c r="BC25" i="25"/>
  <c r="BB25" i="25"/>
  <c r="BA25" i="25"/>
  <c r="AZ25" i="25"/>
  <c r="AY25" i="25"/>
  <c r="AX25" i="25"/>
  <c r="AW25" i="25"/>
  <c r="AV25" i="25"/>
  <c r="AR25" i="25"/>
  <c r="BR24" i="25"/>
  <c r="BQ24" i="25"/>
  <c r="BP24" i="25"/>
  <c r="BO24" i="25"/>
  <c r="BN24" i="25"/>
  <c r="BM24" i="25"/>
  <c r="BL24" i="25"/>
  <c r="BF24" i="25"/>
  <c r="BE24" i="25"/>
  <c r="BD24" i="25"/>
  <c r="BC24" i="25"/>
  <c r="BB24" i="25"/>
  <c r="BA24" i="25"/>
  <c r="AZ24" i="25"/>
  <c r="AY24" i="25"/>
  <c r="AX24" i="25"/>
  <c r="AW24" i="25"/>
  <c r="AV24" i="25"/>
  <c r="AR24" i="25"/>
  <c r="BR23" i="25"/>
  <c r="BQ23" i="25"/>
  <c r="BP23" i="25"/>
  <c r="BO23" i="25"/>
  <c r="BN23" i="25"/>
  <c r="BM23" i="25"/>
  <c r="BL23" i="25"/>
  <c r="BF23" i="25"/>
  <c r="BE23" i="25"/>
  <c r="BD23" i="25"/>
  <c r="BC23" i="25"/>
  <c r="BB23" i="25"/>
  <c r="BA23" i="25"/>
  <c r="AZ23" i="25"/>
  <c r="AY23" i="25"/>
  <c r="AX23" i="25"/>
  <c r="AW23" i="25"/>
  <c r="AV23" i="25"/>
  <c r="AR23" i="25"/>
  <c r="BR22" i="25"/>
  <c r="BQ22" i="25"/>
  <c r="BP22" i="25"/>
  <c r="BO22" i="25"/>
  <c r="BN22" i="25"/>
  <c r="BM22" i="25"/>
  <c r="BL22" i="25"/>
  <c r="BF22" i="25"/>
  <c r="BE22" i="25"/>
  <c r="BD22" i="25"/>
  <c r="BC22" i="25"/>
  <c r="BB22" i="25"/>
  <c r="BA22" i="25"/>
  <c r="AZ22" i="25"/>
  <c r="AY22" i="25"/>
  <c r="AX22" i="25"/>
  <c r="AW22" i="25"/>
  <c r="AV22" i="25"/>
  <c r="AR22" i="25"/>
  <c r="BR21" i="25"/>
  <c r="BQ21" i="25"/>
  <c r="BP21" i="25"/>
  <c r="BO21" i="25"/>
  <c r="BN21" i="25"/>
  <c r="BM21" i="25"/>
  <c r="BL21" i="25"/>
  <c r="BF21" i="25"/>
  <c r="BE21" i="25"/>
  <c r="BD21" i="25"/>
  <c r="BC21" i="25"/>
  <c r="BB21" i="25"/>
  <c r="BA21" i="25"/>
  <c r="AZ21" i="25"/>
  <c r="AY21" i="25"/>
  <c r="AX21" i="25"/>
  <c r="AW21" i="25"/>
  <c r="AV21" i="25"/>
  <c r="AR21" i="25"/>
  <c r="BR20" i="25"/>
  <c r="BQ20" i="25"/>
  <c r="BP20" i="25"/>
  <c r="BO20" i="25"/>
  <c r="BN20" i="25"/>
  <c r="BM20" i="25"/>
  <c r="BL20" i="25"/>
  <c r="BF20" i="25"/>
  <c r="BE20" i="25"/>
  <c r="BD20" i="25"/>
  <c r="BC20" i="25"/>
  <c r="BB20" i="25"/>
  <c r="BA20" i="25"/>
  <c r="AZ20" i="25"/>
  <c r="AY20" i="25"/>
  <c r="AX20" i="25"/>
  <c r="AW20" i="25"/>
  <c r="AV20" i="25"/>
  <c r="AR20" i="25"/>
  <c r="BR19" i="25"/>
  <c r="BQ19" i="25"/>
  <c r="BP19" i="25"/>
  <c r="BO19" i="25"/>
  <c r="BN19" i="25"/>
  <c r="BM19" i="25"/>
  <c r="BL19" i="25"/>
  <c r="BF19" i="25"/>
  <c r="BE19" i="25"/>
  <c r="BD19" i="25"/>
  <c r="BC19" i="25"/>
  <c r="BB19" i="25"/>
  <c r="BA19" i="25"/>
  <c r="AZ19" i="25"/>
  <c r="AY19" i="25"/>
  <c r="AX19" i="25"/>
  <c r="AW19" i="25"/>
  <c r="AV19" i="25"/>
  <c r="AR19" i="25"/>
  <c r="BR18" i="25"/>
  <c r="BQ18" i="25"/>
  <c r="BP18" i="25"/>
  <c r="BO18" i="25"/>
  <c r="BN18" i="25"/>
  <c r="BM18" i="25"/>
  <c r="BL18" i="25"/>
  <c r="BF18" i="25"/>
  <c r="BE18" i="25"/>
  <c r="BD18" i="25"/>
  <c r="BC18" i="25"/>
  <c r="BB18" i="25"/>
  <c r="BA18" i="25"/>
  <c r="AZ18" i="25"/>
  <c r="AY18" i="25"/>
  <c r="AX18" i="25"/>
  <c r="AW18" i="25"/>
  <c r="AV18" i="25"/>
  <c r="AR18" i="25"/>
  <c r="BR17" i="25"/>
  <c r="BQ17" i="25"/>
  <c r="BP17" i="25"/>
  <c r="BO17" i="25"/>
  <c r="BN17" i="25"/>
  <c r="BM17" i="25"/>
  <c r="BL17" i="25"/>
  <c r="BF17" i="25"/>
  <c r="BE17" i="25"/>
  <c r="BD17" i="25"/>
  <c r="BC17" i="25"/>
  <c r="BB17" i="25"/>
  <c r="BA17" i="25"/>
  <c r="AZ17" i="25"/>
  <c r="AY17" i="25"/>
  <c r="AX17" i="25"/>
  <c r="AW17" i="25"/>
  <c r="AV17" i="25"/>
  <c r="AR17" i="25"/>
  <c r="BR16" i="25"/>
  <c r="BQ16" i="25"/>
  <c r="BP16" i="25"/>
  <c r="BO16" i="25"/>
  <c r="BN16" i="25"/>
  <c r="BM16" i="25"/>
  <c r="BL16" i="25"/>
  <c r="BF16" i="25"/>
  <c r="BE16" i="25"/>
  <c r="BD16" i="25"/>
  <c r="BC16" i="25"/>
  <c r="BB16" i="25"/>
  <c r="BA16" i="25"/>
  <c r="AZ16" i="25"/>
  <c r="AY16" i="25"/>
  <c r="AX16" i="25"/>
  <c r="AW16" i="25"/>
  <c r="AV16" i="25"/>
  <c r="AR16" i="25"/>
  <c r="BR15" i="25"/>
  <c r="BQ15" i="25"/>
  <c r="BP15" i="25"/>
  <c r="BO15" i="25"/>
  <c r="BN15" i="25"/>
  <c r="BM15" i="25"/>
  <c r="BL15" i="25"/>
  <c r="BF15" i="25"/>
  <c r="BE15" i="25"/>
  <c r="BD15" i="25"/>
  <c r="BC15" i="25"/>
  <c r="BB15" i="25"/>
  <c r="BA15" i="25"/>
  <c r="AZ15" i="25"/>
  <c r="AY15" i="25"/>
  <c r="AX15" i="25"/>
  <c r="AW15" i="25"/>
  <c r="AV15" i="25"/>
  <c r="BR14" i="25"/>
  <c r="BQ14" i="25"/>
  <c r="BP14" i="25"/>
  <c r="BO14" i="25"/>
  <c r="BN14" i="25"/>
  <c r="BM14" i="25"/>
  <c r="BL14" i="25"/>
  <c r="BF14" i="25"/>
  <c r="BE14" i="25"/>
  <c r="BD14" i="25"/>
  <c r="BC14" i="25"/>
  <c r="BB14" i="25"/>
  <c r="BA14" i="25"/>
  <c r="AZ14" i="25"/>
  <c r="AY14" i="25"/>
  <c r="AX14" i="25"/>
  <c r="AW14" i="25"/>
  <c r="AV14" i="25"/>
  <c r="BR13" i="25"/>
  <c r="BQ13" i="25"/>
  <c r="BP13" i="25"/>
  <c r="BO13" i="25"/>
  <c r="BN13" i="25"/>
  <c r="BM13" i="25"/>
  <c r="BL13" i="25"/>
  <c r="BF13" i="25"/>
  <c r="BE13" i="25"/>
  <c r="BD13" i="25"/>
  <c r="BC13" i="25"/>
  <c r="BB13" i="25"/>
  <c r="BA13" i="25"/>
  <c r="AZ13" i="25"/>
  <c r="AY13" i="25"/>
  <c r="AX13" i="25"/>
  <c r="AW13" i="25"/>
  <c r="AV13" i="25"/>
  <c r="BR12" i="25"/>
  <c r="BQ12" i="25"/>
  <c r="BP12" i="25"/>
  <c r="BO12" i="25"/>
  <c r="BN12" i="25"/>
  <c r="BM12" i="25"/>
  <c r="BL12" i="25"/>
  <c r="BF12" i="25"/>
  <c r="BE12" i="25"/>
  <c r="BD12" i="25"/>
  <c r="BC12" i="25"/>
  <c r="BB12" i="25"/>
  <c r="BA12" i="25"/>
  <c r="AZ12" i="25"/>
  <c r="AY12" i="25"/>
  <c r="AX12" i="25"/>
  <c r="AW12" i="25"/>
  <c r="AV12" i="25"/>
  <c r="BR11" i="25"/>
  <c r="BQ11" i="25"/>
  <c r="BP11" i="25"/>
  <c r="BO11" i="25"/>
  <c r="BN11" i="25"/>
  <c r="BM11" i="25"/>
  <c r="BL11" i="25"/>
  <c r="BF11" i="25"/>
  <c r="BE11" i="25"/>
  <c r="BD11" i="25"/>
  <c r="BC11" i="25"/>
  <c r="BB11" i="25"/>
  <c r="BA11" i="25"/>
  <c r="AZ11" i="25"/>
  <c r="AY11" i="25"/>
  <c r="AX11" i="25"/>
  <c r="AW11" i="25"/>
  <c r="AV11" i="25"/>
  <c r="B8" i="25"/>
  <c r="X6" i="25"/>
  <c r="X62" i="24"/>
  <c r="W62" i="24"/>
  <c r="V62" i="24"/>
  <c r="U62" i="24"/>
  <c r="T62" i="24"/>
  <c r="P62" i="24"/>
  <c r="O62" i="24"/>
  <c r="N62" i="24"/>
  <c r="M62" i="24"/>
  <c r="L62" i="24"/>
  <c r="K62" i="24"/>
  <c r="J62" i="24"/>
  <c r="I62" i="24"/>
  <c r="H62" i="24"/>
  <c r="G62" i="24"/>
  <c r="F62" i="24"/>
  <c r="X61" i="24"/>
  <c r="W61" i="24"/>
  <c r="V61" i="24"/>
  <c r="U61" i="24"/>
  <c r="T61" i="24"/>
  <c r="P61" i="24"/>
  <c r="O61" i="24"/>
  <c r="N61" i="24"/>
  <c r="M61" i="24"/>
  <c r="L61" i="24"/>
  <c r="K61" i="24"/>
  <c r="J61" i="24"/>
  <c r="I61" i="24"/>
  <c r="H61" i="24"/>
  <c r="G61" i="24"/>
  <c r="F61" i="24"/>
  <c r="BR60" i="24"/>
  <c r="BQ60" i="24"/>
  <c r="BP60" i="24"/>
  <c r="BO60" i="24"/>
  <c r="BN60" i="24"/>
  <c r="BM60" i="24"/>
  <c r="BL60" i="24"/>
  <c r="BF60" i="24"/>
  <c r="BE60" i="24"/>
  <c r="BD60" i="24"/>
  <c r="BC60" i="24"/>
  <c r="BB60" i="24"/>
  <c r="BA60" i="24"/>
  <c r="AZ60" i="24"/>
  <c r="AY60" i="24"/>
  <c r="AX60" i="24"/>
  <c r="AW60" i="24"/>
  <c r="AV60" i="24"/>
  <c r="AR60" i="24"/>
  <c r="BR59" i="24"/>
  <c r="BQ59" i="24"/>
  <c r="BP59" i="24"/>
  <c r="BO59" i="24"/>
  <c r="BN59" i="24"/>
  <c r="BM59" i="24"/>
  <c r="BL59" i="24"/>
  <c r="BF59" i="24"/>
  <c r="BE59" i="24"/>
  <c r="BD59" i="24"/>
  <c r="BC59" i="24"/>
  <c r="BB59" i="24"/>
  <c r="BA59" i="24"/>
  <c r="AZ59" i="24"/>
  <c r="AY59" i="24"/>
  <c r="AX59" i="24"/>
  <c r="AW59" i="24"/>
  <c r="AV59" i="24"/>
  <c r="AR59" i="24"/>
  <c r="BR58" i="24"/>
  <c r="BQ58" i="24"/>
  <c r="BP58" i="24"/>
  <c r="BO58" i="24"/>
  <c r="BN58" i="24"/>
  <c r="BM58" i="24"/>
  <c r="BL58" i="24"/>
  <c r="BF58" i="24"/>
  <c r="BE58" i="24"/>
  <c r="BD58" i="24"/>
  <c r="BC58" i="24"/>
  <c r="BB58" i="24"/>
  <c r="BA58" i="24"/>
  <c r="AZ58" i="24"/>
  <c r="AY58" i="24"/>
  <c r="AX58" i="24"/>
  <c r="AW58" i="24"/>
  <c r="AV58" i="24"/>
  <c r="AR58" i="24"/>
  <c r="BR57" i="24"/>
  <c r="BQ57" i="24"/>
  <c r="BP57" i="24"/>
  <c r="BO57" i="24"/>
  <c r="BN57" i="24"/>
  <c r="BM57" i="24"/>
  <c r="BL57" i="24"/>
  <c r="BF57" i="24"/>
  <c r="BE57" i="24"/>
  <c r="BD57" i="24"/>
  <c r="BC57" i="24"/>
  <c r="BB57" i="24"/>
  <c r="BA57" i="24"/>
  <c r="AZ57" i="24"/>
  <c r="AY57" i="24"/>
  <c r="AX57" i="24"/>
  <c r="AW57" i="24"/>
  <c r="AV57" i="24"/>
  <c r="AR57" i="24"/>
  <c r="BR56" i="24"/>
  <c r="BQ56" i="24"/>
  <c r="BP56" i="24"/>
  <c r="BO56" i="24"/>
  <c r="BN56" i="24"/>
  <c r="BM56" i="24"/>
  <c r="BL56" i="24"/>
  <c r="BF56" i="24"/>
  <c r="BE56" i="24"/>
  <c r="BD56" i="24"/>
  <c r="BC56" i="24"/>
  <c r="BB56" i="24"/>
  <c r="BA56" i="24"/>
  <c r="AZ56" i="24"/>
  <c r="AY56" i="24"/>
  <c r="AX56" i="24"/>
  <c r="AW56" i="24"/>
  <c r="AV56" i="24"/>
  <c r="AR56" i="24"/>
  <c r="BR55" i="24"/>
  <c r="BQ55" i="24"/>
  <c r="BP55" i="24"/>
  <c r="BO55" i="24"/>
  <c r="BN55" i="24"/>
  <c r="BM55" i="24"/>
  <c r="BL55" i="24"/>
  <c r="BF55" i="24"/>
  <c r="BE55" i="24"/>
  <c r="BD55" i="24"/>
  <c r="BC55" i="24"/>
  <c r="BB55" i="24"/>
  <c r="BA55" i="24"/>
  <c r="AZ55" i="24"/>
  <c r="AY55" i="24"/>
  <c r="AX55" i="24"/>
  <c r="AW55" i="24"/>
  <c r="AV55" i="24"/>
  <c r="AR55" i="24"/>
  <c r="BR54" i="24"/>
  <c r="BQ54" i="24"/>
  <c r="BP54" i="24"/>
  <c r="BO54" i="24"/>
  <c r="BN54" i="24"/>
  <c r="BM54" i="24"/>
  <c r="BL54" i="24"/>
  <c r="BF54" i="24"/>
  <c r="BE54" i="24"/>
  <c r="BD54" i="24"/>
  <c r="BC54" i="24"/>
  <c r="BB54" i="24"/>
  <c r="BA54" i="24"/>
  <c r="AZ54" i="24"/>
  <c r="AY54" i="24"/>
  <c r="AX54" i="24"/>
  <c r="AW54" i="24"/>
  <c r="AV54" i="24"/>
  <c r="BR53" i="24"/>
  <c r="BQ53" i="24"/>
  <c r="BP53" i="24"/>
  <c r="BO53" i="24"/>
  <c r="BN53" i="24"/>
  <c r="BM53" i="24"/>
  <c r="BL53" i="24"/>
  <c r="BF53" i="24"/>
  <c r="BE53" i="24"/>
  <c r="BD53" i="24"/>
  <c r="BC53" i="24"/>
  <c r="BB53" i="24"/>
  <c r="BA53" i="24"/>
  <c r="AZ53" i="24"/>
  <c r="AY53" i="24"/>
  <c r="AX53" i="24"/>
  <c r="AW53" i="24"/>
  <c r="AV53" i="24"/>
  <c r="BR52" i="24"/>
  <c r="BQ52" i="24"/>
  <c r="BP52" i="24"/>
  <c r="BO52" i="24"/>
  <c r="BN52" i="24"/>
  <c r="BM52" i="24"/>
  <c r="BL52" i="24"/>
  <c r="BF52" i="24"/>
  <c r="BE52" i="24"/>
  <c r="BD52" i="24"/>
  <c r="BC52" i="24"/>
  <c r="BB52" i="24"/>
  <c r="BA52" i="24"/>
  <c r="AZ52" i="24"/>
  <c r="AY52" i="24"/>
  <c r="AX52" i="24"/>
  <c r="AW52" i="24"/>
  <c r="AV52" i="24"/>
  <c r="BR51" i="24"/>
  <c r="BQ51" i="24"/>
  <c r="BP51" i="24"/>
  <c r="BO51" i="24"/>
  <c r="BN51" i="24"/>
  <c r="BM51" i="24"/>
  <c r="BL51" i="24"/>
  <c r="BF51" i="24"/>
  <c r="BE51" i="24"/>
  <c r="BD51" i="24"/>
  <c r="BC51" i="24"/>
  <c r="BB51" i="24"/>
  <c r="BA51" i="24"/>
  <c r="AZ51" i="24"/>
  <c r="AY51" i="24"/>
  <c r="AX51" i="24"/>
  <c r="AW51" i="24"/>
  <c r="AV51" i="24"/>
  <c r="BR50" i="24"/>
  <c r="BQ50" i="24"/>
  <c r="BP50" i="24"/>
  <c r="BO50" i="24"/>
  <c r="BN50" i="24"/>
  <c r="BM50" i="24"/>
  <c r="BL50" i="24"/>
  <c r="BF50" i="24"/>
  <c r="BE50" i="24"/>
  <c r="BD50" i="24"/>
  <c r="BC50" i="24"/>
  <c r="BB50" i="24"/>
  <c r="BA50" i="24"/>
  <c r="AZ50" i="24"/>
  <c r="AY50" i="24"/>
  <c r="AX50" i="24"/>
  <c r="AW50" i="24"/>
  <c r="AV50" i="24"/>
  <c r="AR50" i="24"/>
  <c r="BR49" i="24"/>
  <c r="BQ49" i="24"/>
  <c r="BP49" i="24"/>
  <c r="BO49" i="24"/>
  <c r="BN49" i="24"/>
  <c r="BM49" i="24"/>
  <c r="BL49" i="24"/>
  <c r="BF49" i="24"/>
  <c r="BE49" i="24"/>
  <c r="BD49" i="24"/>
  <c r="BC49" i="24"/>
  <c r="BB49" i="24"/>
  <c r="BA49" i="24"/>
  <c r="AZ49" i="24"/>
  <c r="AY49" i="24"/>
  <c r="AX49" i="24"/>
  <c r="AW49" i="24"/>
  <c r="AV49" i="24"/>
  <c r="AR49" i="24"/>
  <c r="BR48" i="24"/>
  <c r="BQ48" i="24"/>
  <c r="BP48" i="24"/>
  <c r="BO48" i="24"/>
  <c r="BN48" i="24"/>
  <c r="BM48" i="24"/>
  <c r="BL48" i="24"/>
  <c r="BF48" i="24"/>
  <c r="BE48" i="24"/>
  <c r="BD48" i="24"/>
  <c r="BC48" i="24"/>
  <c r="BB48" i="24"/>
  <c r="BA48" i="24"/>
  <c r="AZ48" i="24"/>
  <c r="AY48" i="24"/>
  <c r="AX48" i="24"/>
  <c r="AW48" i="24"/>
  <c r="AV48" i="24"/>
  <c r="AR48" i="24"/>
  <c r="BR47" i="24"/>
  <c r="BQ47" i="24"/>
  <c r="BP47" i="24"/>
  <c r="BO47" i="24"/>
  <c r="BN47" i="24"/>
  <c r="BM47" i="24"/>
  <c r="BL47" i="24"/>
  <c r="BF47" i="24"/>
  <c r="BE47" i="24"/>
  <c r="BD47" i="24"/>
  <c r="BC47" i="24"/>
  <c r="BB47" i="24"/>
  <c r="BA47" i="24"/>
  <c r="AZ47" i="24"/>
  <c r="AY47" i="24"/>
  <c r="AX47" i="24"/>
  <c r="AW47" i="24"/>
  <c r="AV47" i="24"/>
  <c r="AR47" i="24"/>
  <c r="BR46" i="24"/>
  <c r="BQ46" i="24"/>
  <c r="BP46" i="24"/>
  <c r="BO46" i="24"/>
  <c r="BN46" i="24"/>
  <c r="BM46" i="24"/>
  <c r="BL46" i="24"/>
  <c r="BF46" i="24"/>
  <c r="BE46" i="24"/>
  <c r="BD46" i="24"/>
  <c r="BC46" i="24"/>
  <c r="BB46" i="24"/>
  <c r="BA46" i="24"/>
  <c r="AZ46" i="24"/>
  <c r="AY46" i="24"/>
  <c r="AX46" i="24"/>
  <c r="AW46" i="24"/>
  <c r="AV46" i="24"/>
  <c r="AR46" i="24"/>
  <c r="BR45" i="24"/>
  <c r="BQ45" i="24"/>
  <c r="BP45" i="24"/>
  <c r="BO45" i="24"/>
  <c r="BN45" i="24"/>
  <c r="BM45" i="24"/>
  <c r="BL45" i="24"/>
  <c r="BF45" i="24"/>
  <c r="BE45" i="24"/>
  <c r="BD45" i="24"/>
  <c r="BC45" i="24"/>
  <c r="BB45" i="24"/>
  <c r="BA45" i="24"/>
  <c r="AZ45" i="24"/>
  <c r="AY45" i="24"/>
  <c r="AX45" i="24"/>
  <c r="AW45" i="24"/>
  <c r="AV45" i="24"/>
  <c r="AR45" i="24"/>
  <c r="BR44" i="24"/>
  <c r="BQ44" i="24"/>
  <c r="BP44" i="24"/>
  <c r="BO44" i="24"/>
  <c r="BN44" i="24"/>
  <c r="BM44" i="24"/>
  <c r="BL44" i="24"/>
  <c r="BF44" i="24"/>
  <c r="BE44" i="24"/>
  <c r="BD44" i="24"/>
  <c r="BC44" i="24"/>
  <c r="BB44" i="24"/>
  <c r="BA44" i="24"/>
  <c r="AZ44" i="24"/>
  <c r="AY44" i="24"/>
  <c r="AX44" i="24"/>
  <c r="AW44" i="24"/>
  <c r="AV44" i="24"/>
  <c r="AR44" i="24"/>
  <c r="BR43" i="24"/>
  <c r="BQ43" i="24"/>
  <c r="BP43" i="24"/>
  <c r="BO43" i="24"/>
  <c r="BN43" i="24"/>
  <c r="BM43" i="24"/>
  <c r="BL43" i="24"/>
  <c r="BF43" i="24"/>
  <c r="BE43" i="24"/>
  <c r="BD43" i="24"/>
  <c r="BC43" i="24"/>
  <c r="BB43" i="24"/>
  <c r="BA43" i="24"/>
  <c r="AZ43" i="24"/>
  <c r="AY43" i="24"/>
  <c r="AX43" i="24"/>
  <c r="AW43" i="24"/>
  <c r="AV43" i="24"/>
  <c r="AR43" i="24"/>
  <c r="BR42" i="24"/>
  <c r="BQ42" i="24"/>
  <c r="BP42" i="24"/>
  <c r="BO42" i="24"/>
  <c r="BN42" i="24"/>
  <c r="BM42" i="24"/>
  <c r="BL42" i="24"/>
  <c r="BF42" i="24"/>
  <c r="BE42" i="24"/>
  <c r="BD42" i="24"/>
  <c r="BC42" i="24"/>
  <c r="BB42" i="24"/>
  <c r="BA42" i="24"/>
  <c r="AZ42" i="24"/>
  <c r="AY42" i="24"/>
  <c r="AX42" i="24"/>
  <c r="AW42" i="24"/>
  <c r="AV42" i="24"/>
  <c r="AR42" i="24"/>
  <c r="BR41" i="24"/>
  <c r="BQ41" i="24"/>
  <c r="BP41" i="24"/>
  <c r="BO41" i="24"/>
  <c r="BN41" i="24"/>
  <c r="BM41" i="24"/>
  <c r="BL41" i="24"/>
  <c r="BF41" i="24"/>
  <c r="BE41" i="24"/>
  <c r="BD41" i="24"/>
  <c r="BC41" i="24"/>
  <c r="BB41" i="24"/>
  <c r="BA41" i="24"/>
  <c r="AZ41" i="24"/>
  <c r="AY41" i="24"/>
  <c r="AX41" i="24"/>
  <c r="AW41" i="24"/>
  <c r="AV41" i="24"/>
  <c r="AR41" i="24"/>
  <c r="BR40" i="24"/>
  <c r="BQ40" i="24"/>
  <c r="BP40" i="24"/>
  <c r="BO40" i="24"/>
  <c r="BN40" i="24"/>
  <c r="BM40" i="24"/>
  <c r="BL40" i="24"/>
  <c r="BF40" i="24"/>
  <c r="BE40" i="24"/>
  <c r="BD40" i="24"/>
  <c r="BC40" i="24"/>
  <c r="BB40" i="24"/>
  <c r="BA40" i="24"/>
  <c r="AZ40" i="24"/>
  <c r="AY40" i="24"/>
  <c r="AX40" i="24"/>
  <c r="AW40" i="24"/>
  <c r="AV40" i="24"/>
  <c r="AR40" i="24"/>
  <c r="BR39" i="24"/>
  <c r="BQ39" i="24"/>
  <c r="BP39" i="24"/>
  <c r="BO39" i="24"/>
  <c r="BN39" i="24"/>
  <c r="BM39" i="24"/>
  <c r="BL39" i="24"/>
  <c r="BF39" i="24"/>
  <c r="BE39" i="24"/>
  <c r="BD39" i="24"/>
  <c r="BC39" i="24"/>
  <c r="BB39" i="24"/>
  <c r="BA39" i="24"/>
  <c r="AZ39" i="24"/>
  <c r="AY39" i="24"/>
  <c r="AX39" i="24"/>
  <c r="AW39" i="24"/>
  <c r="AV39" i="24"/>
  <c r="AR39" i="24"/>
  <c r="BR38" i="24"/>
  <c r="BQ38" i="24"/>
  <c r="BP38" i="24"/>
  <c r="BO38" i="24"/>
  <c r="BN38" i="24"/>
  <c r="BM38" i="24"/>
  <c r="BL38" i="24"/>
  <c r="BF38" i="24"/>
  <c r="BE38" i="24"/>
  <c r="BD38" i="24"/>
  <c r="BC38" i="24"/>
  <c r="BB38" i="24"/>
  <c r="BA38" i="24"/>
  <c r="AZ38" i="24"/>
  <c r="AY38" i="24"/>
  <c r="AX38" i="24"/>
  <c r="AW38" i="24"/>
  <c r="AV38" i="24"/>
  <c r="AR38" i="24"/>
  <c r="BR37" i="24"/>
  <c r="BQ37" i="24"/>
  <c r="BP37" i="24"/>
  <c r="BO37" i="24"/>
  <c r="BN37" i="24"/>
  <c r="BM37" i="24"/>
  <c r="BL37" i="24"/>
  <c r="BF37" i="24"/>
  <c r="BE37" i="24"/>
  <c r="BD37" i="24"/>
  <c r="BC37" i="24"/>
  <c r="BB37" i="24"/>
  <c r="BA37" i="24"/>
  <c r="AZ37" i="24"/>
  <c r="AY37" i="24"/>
  <c r="AX37" i="24"/>
  <c r="AW37" i="24"/>
  <c r="AV37" i="24"/>
  <c r="AR37" i="24"/>
  <c r="BR36" i="24"/>
  <c r="BQ36" i="24"/>
  <c r="BP36" i="24"/>
  <c r="BO36" i="24"/>
  <c r="BN36" i="24"/>
  <c r="BM36" i="24"/>
  <c r="BL36" i="24"/>
  <c r="BF36" i="24"/>
  <c r="BE36" i="24"/>
  <c r="BD36" i="24"/>
  <c r="BC36" i="24"/>
  <c r="BB36" i="24"/>
  <c r="BA36" i="24"/>
  <c r="AZ36" i="24"/>
  <c r="AY36" i="24"/>
  <c r="AX36" i="24"/>
  <c r="AW36" i="24"/>
  <c r="AV36" i="24"/>
  <c r="AR36" i="24"/>
  <c r="BR35" i="24"/>
  <c r="BQ35" i="24"/>
  <c r="BP35" i="24"/>
  <c r="BO35" i="24"/>
  <c r="BN35" i="24"/>
  <c r="BM35" i="24"/>
  <c r="BL35" i="24"/>
  <c r="BF35" i="24"/>
  <c r="BE35" i="24"/>
  <c r="BD35" i="24"/>
  <c r="BC35" i="24"/>
  <c r="BB35" i="24"/>
  <c r="BA35" i="24"/>
  <c r="AZ35" i="24"/>
  <c r="AY35" i="24"/>
  <c r="AX35" i="24"/>
  <c r="AW35" i="24"/>
  <c r="AV35" i="24"/>
  <c r="AR35" i="24"/>
  <c r="BR34" i="24"/>
  <c r="BQ34" i="24"/>
  <c r="BP34" i="24"/>
  <c r="BO34" i="24"/>
  <c r="BN34" i="24"/>
  <c r="BM34" i="24"/>
  <c r="BL34" i="24"/>
  <c r="BF34" i="24"/>
  <c r="BE34" i="24"/>
  <c r="BD34" i="24"/>
  <c r="BC34" i="24"/>
  <c r="BB34" i="24"/>
  <c r="BA34" i="24"/>
  <c r="AZ34" i="24"/>
  <c r="AY34" i="24"/>
  <c r="AX34" i="24"/>
  <c r="AW34" i="24"/>
  <c r="AV34" i="24"/>
  <c r="AR34" i="24"/>
  <c r="BR33" i="24"/>
  <c r="BQ33" i="24"/>
  <c r="BP33" i="24"/>
  <c r="BO33" i="24"/>
  <c r="BN33" i="24"/>
  <c r="BM33" i="24"/>
  <c r="BL33" i="24"/>
  <c r="BF33" i="24"/>
  <c r="BE33" i="24"/>
  <c r="BD33" i="24"/>
  <c r="BC33" i="24"/>
  <c r="BB33" i="24"/>
  <c r="BA33" i="24"/>
  <c r="AZ33" i="24"/>
  <c r="AY33" i="24"/>
  <c r="AX33" i="24"/>
  <c r="AW33" i="24"/>
  <c r="AV33" i="24"/>
  <c r="AR33" i="24"/>
  <c r="BR32" i="24"/>
  <c r="BQ32" i="24"/>
  <c r="BP32" i="24"/>
  <c r="BO32" i="24"/>
  <c r="BN32" i="24"/>
  <c r="BM32" i="24"/>
  <c r="BL32" i="24"/>
  <c r="BF32" i="24"/>
  <c r="BE32" i="24"/>
  <c r="BD32" i="24"/>
  <c r="BC32" i="24"/>
  <c r="BB32" i="24"/>
  <c r="BA32" i="24"/>
  <c r="AZ32" i="24"/>
  <c r="AY32" i="24"/>
  <c r="AX32" i="24"/>
  <c r="AW32" i="24"/>
  <c r="AV32" i="24"/>
  <c r="AR32" i="24"/>
  <c r="BR31" i="24"/>
  <c r="BQ31" i="24"/>
  <c r="BP31" i="24"/>
  <c r="BO31" i="24"/>
  <c r="BN31" i="24"/>
  <c r="BM31" i="24"/>
  <c r="BL31" i="24"/>
  <c r="BF31" i="24"/>
  <c r="BE31" i="24"/>
  <c r="BD31" i="24"/>
  <c r="BC31" i="24"/>
  <c r="BB31" i="24"/>
  <c r="BA31" i="24"/>
  <c r="AZ31" i="24"/>
  <c r="AY31" i="24"/>
  <c r="AX31" i="24"/>
  <c r="AW31" i="24"/>
  <c r="AV31" i="24"/>
  <c r="AR31" i="24"/>
  <c r="BR30" i="24"/>
  <c r="BQ30" i="24"/>
  <c r="BP30" i="24"/>
  <c r="BO30" i="24"/>
  <c r="BN30" i="24"/>
  <c r="BM30" i="24"/>
  <c r="BL30" i="24"/>
  <c r="BF30" i="24"/>
  <c r="BE30" i="24"/>
  <c r="BD30" i="24"/>
  <c r="BC30" i="24"/>
  <c r="BB30" i="24"/>
  <c r="BA30" i="24"/>
  <c r="AZ30" i="24"/>
  <c r="AY30" i="24"/>
  <c r="AX30" i="24"/>
  <c r="AW30" i="24"/>
  <c r="AV30" i="24"/>
  <c r="AR30" i="24"/>
  <c r="BR29" i="24"/>
  <c r="BQ29" i="24"/>
  <c r="BP29" i="24"/>
  <c r="BO29" i="24"/>
  <c r="BN29" i="24"/>
  <c r="BM29" i="24"/>
  <c r="BL29" i="24"/>
  <c r="BF29" i="24"/>
  <c r="BE29" i="24"/>
  <c r="BD29" i="24"/>
  <c r="BC29" i="24"/>
  <c r="BB29" i="24"/>
  <c r="BA29" i="24"/>
  <c r="AZ29" i="24"/>
  <c r="AY29" i="24"/>
  <c r="AX29" i="24"/>
  <c r="AW29" i="24"/>
  <c r="AV29" i="24"/>
  <c r="AR29" i="24"/>
  <c r="BR28" i="24"/>
  <c r="BQ28" i="24"/>
  <c r="BP28" i="24"/>
  <c r="BO28" i="24"/>
  <c r="BN28" i="24"/>
  <c r="BM28" i="24"/>
  <c r="BL28" i="24"/>
  <c r="BF28" i="24"/>
  <c r="BE28" i="24"/>
  <c r="BD28" i="24"/>
  <c r="BC28" i="24"/>
  <c r="BB28" i="24"/>
  <c r="BA28" i="24"/>
  <c r="AZ28" i="24"/>
  <c r="AY28" i="24"/>
  <c r="AX28" i="24"/>
  <c r="AW28" i="24"/>
  <c r="AV28" i="24"/>
  <c r="AR28" i="24"/>
  <c r="BR27" i="24"/>
  <c r="BQ27" i="24"/>
  <c r="BP27" i="24"/>
  <c r="BO27" i="24"/>
  <c r="BN27" i="24"/>
  <c r="BM27" i="24"/>
  <c r="BL27" i="24"/>
  <c r="BF27" i="24"/>
  <c r="BE27" i="24"/>
  <c r="BD27" i="24"/>
  <c r="BC27" i="24"/>
  <c r="BB27" i="24"/>
  <c r="BA27" i="24"/>
  <c r="AZ27" i="24"/>
  <c r="AY27" i="24"/>
  <c r="AX27" i="24"/>
  <c r="AW27" i="24"/>
  <c r="AV27" i="24"/>
  <c r="AR27" i="24"/>
  <c r="BR26" i="24"/>
  <c r="BQ26" i="24"/>
  <c r="BP26" i="24"/>
  <c r="BO26" i="24"/>
  <c r="BN26" i="24"/>
  <c r="BM26" i="24"/>
  <c r="BL26" i="24"/>
  <c r="BF26" i="24"/>
  <c r="BE26" i="24"/>
  <c r="BD26" i="24"/>
  <c r="BC26" i="24"/>
  <c r="BB26" i="24"/>
  <c r="BA26" i="24"/>
  <c r="AZ26" i="24"/>
  <c r="AY26" i="24"/>
  <c r="AX26" i="24"/>
  <c r="AW26" i="24"/>
  <c r="AV26" i="24"/>
  <c r="AR26" i="24"/>
  <c r="BR25" i="24"/>
  <c r="BQ25" i="24"/>
  <c r="BP25" i="24"/>
  <c r="BO25" i="24"/>
  <c r="BN25" i="24"/>
  <c r="BM25" i="24"/>
  <c r="BL25" i="24"/>
  <c r="BF25" i="24"/>
  <c r="BE25" i="24"/>
  <c r="BD25" i="24"/>
  <c r="BC25" i="24"/>
  <c r="BB25" i="24"/>
  <c r="BA25" i="24"/>
  <c r="AZ25" i="24"/>
  <c r="AY25" i="24"/>
  <c r="AX25" i="24"/>
  <c r="AW25" i="24"/>
  <c r="AV25" i="24"/>
  <c r="AR25" i="24"/>
  <c r="BR24" i="24"/>
  <c r="BQ24" i="24"/>
  <c r="BP24" i="24"/>
  <c r="BO24" i="24"/>
  <c r="BN24" i="24"/>
  <c r="BM24" i="24"/>
  <c r="BL24" i="24"/>
  <c r="BF24" i="24"/>
  <c r="BE24" i="24"/>
  <c r="BD24" i="24"/>
  <c r="BC24" i="24"/>
  <c r="BB24" i="24"/>
  <c r="BA24" i="24"/>
  <c r="AZ24" i="24"/>
  <c r="AY24" i="24"/>
  <c r="AX24" i="24"/>
  <c r="AW24" i="24"/>
  <c r="AV24" i="24"/>
  <c r="AR24" i="24"/>
  <c r="BR23" i="24"/>
  <c r="BQ23" i="24"/>
  <c r="BP23" i="24"/>
  <c r="BO23" i="24"/>
  <c r="BN23" i="24"/>
  <c r="BM23" i="24"/>
  <c r="BL23" i="24"/>
  <c r="BF23" i="24"/>
  <c r="BE23" i="24"/>
  <c r="BD23" i="24"/>
  <c r="BC23" i="24"/>
  <c r="BB23" i="24"/>
  <c r="BA23" i="24"/>
  <c r="AZ23" i="24"/>
  <c r="AY23" i="24"/>
  <c r="AX23" i="24"/>
  <c r="AW23" i="24"/>
  <c r="AV23" i="24"/>
  <c r="AR23" i="24"/>
  <c r="BR22" i="24"/>
  <c r="BQ22" i="24"/>
  <c r="BP22" i="24"/>
  <c r="BO22" i="24"/>
  <c r="BN22" i="24"/>
  <c r="BM22" i="24"/>
  <c r="BL22" i="24"/>
  <c r="BF22" i="24"/>
  <c r="BE22" i="24"/>
  <c r="BD22" i="24"/>
  <c r="BC22" i="24"/>
  <c r="BB22" i="24"/>
  <c r="BA22" i="24"/>
  <c r="AZ22" i="24"/>
  <c r="AY22" i="24"/>
  <c r="AX22" i="24"/>
  <c r="AW22" i="24"/>
  <c r="AV22" i="24"/>
  <c r="AR22" i="24"/>
  <c r="BR21" i="24"/>
  <c r="BQ21" i="24"/>
  <c r="BP21" i="24"/>
  <c r="BO21" i="24"/>
  <c r="BN21" i="24"/>
  <c r="BM21" i="24"/>
  <c r="BL21" i="24"/>
  <c r="BF21" i="24"/>
  <c r="BE21" i="24"/>
  <c r="BD21" i="24"/>
  <c r="BC21" i="24"/>
  <c r="BB21" i="24"/>
  <c r="BA21" i="24"/>
  <c r="AZ21" i="24"/>
  <c r="AY21" i="24"/>
  <c r="AX21" i="24"/>
  <c r="AW21" i="24"/>
  <c r="AV21" i="24"/>
  <c r="AR21" i="24"/>
  <c r="BR20" i="24"/>
  <c r="BQ20" i="24"/>
  <c r="BP20" i="24"/>
  <c r="BO20" i="24"/>
  <c r="BN20" i="24"/>
  <c r="BM20" i="24"/>
  <c r="BL20" i="24"/>
  <c r="BF20" i="24"/>
  <c r="BE20" i="24"/>
  <c r="BD20" i="24"/>
  <c r="BC20" i="24"/>
  <c r="BB20" i="24"/>
  <c r="BA20" i="24"/>
  <c r="AZ20" i="24"/>
  <c r="AY20" i="24"/>
  <c r="AX20" i="24"/>
  <c r="AW20" i="24"/>
  <c r="AV20" i="24"/>
  <c r="AR20" i="24"/>
  <c r="BR19" i="24"/>
  <c r="BQ19" i="24"/>
  <c r="BP19" i="24"/>
  <c r="BO19" i="24"/>
  <c r="BN19" i="24"/>
  <c r="BM19" i="24"/>
  <c r="BL19" i="24"/>
  <c r="BF19" i="24"/>
  <c r="BE19" i="24"/>
  <c r="BD19" i="24"/>
  <c r="BC19" i="24"/>
  <c r="BB19" i="24"/>
  <c r="BA19" i="24"/>
  <c r="AZ19" i="24"/>
  <c r="AY19" i="24"/>
  <c r="AX19" i="24"/>
  <c r="AW19" i="24"/>
  <c r="AV19" i="24"/>
  <c r="AR19" i="24"/>
  <c r="BR18" i="24"/>
  <c r="BQ18" i="24"/>
  <c r="BP18" i="24"/>
  <c r="BO18" i="24"/>
  <c r="BN18" i="24"/>
  <c r="BM18" i="24"/>
  <c r="BL18" i="24"/>
  <c r="BF18" i="24"/>
  <c r="BE18" i="24"/>
  <c r="BD18" i="24"/>
  <c r="BC18" i="24"/>
  <c r="BB18" i="24"/>
  <c r="BA18" i="24"/>
  <c r="AZ18" i="24"/>
  <c r="AY18" i="24"/>
  <c r="AX18" i="24"/>
  <c r="AW18" i="24"/>
  <c r="AV18" i="24"/>
  <c r="AR18" i="24"/>
  <c r="BR17" i="24"/>
  <c r="BQ17" i="24"/>
  <c r="BP17" i="24"/>
  <c r="BO17" i="24"/>
  <c r="BN17" i="24"/>
  <c r="BM17" i="24"/>
  <c r="BL17" i="24"/>
  <c r="BF17" i="24"/>
  <c r="BE17" i="24"/>
  <c r="BD17" i="24"/>
  <c r="BC17" i="24"/>
  <c r="BB17" i="24"/>
  <c r="BA17" i="24"/>
  <c r="AZ17" i="24"/>
  <c r="AY17" i="24"/>
  <c r="AX17" i="24"/>
  <c r="AW17" i="24"/>
  <c r="AV17" i="24"/>
  <c r="AR17" i="24"/>
  <c r="BR16" i="24"/>
  <c r="BQ16" i="24"/>
  <c r="BP16" i="24"/>
  <c r="BO16" i="24"/>
  <c r="BN16" i="24"/>
  <c r="BM16" i="24"/>
  <c r="BL16" i="24"/>
  <c r="BF16" i="24"/>
  <c r="BE16" i="24"/>
  <c r="BD16" i="24"/>
  <c r="BC16" i="24"/>
  <c r="BB16" i="24"/>
  <c r="BA16" i="24"/>
  <c r="AZ16" i="24"/>
  <c r="AY16" i="24"/>
  <c r="AX16" i="24"/>
  <c r="AW16" i="24"/>
  <c r="AV16" i="24"/>
  <c r="AR16" i="24"/>
  <c r="BR15" i="24"/>
  <c r="BQ15" i="24"/>
  <c r="BP15" i="24"/>
  <c r="BO15" i="24"/>
  <c r="BN15" i="24"/>
  <c r="BM15" i="24"/>
  <c r="BL15" i="24"/>
  <c r="BF15" i="24"/>
  <c r="BE15" i="24"/>
  <c r="BD15" i="24"/>
  <c r="BC15" i="24"/>
  <c r="BB15" i="24"/>
  <c r="BA15" i="24"/>
  <c r="AZ15" i="24"/>
  <c r="AY15" i="24"/>
  <c r="AX15" i="24"/>
  <c r="AW15" i="24"/>
  <c r="AV15" i="24"/>
  <c r="BR14" i="24"/>
  <c r="BQ14" i="24"/>
  <c r="BP14" i="24"/>
  <c r="BO14" i="24"/>
  <c r="BN14" i="24"/>
  <c r="BM14" i="24"/>
  <c r="BL14" i="24"/>
  <c r="BF14" i="24"/>
  <c r="BE14" i="24"/>
  <c r="BD14" i="24"/>
  <c r="BC14" i="24"/>
  <c r="BB14" i="24"/>
  <c r="BA14" i="24"/>
  <c r="AZ14" i="24"/>
  <c r="AY14" i="24"/>
  <c r="AX14" i="24"/>
  <c r="AW14" i="24"/>
  <c r="AV14" i="24"/>
  <c r="BR13" i="24"/>
  <c r="BQ13" i="24"/>
  <c r="BP13" i="24"/>
  <c r="BO13" i="24"/>
  <c r="BN13" i="24"/>
  <c r="BM13" i="24"/>
  <c r="BL13" i="24"/>
  <c r="BF13" i="24"/>
  <c r="BE13" i="24"/>
  <c r="BD13" i="24"/>
  <c r="BC13" i="24"/>
  <c r="BB13" i="24"/>
  <c r="BA13" i="24"/>
  <c r="AZ13" i="24"/>
  <c r="AY13" i="24"/>
  <c r="AX13" i="24"/>
  <c r="AW13" i="24"/>
  <c r="AV13" i="24"/>
  <c r="BR12" i="24"/>
  <c r="BQ12" i="24"/>
  <c r="BP12" i="24"/>
  <c r="BO12" i="24"/>
  <c r="BN12" i="24"/>
  <c r="BM12" i="24"/>
  <c r="BL12" i="24"/>
  <c r="BF12" i="24"/>
  <c r="BE12" i="24"/>
  <c r="BD12" i="24"/>
  <c r="BC12" i="24"/>
  <c r="BB12" i="24"/>
  <c r="BA12" i="24"/>
  <c r="AZ12" i="24"/>
  <c r="AY12" i="24"/>
  <c r="AX12" i="24"/>
  <c r="AW12" i="24"/>
  <c r="AV12" i="24"/>
  <c r="BR11" i="24"/>
  <c r="BQ11" i="24"/>
  <c r="BP11" i="24"/>
  <c r="BO11" i="24"/>
  <c r="BN11" i="24"/>
  <c r="BM11" i="24"/>
  <c r="BL11" i="24"/>
  <c r="BF11" i="24"/>
  <c r="BE11" i="24"/>
  <c r="BD11" i="24"/>
  <c r="BC11" i="24"/>
  <c r="BB11" i="24"/>
  <c r="BA11" i="24"/>
  <c r="AZ11" i="24"/>
  <c r="AY11" i="24"/>
  <c r="AX11" i="24"/>
  <c r="AW11" i="24"/>
  <c r="AV11" i="24"/>
  <c r="AD10" i="24"/>
  <c r="B8" i="24"/>
  <c r="X6" i="24"/>
  <c r="X62" i="23"/>
  <c r="W62" i="23"/>
  <c r="V62" i="23"/>
  <c r="U62" i="23"/>
  <c r="T62" i="23"/>
  <c r="P62" i="23"/>
  <c r="O62" i="23"/>
  <c r="N62" i="23"/>
  <c r="M62" i="23"/>
  <c r="L62" i="23"/>
  <c r="K62" i="23"/>
  <c r="J62" i="23"/>
  <c r="I62" i="23"/>
  <c r="H62" i="23"/>
  <c r="G62" i="23"/>
  <c r="F62" i="23"/>
  <c r="X61" i="23"/>
  <c r="W61" i="23"/>
  <c r="V61" i="23"/>
  <c r="U61" i="23"/>
  <c r="T61" i="23"/>
  <c r="P61" i="23"/>
  <c r="O61" i="23"/>
  <c r="N61" i="23"/>
  <c r="M61" i="23"/>
  <c r="L61" i="23"/>
  <c r="K61" i="23"/>
  <c r="J61" i="23"/>
  <c r="I61" i="23"/>
  <c r="H61" i="23"/>
  <c r="G61" i="23"/>
  <c r="F61" i="23"/>
  <c r="BR60" i="23"/>
  <c r="BQ60" i="23"/>
  <c r="BP60" i="23"/>
  <c r="BO60" i="23"/>
  <c r="BN60" i="23"/>
  <c r="BM60" i="23"/>
  <c r="BL60" i="23"/>
  <c r="BF60" i="23"/>
  <c r="BE60" i="23"/>
  <c r="BD60" i="23"/>
  <c r="BC60" i="23"/>
  <c r="BB60" i="23"/>
  <c r="BA60" i="23"/>
  <c r="AZ60" i="23"/>
  <c r="AY60" i="23"/>
  <c r="AX60" i="23"/>
  <c r="AW60" i="23"/>
  <c r="AV60" i="23"/>
  <c r="AR60" i="23"/>
  <c r="BR59" i="23"/>
  <c r="BQ59" i="23"/>
  <c r="BP59" i="23"/>
  <c r="BO59" i="23"/>
  <c r="BN59" i="23"/>
  <c r="BM59" i="23"/>
  <c r="BL59" i="23"/>
  <c r="BF59" i="23"/>
  <c r="BE59" i="23"/>
  <c r="BD59" i="23"/>
  <c r="BC59" i="23"/>
  <c r="BB59" i="23"/>
  <c r="BA59" i="23"/>
  <c r="AZ59" i="23"/>
  <c r="AY59" i="23"/>
  <c r="AX59" i="23"/>
  <c r="AW59" i="23"/>
  <c r="AV59" i="23"/>
  <c r="AR59" i="23"/>
  <c r="BR58" i="23"/>
  <c r="BQ58" i="23"/>
  <c r="BP58" i="23"/>
  <c r="BO58" i="23"/>
  <c r="BN58" i="23"/>
  <c r="BM58" i="23"/>
  <c r="BL58" i="23"/>
  <c r="BF58" i="23"/>
  <c r="BE58" i="23"/>
  <c r="BD58" i="23"/>
  <c r="BC58" i="23"/>
  <c r="BB58" i="23"/>
  <c r="BA58" i="23"/>
  <c r="AZ58" i="23"/>
  <c r="AY58" i="23"/>
  <c r="AX58" i="23"/>
  <c r="AW58" i="23"/>
  <c r="AV58" i="23"/>
  <c r="AR58" i="23"/>
  <c r="BR57" i="23"/>
  <c r="BQ57" i="23"/>
  <c r="BP57" i="23"/>
  <c r="BO57" i="23"/>
  <c r="BN57" i="23"/>
  <c r="BM57" i="23"/>
  <c r="BL57" i="23"/>
  <c r="BF57" i="23"/>
  <c r="BE57" i="23"/>
  <c r="BD57" i="23"/>
  <c r="BC57" i="23"/>
  <c r="BB57" i="23"/>
  <c r="BA57" i="23"/>
  <c r="AZ57" i="23"/>
  <c r="AY57" i="23"/>
  <c r="AX57" i="23"/>
  <c r="AW57" i="23"/>
  <c r="AV57" i="23"/>
  <c r="AR57" i="23"/>
  <c r="BR56" i="23"/>
  <c r="BQ56" i="23"/>
  <c r="BP56" i="23"/>
  <c r="BO56" i="23"/>
  <c r="BN56" i="23"/>
  <c r="BM56" i="23"/>
  <c r="BL56" i="23"/>
  <c r="BF56" i="23"/>
  <c r="BE56" i="23"/>
  <c r="BD56" i="23"/>
  <c r="BC56" i="23"/>
  <c r="BB56" i="23"/>
  <c r="BA56" i="23"/>
  <c r="AZ56" i="23"/>
  <c r="AY56" i="23"/>
  <c r="AX56" i="23"/>
  <c r="AW56" i="23"/>
  <c r="AV56" i="23"/>
  <c r="AR56" i="23"/>
  <c r="BR55" i="23"/>
  <c r="BQ55" i="23"/>
  <c r="BP55" i="23"/>
  <c r="BO55" i="23"/>
  <c r="BN55" i="23"/>
  <c r="BM55" i="23"/>
  <c r="BL55" i="23"/>
  <c r="BF55" i="23"/>
  <c r="BE55" i="23"/>
  <c r="BD55" i="23"/>
  <c r="BC55" i="23"/>
  <c r="BB55" i="23"/>
  <c r="BA55" i="23"/>
  <c r="AZ55" i="23"/>
  <c r="AY55" i="23"/>
  <c r="AX55" i="23"/>
  <c r="AW55" i="23"/>
  <c r="AV55" i="23"/>
  <c r="AR55" i="23"/>
  <c r="BR54" i="23"/>
  <c r="BQ54" i="23"/>
  <c r="BP54" i="23"/>
  <c r="BO54" i="23"/>
  <c r="BN54" i="23"/>
  <c r="BM54" i="23"/>
  <c r="BL54" i="23"/>
  <c r="BF54" i="23"/>
  <c r="BE54" i="23"/>
  <c r="BD54" i="23"/>
  <c r="BC54" i="23"/>
  <c r="BB54" i="23"/>
  <c r="BA54" i="23"/>
  <c r="AZ54" i="23"/>
  <c r="AY54" i="23"/>
  <c r="AX54" i="23"/>
  <c r="AW54" i="23"/>
  <c r="AV54" i="23"/>
  <c r="BR53" i="23"/>
  <c r="BQ53" i="23"/>
  <c r="BP53" i="23"/>
  <c r="BO53" i="23"/>
  <c r="BN53" i="23"/>
  <c r="BM53" i="23"/>
  <c r="BL53" i="23"/>
  <c r="BF53" i="23"/>
  <c r="BE53" i="23"/>
  <c r="BD53" i="23"/>
  <c r="BC53" i="23"/>
  <c r="BB53" i="23"/>
  <c r="BA53" i="23"/>
  <c r="AZ53" i="23"/>
  <c r="AY53" i="23"/>
  <c r="AX53" i="23"/>
  <c r="AW53" i="23"/>
  <c r="AV53" i="23"/>
  <c r="BR52" i="23"/>
  <c r="BQ52" i="23"/>
  <c r="BP52" i="23"/>
  <c r="BO52" i="23"/>
  <c r="BN52" i="23"/>
  <c r="BM52" i="23"/>
  <c r="BL52" i="23"/>
  <c r="BF52" i="23"/>
  <c r="BE52" i="23"/>
  <c r="BD52" i="23"/>
  <c r="BC52" i="23"/>
  <c r="BB52" i="23"/>
  <c r="BA52" i="23"/>
  <c r="AZ52" i="23"/>
  <c r="AY52" i="23"/>
  <c r="AX52" i="23"/>
  <c r="AW52" i="23"/>
  <c r="AV52" i="23"/>
  <c r="BR51" i="23"/>
  <c r="BQ51" i="23"/>
  <c r="BP51" i="23"/>
  <c r="BO51" i="23"/>
  <c r="BN51" i="23"/>
  <c r="BM51" i="23"/>
  <c r="BL51" i="23"/>
  <c r="BF51" i="23"/>
  <c r="BE51" i="23"/>
  <c r="BD51" i="23"/>
  <c r="BC51" i="23"/>
  <c r="BB51" i="23"/>
  <c r="BA51" i="23"/>
  <c r="AZ51" i="23"/>
  <c r="AY51" i="23"/>
  <c r="AX51" i="23"/>
  <c r="AW51" i="23"/>
  <c r="AV51" i="23"/>
  <c r="BR50" i="23"/>
  <c r="BQ50" i="23"/>
  <c r="BP50" i="23"/>
  <c r="BO50" i="23"/>
  <c r="BN50" i="23"/>
  <c r="BM50" i="23"/>
  <c r="BL50" i="23"/>
  <c r="BF50" i="23"/>
  <c r="BE50" i="23"/>
  <c r="BD50" i="23"/>
  <c r="BC50" i="23"/>
  <c r="BB50" i="23"/>
  <c r="BA50" i="23"/>
  <c r="AZ50" i="23"/>
  <c r="AY50" i="23"/>
  <c r="AX50" i="23"/>
  <c r="AW50" i="23"/>
  <c r="AV50" i="23"/>
  <c r="AR50" i="23"/>
  <c r="BR49" i="23"/>
  <c r="BQ49" i="23"/>
  <c r="BP49" i="23"/>
  <c r="BO49" i="23"/>
  <c r="BN49" i="23"/>
  <c r="BM49" i="23"/>
  <c r="BL49" i="23"/>
  <c r="BF49" i="23"/>
  <c r="BE49" i="23"/>
  <c r="BD49" i="23"/>
  <c r="BC49" i="23"/>
  <c r="BB49" i="23"/>
  <c r="BA49" i="23"/>
  <c r="AZ49" i="23"/>
  <c r="AY49" i="23"/>
  <c r="AX49" i="23"/>
  <c r="AW49" i="23"/>
  <c r="AV49" i="23"/>
  <c r="AR49" i="23"/>
  <c r="BR48" i="23"/>
  <c r="BQ48" i="23"/>
  <c r="BP48" i="23"/>
  <c r="BO48" i="23"/>
  <c r="BN48" i="23"/>
  <c r="BM48" i="23"/>
  <c r="BL48" i="23"/>
  <c r="BF48" i="23"/>
  <c r="BE48" i="23"/>
  <c r="BD48" i="23"/>
  <c r="BC48" i="23"/>
  <c r="BB48" i="23"/>
  <c r="BA48" i="23"/>
  <c r="AZ48" i="23"/>
  <c r="AY48" i="23"/>
  <c r="AX48" i="23"/>
  <c r="AW48" i="23"/>
  <c r="AV48" i="23"/>
  <c r="AR48" i="23"/>
  <c r="BR47" i="23"/>
  <c r="BQ47" i="23"/>
  <c r="BP47" i="23"/>
  <c r="BO47" i="23"/>
  <c r="BN47" i="23"/>
  <c r="BM47" i="23"/>
  <c r="BL47" i="23"/>
  <c r="BF47" i="23"/>
  <c r="BE47" i="23"/>
  <c r="BD47" i="23"/>
  <c r="BC47" i="23"/>
  <c r="BB47" i="23"/>
  <c r="BA47" i="23"/>
  <c r="AZ47" i="23"/>
  <c r="AY47" i="23"/>
  <c r="AX47" i="23"/>
  <c r="AW47" i="23"/>
  <c r="AV47" i="23"/>
  <c r="AR47" i="23"/>
  <c r="BR46" i="23"/>
  <c r="BQ46" i="23"/>
  <c r="BP46" i="23"/>
  <c r="BO46" i="23"/>
  <c r="BN46" i="23"/>
  <c r="BM46" i="23"/>
  <c r="BL46" i="23"/>
  <c r="BF46" i="23"/>
  <c r="BE46" i="23"/>
  <c r="BD46" i="23"/>
  <c r="BC46" i="23"/>
  <c r="BB46" i="23"/>
  <c r="BA46" i="23"/>
  <c r="AZ46" i="23"/>
  <c r="AY46" i="23"/>
  <c r="AX46" i="23"/>
  <c r="AW46" i="23"/>
  <c r="AV46" i="23"/>
  <c r="AR46" i="23"/>
  <c r="BR45" i="23"/>
  <c r="BQ45" i="23"/>
  <c r="BP45" i="23"/>
  <c r="BO45" i="23"/>
  <c r="BN45" i="23"/>
  <c r="BM45" i="23"/>
  <c r="BL45" i="23"/>
  <c r="BF45" i="23"/>
  <c r="BE45" i="23"/>
  <c r="BD45" i="23"/>
  <c r="BC45" i="23"/>
  <c r="BB45" i="23"/>
  <c r="BA45" i="23"/>
  <c r="AZ45" i="23"/>
  <c r="AY45" i="23"/>
  <c r="AX45" i="23"/>
  <c r="AW45" i="23"/>
  <c r="AV45" i="23"/>
  <c r="AR45" i="23"/>
  <c r="BR44" i="23"/>
  <c r="BQ44" i="23"/>
  <c r="BP44" i="23"/>
  <c r="BO44" i="23"/>
  <c r="BN44" i="23"/>
  <c r="BM44" i="23"/>
  <c r="BL44" i="23"/>
  <c r="BF44" i="23"/>
  <c r="BE44" i="23"/>
  <c r="BD44" i="23"/>
  <c r="BC44" i="23"/>
  <c r="BB44" i="23"/>
  <c r="BA44" i="23"/>
  <c r="AZ44" i="23"/>
  <c r="AY44" i="23"/>
  <c r="AX44" i="23"/>
  <c r="AW44" i="23"/>
  <c r="AV44" i="23"/>
  <c r="AR44" i="23"/>
  <c r="BR43" i="23"/>
  <c r="BQ43" i="23"/>
  <c r="BP43" i="23"/>
  <c r="BO43" i="23"/>
  <c r="BN43" i="23"/>
  <c r="BM43" i="23"/>
  <c r="BL43" i="23"/>
  <c r="BF43" i="23"/>
  <c r="BE43" i="23"/>
  <c r="BD43" i="23"/>
  <c r="BC43" i="23"/>
  <c r="BB43" i="23"/>
  <c r="BA43" i="23"/>
  <c r="AZ43" i="23"/>
  <c r="AY43" i="23"/>
  <c r="AX43" i="23"/>
  <c r="AW43" i="23"/>
  <c r="AV43" i="23"/>
  <c r="AR43" i="23"/>
  <c r="BR42" i="23"/>
  <c r="BQ42" i="23"/>
  <c r="BP42" i="23"/>
  <c r="BO42" i="23"/>
  <c r="BN42" i="23"/>
  <c r="BM42" i="23"/>
  <c r="BL42" i="23"/>
  <c r="BF42" i="23"/>
  <c r="BE42" i="23"/>
  <c r="BD42" i="23"/>
  <c r="BC42" i="23"/>
  <c r="BB42" i="23"/>
  <c r="BA42" i="23"/>
  <c r="AZ42" i="23"/>
  <c r="AY42" i="23"/>
  <c r="AX42" i="23"/>
  <c r="AW42" i="23"/>
  <c r="AV42" i="23"/>
  <c r="AR42" i="23"/>
  <c r="BR41" i="23"/>
  <c r="BQ41" i="23"/>
  <c r="BP41" i="23"/>
  <c r="BO41" i="23"/>
  <c r="BN41" i="23"/>
  <c r="BM41" i="23"/>
  <c r="BL41" i="23"/>
  <c r="BF41" i="23"/>
  <c r="BE41" i="23"/>
  <c r="BD41" i="23"/>
  <c r="BC41" i="23"/>
  <c r="BB41" i="23"/>
  <c r="BA41" i="23"/>
  <c r="AZ41" i="23"/>
  <c r="AY41" i="23"/>
  <c r="AX41" i="23"/>
  <c r="AW41" i="23"/>
  <c r="AV41" i="23"/>
  <c r="AR41" i="23"/>
  <c r="BR40" i="23"/>
  <c r="BQ40" i="23"/>
  <c r="BP40" i="23"/>
  <c r="BO40" i="23"/>
  <c r="BN40" i="23"/>
  <c r="BM40" i="23"/>
  <c r="BL40" i="23"/>
  <c r="BF40" i="23"/>
  <c r="BE40" i="23"/>
  <c r="BD40" i="23"/>
  <c r="BC40" i="23"/>
  <c r="BB40" i="23"/>
  <c r="BA40" i="23"/>
  <c r="AZ40" i="23"/>
  <c r="AY40" i="23"/>
  <c r="AX40" i="23"/>
  <c r="AW40" i="23"/>
  <c r="AV40" i="23"/>
  <c r="AR40" i="23"/>
  <c r="BR39" i="23"/>
  <c r="BQ39" i="23"/>
  <c r="BP39" i="23"/>
  <c r="BO39" i="23"/>
  <c r="BN39" i="23"/>
  <c r="BM39" i="23"/>
  <c r="BL39" i="23"/>
  <c r="BF39" i="23"/>
  <c r="BE39" i="23"/>
  <c r="BD39" i="23"/>
  <c r="BC39" i="23"/>
  <c r="BB39" i="23"/>
  <c r="BA39" i="23"/>
  <c r="AZ39" i="23"/>
  <c r="AY39" i="23"/>
  <c r="AX39" i="23"/>
  <c r="AW39" i="23"/>
  <c r="AV39" i="23"/>
  <c r="AR39" i="23"/>
  <c r="BR38" i="23"/>
  <c r="BQ38" i="23"/>
  <c r="BP38" i="23"/>
  <c r="BO38" i="23"/>
  <c r="BN38" i="23"/>
  <c r="BM38" i="23"/>
  <c r="BL38" i="23"/>
  <c r="BF38" i="23"/>
  <c r="BE38" i="23"/>
  <c r="BD38" i="23"/>
  <c r="BC38" i="23"/>
  <c r="BB38" i="23"/>
  <c r="BA38" i="23"/>
  <c r="AZ38" i="23"/>
  <c r="AY38" i="23"/>
  <c r="AX38" i="23"/>
  <c r="AW38" i="23"/>
  <c r="AV38" i="23"/>
  <c r="AR38" i="23"/>
  <c r="BR37" i="23"/>
  <c r="BQ37" i="23"/>
  <c r="BP37" i="23"/>
  <c r="BO37" i="23"/>
  <c r="BN37" i="23"/>
  <c r="BM37" i="23"/>
  <c r="BL37" i="23"/>
  <c r="BF37" i="23"/>
  <c r="BE37" i="23"/>
  <c r="BD37" i="23"/>
  <c r="BC37" i="23"/>
  <c r="BB37" i="23"/>
  <c r="BA37" i="23"/>
  <c r="AZ37" i="23"/>
  <c r="AY37" i="23"/>
  <c r="AX37" i="23"/>
  <c r="AW37" i="23"/>
  <c r="AV37" i="23"/>
  <c r="AR37" i="23"/>
  <c r="BR36" i="23"/>
  <c r="BQ36" i="23"/>
  <c r="BP36" i="23"/>
  <c r="BO36" i="23"/>
  <c r="BN36" i="23"/>
  <c r="BM36" i="23"/>
  <c r="BL36" i="23"/>
  <c r="BF36" i="23"/>
  <c r="BE36" i="23"/>
  <c r="BD36" i="23"/>
  <c r="BC36" i="23"/>
  <c r="BB36" i="23"/>
  <c r="BA36" i="23"/>
  <c r="AZ36" i="23"/>
  <c r="AY36" i="23"/>
  <c r="AX36" i="23"/>
  <c r="AW36" i="23"/>
  <c r="AV36" i="23"/>
  <c r="AR36" i="23"/>
  <c r="BR35" i="23"/>
  <c r="BQ35" i="23"/>
  <c r="BP35" i="23"/>
  <c r="BO35" i="23"/>
  <c r="BN35" i="23"/>
  <c r="BM35" i="23"/>
  <c r="BL35" i="23"/>
  <c r="BF35" i="23"/>
  <c r="BE35" i="23"/>
  <c r="BD35" i="23"/>
  <c r="BC35" i="23"/>
  <c r="BB35" i="23"/>
  <c r="BA35" i="23"/>
  <c r="AZ35" i="23"/>
  <c r="AY35" i="23"/>
  <c r="AX35" i="23"/>
  <c r="AW35" i="23"/>
  <c r="AV35" i="23"/>
  <c r="AR35" i="23"/>
  <c r="BR34" i="23"/>
  <c r="BQ34" i="23"/>
  <c r="BP34" i="23"/>
  <c r="BO34" i="23"/>
  <c r="BN34" i="23"/>
  <c r="BM34" i="23"/>
  <c r="BL34" i="23"/>
  <c r="BF34" i="23"/>
  <c r="BE34" i="23"/>
  <c r="BD34" i="23"/>
  <c r="BC34" i="23"/>
  <c r="BB34" i="23"/>
  <c r="BA34" i="23"/>
  <c r="AZ34" i="23"/>
  <c r="AY34" i="23"/>
  <c r="AX34" i="23"/>
  <c r="AW34" i="23"/>
  <c r="AV34" i="23"/>
  <c r="AR34" i="23"/>
  <c r="BR33" i="23"/>
  <c r="BQ33" i="23"/>
  <c r="BP33" i="23"/>
  <c r="BO33" i="23"/>
  <c r="BN33" i="23"/>
  <c r="BM33" i="23"/>
  <c r="BL33" i="23"/>
  <c r="BF33" i="23"/>
  <c r="BE33" i="23"/>
  <c r="BD33" i="23"/>
  <c r="BC33" i="23"/>
  <c r="BB33" i="23"/>
  <c r="BA33" i="23"/>
  <c r="AZ33" i="23"/>
  <c r="AY33" i="23"/>
  <c r="AX33" i="23"/>
  <c r="AW33" i="23"/>
  <c r="AV33" i="23"/>
  <c r="AR33" i="23"/>
  <c r="BR32" i="23"/>
  <c r="BQ32" i="23"/>
  <c r="BP32" i="23"/>
  <c r="BO32" i="23"/>
  <c r="BN32" i="23"/>
  <c r="BM32" i="23"/>
  <c r="BL32" i="23"/>
  <c r="BF32" i="23"/>
  <c r="BE32" i="23"/>
  <c r="BD32" i="23"/>
  <c r="BC32" i="23"/>
  <c r="BB32" i="23"/>
  <c r="BA32" i="23"/>
  <c r="AZ32" i="23"/>
  <c r="AY32" i="23"/>
  <c r="AX32" i="23"/>
  <c r="AW32" i="23"/>
  <c r="AV32" i="23"/>
  <c r="AR32" i="23"/>
  <c r="BR31" i="23"/>
  <c r="BQ31" i="23"/>
  <c r="BP31" i="23"/>
  <c r="BO31" i="23"/>
  <c r="BN31" i="23"/>
  <c r="BM31" i="23"/>
  <c r="BL31" i="23"/>
  <c r="BF31" i="23"/>
  <c r="BE31" i="23"/>
  <c r="BD31" i="23"/>
  <c r="BC31" i="23"/>
  <c r="BB31" i="23"/>
  <c r="BA31" i="23"/>
  <c r="AZ31" i="23"/>
  <c r="AY31" i="23"/>
  <c r="AX31" i="23"/>
  <c r="AW31" i="23"/>
  <c r="AV31" i="23"/>
  <c r="AR31" i="23"/>
  <c r="BR30" i="23"/>
  <c r="BQ30" i="23"/>
  <c r="BP30" i="23"/>
  <c r="BO30" i="23"/>
  <c r="BN30" i="23"/>
  <c r="BM30" i="23"/>
  <c r="BL30" i="23"/>
  <c r="BF30" i="23"/>
  <c r="BE30" i="23"/>
  <c r="BD30" i="23"/>
  <c r="BC30" i="23"/>
  <c r="BB30" i="23"/>
  <c r="BA30" i="23"/>
  <c r="AZ30" i="23"/>
  <c r="AY30" i="23"/>
  <c r="AX30" i="23"/>
  <c r="AW30" i="23"/>
  <c r="AV30" i="23"/>
  <c r="AR30" i="23"/>
  <c r="BR29" i="23"/>
  <c r="BQ29" i="23"/>
  <c r="BP29" i="23"/>
  <c r="BO29" i="23"/>
  <c r="BN29" i="23"/>
  <c r="BM29" i="23"/>
  <c r="BL29" i="23"/>
  <c r="BF29" i="23"/>
  <c r="BE29" i="23"/>
  <c r="BD29" i="23"/>
  <c r="BC29" i="23"/>
  <c r="BB29" i="23"/>
  <c r="BA29" i="23"/>
  <c r="AZ29" i="23"/>
  <c r="AY29" i="23"/>
  <c r="AX29" i="23"/>
  <c r="AW29" i="23"/>
  <c r="AV29" i="23"/>
  <c r="AR29" i="23"/>
  <c r="BR28" i="23"/>
  <c r="BQ28" i="23"/>
  <c r="BP28" i="23"/>
  <c r="BO28" i="23"/>
  <c r="BN28" i="23"/>
  <c r="BM28" i="23"/>
  <c r="BL28" i="23"/>
  <c r="BF28" i="23"/>
  <c r="BE28" i="23"/>
  <c r="BD28" i="23"/>
  <c r="BC28" i="23"/>
  <c r="BB28" i="23"/>
  <c r="BA28" i="23"/>
  <c r="AZ28" i="23"/>
  <c r="AY28" i="23"/>
  <c r="AX28" i="23"/>
  <c r="AW28" i="23"/>
  <c r="AV28" i="23"/>
  <c r="AR28" i="23"/>
  <c r="BR27" i="23"/>
  <c r="BQ27" i="23"/>
  <c r="BP27" i="23"/>
  <c r="BO27" i="23"/>
  <c r="BN27" i="23"/>
  <c r="BM27" i="23"/>
  <c r="BL27" i="23"/>
  <c r="BF27" i="23"/>
  <c r="BE27" i="23"/>
  <c r="BD27" i="23"/>
  <c r="BC27" i="23"/>
  <c r="BB27" i="23"/>
  <c r="BA27" i="23"/>
  <c r="AZ27" i="23"/>
  <c r="AY27" i="23"/>
  <c r="AX27" i="23"/>
  <c r="AW27" i="23"/>
  <c r="AV27" i="23"/>
  <c r="AR27" i="23"/>
  <c r="BR26" i="23"/>
  <c r="BQ26" i="23"/>
  <c r="BP26" i="23"/>
  <c r="BO26" i="23"/>
  <c r="BN26" i="23"/>
  <c r="BM26" i="23"/>
  <c r="BL26" i="23"/>
  <c r="BF26" i="23"/>
  <c r="BE26" i="23"/>
  <c r="BD26" i="23"/>
  <c r="BC26" i="23"/>
  <c r="BB26" i="23"/>
  <c r="BA26" i="23"/>
  <c r="AZ26" i="23"/>
  <c r="AY26" i="23"/>
  <c r="AX26" i="23"/>
  <c r="AW26" i="23"/>
  <c r="AV26" i="23"/>
  <c r="AR26" i="23"/>
  <c r="BR25" i="23"/>
  <c r="BQ25" i="23"/>
  <c r="BP25" i="23"/>
  <c r="BO25" i="23"/>
  <c r="BN25" i="23"/>
  <c r="BM25" i="23"/>
  <c r="BL25" i="23"/>
  <c r="BF25" i="23"/>
  <c r="BE25" i="23"/>
  <c r="BD25" i="23"/>
  <c r="BC25" i="23"/>
  <c r="BB25" i="23"/>
  <c r="BA25" i="23"/>
  <c r="AZ25" i="23"/>
  <c r="AY25" i="23"/>
  <c r="AX25" i="23"/>
  <c r="AW25" i="23"/>
  <c r="AV25" i="23"/>
  <c r="AR25" i="23"/>
  <c r="BR24" i="23"/>
  <c r="BQ24" i="23"/>
  <c r="BP24" i="23"/>
  <c r="BO24" i="23"/>
  <c r="BN24" i="23"/>
  <c r="BM24" i="23"/>
  <c r="BL24" i="23"/>
  <c r="BF24" i="23"/>
  <c r="BE24" i="23"/>
  <c r="BD24" i="23"/>
  <c r="BC24" i="23"/>
  <c r="BB24" i="23"/>
  <c r="BA24" i="23"/>
  <c r="AZ24" i="23"/>
  <c r="AY24" i="23"/>
  <c r="AX24" i="23"/>
  <c r="AW24" i="23"/>
  <c r="AV24" i="23"/>
  <c r="AR24" i="23"/>
  <c r="BR23" i="23"/>
  <c r="BQ23" i="23"/>
  <c r="BP23" i="23"/>
  <c r="BO23" i="23"/>
  <c r="BN23" i="23"/>
  <c r="BM23" i="23"/>
  <c r="BL23" i="23"/>
  <c r="BF23" i="23"/>
  <c r="BE23" i="23"/>
  <c r="BD23" i="23"/>
  <c r="BC23" i="23"/>
  <c r="BB23" i="23"/>
  <c r="BA23" i="23"/>
  <c r="AZ23" i="23"/>
  <c r="AY23" i="23"/>
  <c r="AX23" i="23"/>
  <c r="AW23" i="23"/>
  <c r="AV23" i="23"/>
  <c r="AR23" i="23"/>
  <c r="BR22" i="23"/>
  <c r="BQ22" i="23"/>
  <c r="BP22" i="23"/>
  <c r="BO22" i="23"/>
  <c r="BN22" i="23"/>
  <c r="BM22" i="23"/>
  <c r="BL22" i="23"/>
  <c r="BF22" i="23"/>
  <c r="BE22" i="23"/>
  <c r="BD22" i="23"/>
  <c r="BC22" i="23"/>
  <c r="BB22" i="23"/>
  <c r="BA22" i="23"/>
  <c r="AZ22" i="23"/>
  <c r="AY22" i="23"/>
  <c r="AX22" i="23"/>
  <c r="AW22" i="23"/>
  <c r="AV22" i="23"/>
  <c r="AR22" i="23"/>
  <c r="BR21" i="23"/>
  <c r="BQ21" i="23"/>
  <c r="BP21" i="23"/>
  <c r="BO21" i="23"/>
  <c r="BN21" i="23"/>
  <c r="BM21" i="23"/>
  <c r="BL21" i="23"/>
  <c r="BF21" i="23"/>
  <c r="BE21" i="23"/>
  <c r="BD21" i="23"/>
  <c r="BC21" i="23"/>
  <c r="BB21" i="23"/>
  <c r="BA21" i="23"/>
  <c r="AZ21" i="23"/>
  <c r="AY21" i="23"/>
  <c r="AX21" i="23"/>
  <c r="AW21" i="23"/>
  <c r="AV21" i="23"/>
  <c r="AR21" i="23"/>
  <c r="BR20" i="23"/>
  <c r="BQ20" i="23"/>
  <c r="BP20" i="23"/>
  <c r="BO20" i="23"/>
  <c r="BN20" i="23"/>
  <c r="BM20" i="23"/>
  <c r="BL20" i="23"/>
  <c r="BF20" i="23"/>
  <c r="BE20" i="23"/>
  <c r="BD20" i="23"/>
  <c r="BC20" i="23"/>
  <c r="BB20" i="23"/>
  <c r="BA20" i="23"/>
  <c r="AZ20" i="23"/>
  <c r="AY20" i="23"/>
  <c r="AX20" i="23"/>
  <c r="AW20" i="23"/>
  <c r="AV20" i="23"/>
  <c r="AR20" i="23"/>
  <c r="BR19" i="23"/>
  <c r="BQ19" i="23"/>
  <c r="BP19" i="23"/>
  <c r="BO19" i="23"/>
  <c r="BN19" i="23"/>
  <c r="BM19" i="23"/>
  <c r="BL19" i="23"/>
  <c r="BF19" i="23"/>
  <c r="BE19" i="23"/>
  <c r="BD19" i="23"/>
  <c r="BC19" i="23"/>
  <c r="BB19" i="23"/>
  <c r="BA19" i="23"/>
  <c r="AZ19" i="23"/>
  <c r="AY19" i="23"/>
  <c r="AX19" i="23"/>
  <c r="AW19" i="23"/>
  <c r="AV19" i="23"/>
  <c r="AR19" i="23"/>
  <c r="BR18" i="23"/>
  <c r="BQ18" i="23"/>
  <c r="BP18" i="23"/>
  <c r="BO18" i="23"/>
  <c r="BN18" i="23"/>
  <c r="BM18" i="23"/>
  <c r="BL18" i="23"/>
  <c r="BF18" i="23"/>
  <c r="BE18" i="23"/>
  <c r="BD18" i="23"/>
  <c r="BC18" i="23"/>
  <c r="BB18" i="23"/>
  <c r="BA18" i="23"/>
  <c r="AZ18" i="23"/>
  <c r="AY18" i="23"/>
  <c r="AX18" i="23"/>
  <c r="AW18" i="23"/>
  <c r="AV18" i="23"/>
  <c r="AR18" i="23"/>
  <c r="BR17" i="23"/>
  <c r="BQ17" i="23"/>
  <c r="BP17" i="23"/>
  <c r="BO17" i="23"/>
  <c r="BN17" i="23"/>
  <c r="BM17" i="23"/>
  <c r="BL17" i="23"/>
  <c r="BF17" i="23"/>
  <c r="BE17" i="23"/>
  <c r="BD17" i="23"/>
  <c r="BC17" i="23"/>
  <c r="BB17" i="23"/>
  <c r="BA17" i="23"/>
  <c r="AZ17" i="23"/>
  <c r="AY17" i="23"/>
  <c r="AX17" i="23"/>
  <c r="AW17" i="23"/>
  <c r="AV17" i="23"/>
  <c r="AR17" i="23"/>
  <c r="BR16" i="23"/>
  <c r="BQ16" i="23"/>
  <c r="BP16" i="23"/>
  <c r="BO16" i="23"/>
  <c r="BN16" i="23"/>
  <c r="BM16" i="23"/>
  <c r="BL16" i="23"/>
  <c r="BF16" i="23"/>
  <c r="BE16" i="23"/>
  <c r="BD16" i="23"/>
  <c r="BC16" i="23"/>
  <c r="BB16" i="23"/>
  <c r="BA16" i="23"/>
  <c r="AZ16" i="23"/>
  <c r="AY16" i="23"/>
  <c r="AX16" i="23"/>
  <c r="AW16" i="23"/>
  <c r="AV16" i="23"/>
  <c r="AR16" i="23"/>
  <c r="BR15" i="23"/>
  <c r="BQ15" i="23"/>
  <c r="BP15" i="23"/>
  <c r="BO15" i="23"/>
  <c r="BN15" i="23"/>
  <c r="BM15" i="23"/>
  <c r="BL15" i="23"/>
  <c r="BF15" i="23"/>
  <c r="BE15" i="23"/>
  <c r="BD15" i="23"/>
  <c r="BC15" i="23"/>
  <c r="BB15" i="23"/>
  <c r="BA15" i="23"/>
  <c r="AZ15" i="23"/>
  <c r="AY15" i="23"/>
  <c r="AX15" i="23"/>
  <c r="AW15" i="23"/>
  <c r="AV15" i="23"/>
  <c r="BR14" i="23"/>
  <c r="BQ14" i="23"/>
  <c r="BP14" i="23"/>
  <c r="BO14" i="23"/>
  <c r="BN14" i="23"/>
  <c r="BM14" i="23"/>
  <c r="BL14" i="23"/>
  <c r="BF14" i="23"/>
  <c r="BE14" i="23"/>
  <c r="BD14" i="23"/>
  <c r="BC14" i="23"/>
  <c r="BB14" i="23"/>
  <c r="BA14" i="23"/>
  <c r="AZ14" i="23"/>
  <c r="AY14" i="23"/>
  <c r="AX14" i="23"/>
  <c r="AW14" i="23"/>
  <c r="AV14" i="23"/>
  <c r="BR13" i="23"/>
  <c r="BQ13" i="23"/>
  <c r="BP13" i="23"/>
  <c r="BO13" i="23"/>
  <c r="BN13" i="23"/>
  <c r="BM13" i="23"/>
  <c r="BL13" i="23"/>
  <c r="BF13" i="23"/>
  <c r="BE13" i="23"/>
  <c r="BD13" i="23"/>
  <c r="BC13" i="23"/>
  <c r="BB13" i="23"/>
  <c r="BA13" i="23"/>
  <c r="AZ13" i="23"/>
  <c r="AY13" i="23"/>
  <c r="AX13" i="23"/>
  <c r="AW13" i="23"/>
  <c r="AV13" i="23"/>
  <c r="BR12" i="23"/>
  <c r="BQ12" i="23"/>
  <c r="BP12" i="23"/>
  <c r="BO12" i="23"/>
  <c r="BN12" i="23"/>
  <c r="BM12" i="23"/>
  <c r="BL12" i="23"/>
  <c r="BF12" i="23"/>
  <c r="BE12" i="23"/>
  <c r="BD12" i="23"/>
  <c r="BC12" i="23"/>
  <c r="BB12" i="23"/>
  <c r="BA12" i="23"/>
  <c r="AZ12" i="23"/>
  <c r="AY12" i="23"/>
  <c r="AX12" i="23"/>
  <c r="AW12" i="23"/>
  <c r="AV12" i="23"/>
  <c r="BR11" i="23"/>
  <c r="BQ11" i="23"/>
  <c r="BP11" i="23"/>
  <c r="BO11" i="23"/>
  <c r="BN11" i="23"/>
  <c r="BM11" i="23"/>
  <c r="BL11" i="23"/>
  <c r="BF11" i="23"/>
  <c r="BE11" i="23"/>
  <c r="BD11" i="23"/>
  <c r="BC11" i="23"/>
  <c r="BB11" i="23"/>
  <c r="BA11" i="23"/>
  <c r="AZ11" i="23"/>
  <c r="AY11" i="23"/>
  <c r="AX11" i="23"/>
  <c r="AW11" i="23"/>
  <c r="AV11" i="23"/>
  <c r="AD10" i="23"/>
  <c r="B8" i="23"/>
  <c r="X6" i="23"/>
  <c r="V61" i="21"/>
  <c r="W61" i="21"/>
  <c r="X61" i="21"/>
  <c r="V62" i="21"/>
  <c r="W62" i="21"/>
  <c r="X62" i="21"/>
  <c r="G61" i="21"/>
  <c r="H61" i="21"/>
  <c r="I61" i="21"/>
  <c r="J61" i="21"/>
  <c r="K61" i="21"/>
  <c r="L61" i="21"/>
  <c r="M61" i="21"/>
  <c r="N61" i="21"/>
  <c r="O61" i="21"/>
  <c r="P61" i="21"/>
  <c r="G62" i="21"/>
  <c r="H62" i="21"/>
  <c r="I62" i="21"/>
  <c r="J62" i="21"/>
  <c r="K62" i="21"/>
  <c r="L62" i="21"/>
  <c r="M62" i="21"/>
  <c r="N62" i="21"/>
  <c r="O62" i="21"/>
  <c r="P62" i="21"/>
  <c r="BR60" i="21"/>
  <c r="BR59" i="21"/>
  <c r="BR58" i="21"/>
  <c r="BR57" i="21"/>
  <c r="BR56" i="21"/>
  <c r="BR55" i="21"/>
  <c r="BR54" i="21"/>
  <c r="BR53" i="21"/>
  <c r="BR52" i="21"/>
  <c r="BR51" i="21"/>
  <c r="BR50" i="21"/>
  <c r="BR49" i="21"/>
  <c r="BR48" i="21"/>
  <c r="BR47" i="21"/>
  <c r="BR46" i="21"/>
  <c r="BR45" i="21"/>
  <c r="BR44" i="21"/>
  <c r="BR43" i="21"/>
  <c r="BR42" i="21"/>
  <c r="BR41" i="21"/>
  <c r="BR40" i="21"/>
  <c r="BR39" i="21"/>
  <c r="BR38" i="21"/>
  <c r="BR37" i="21"/>
  <c r="BR36" i="21"/>
  <c r="BR35" i="21"/>
  <c r="BR34" i="21"/>
  <c r="BR33" i="21"/>
  <c r="BR32" i="21"/>
  <c r="BR31" i="21"/>
  <c r="BR30" i="21"/>
  <c r="BR29" i="21"/>
  <c r="BR28" i="21"/>
  <c r="BR27" i="21"/>
  <c r="BR26" i="21"/>
  <c r="BR25" i="21"/>
  <c r="BR24" i="21"/>
  <c r="BR23" i="21"/>
  <c r="BR22" i="21"/>
  <c r="BR21" i="21"/>
  <c r="BR20" i="21"/>
  <c r="BR19" i="21"/>
  <c r="BR18" i="21"/>
  <c r="BR17" i="21"/>
  <c r="BR16" i="21"/>
  <c r="BR15" i="21"/>
  <c r="BR14" i="21"/>
  <c r="BR13" i="21"/>
  <c r="BR12" i="21"/>
  <c r="BR11" i="21"/>
  <c r="BQ60" i="21"/>
  <c r="BQ59" i="21"/>
  <c r="BQ58" i="21"/>
  <c r="BQ57" i="21"/>
  <c r="BQ56" i="21"/>
  <c r="BQ55" i="21"/>
  <c r="BQ54" i="21"/>
  <c r="BQ53" i="21"/>
  <c r="BQ52" i="21"/>
  <c r="BQ51" i="21"/>
  <c r="BQ50" i="21"/>
  <c r="BQ49" i="21"/>
  <c r="BQ48" i="21"/>
  <c r="BQ47" i="21"/>
  <c r="BQ46" i="21"/>
  <c r="BQ45" i="21"/>
  <c r="BQ44" i="21"/>
  <c r="BQ43" i="21"/>
  <c r="BQ42" i="21"/>
  <c r="BQ41" i="21"/>
  <c r="BQ40" i="21"/>
  <c r="BQ39" i="21"/>
  <c r="BQ38" i="21"/>
  <c r="BQ37" i="21"/>
  <c r="BQ36" i="21"/>
  <c r="BQ35" i="21"/>
  <c r="BQ34" i="21"/>
  <c r="BQ33" i="21"/>
  <c r="BQ32" i="21"/>
  <c r="BQ31" i="21"/>
  <c r="BQ30" i="21"/>
  <c r="BQ29" i="21"/>
  <c r="BQ28" i="21"/>
  <c r="BQ27" i="21"/>
  <c r="BQ26" i="21"/>
  <c r="BQ25" i="21"/>
  <c r="BQ24" i="21"/>
  <c r="BQ23" i="21"/>
  <c r="BQ22" i="21"/>
  <c r="BQ21" i="21"/>
  <c r="BQ20" i="21"/>
  <c r="BQ19" i="21"/>
  <c r="BQ18" i="21"/>
  <c r="BQ17" i="21"/>
  <c r="BQ16" i="21"/>
  <c r="BQ15" i="21"/>
  <c r="BQ14" i="21"/>
  <c r="BQ13" i="21"/>
  <c r="BQ12" i="21"/>
  <c r="BQ11" i="21"/>
  <c r="BF60" i="21"/>
  <c r="BE60" i="21"/>
  <c r="BD60" i="21"/>
  <c r="BC60" i="21"/>
  <c r="BF59" i="21"/>
  <c r="BE59" i="21"/>
  <c r="BD59" i="21"/>
  <c r="BC59" i="21"/>
  <c r="BF58" i="21"/>
  <c r="BE58" i="21"/>
  <c r="BD58" i="21"/>
  <c r="BC58" i="21"/>
  <c r="BF57" i="21"/>
  <c r="BE57" i="21"/>
  <c r="BD57" i="21"/>
  <c r="BC57" i="21"/>
  <c r="BF56" i="21"/>
  <c r="BE56" i="21"/>
  <c r="BD56" i="21"/>
  <c r="BC56" i="21"/>
  <c r="BF55" i="21"/>
  <c r="BE55" i="21"/>
  <c r="BD55" i="21"/>
  <c r="BC55" i="21"/>
  <c r="BF54" i="21"/>
  <c r="BE54" i="21"/>
  <c r="BD54" i="21"/>
  <c r="BC54" i="21"/>
  <c r="BF53" i="21"/>
  <c r="BE53" i="21"/>
  <c r="BD53" i="21"/>
  <c r="BC53" i="21"/>
  <c r="BF52" i="21"/>
  <c r="BE52" i="21"/>
  <c r="BD52" i="21"/>
  <c r="BC52" i="21"/>
  <c r="BF51" i="21"/>
  <c r="BE51" i="21"/>
  <c r="BD51" i="21"/>
  <c r="BC51" i="21"/>
  <c r="BF50" i="21"/>
  <c r="BE50" i="21"/>
  <c r="BD50" i="21"/>
  <c r="BC50" i="21"/>
  <c r="BF49" i="21"/>
  <c r="BE49" i="21"/>
  <c r="BD49" i="21"/>
  <c r="BC49" i="21"/>
  <c r="BF48" i="21"/>
  <c r="BE48" i="21"/>
  <c r="BD48" i="21"/>
  <c r="BC48" i="21"/>
  <c r="BF47" i="21"/>
  <c r="BE47" i="21"/>
  <c r="BD47" i="21"/>
  <c r="BC47" i="21"/>
  <c r="BF46" i="21"/>
  <c r="BE46" i="21"/>
  <c r="BD46" i="21"/>
  <c r="BC46" i="21"/>
  <c r="BF45" i="21"/>
  <c r="BE45" i="21"/>
  <c r="BD45" i="21"/>
  <c r="BC45" i="21"/>
  <c r="BF44" i="21"/>
  <c r="BE44" i="21"/>
  <c r="BD44" i="21"/>
  <c r="BC44" i="21"/>
  <c r="BF43" i="21"/>
  <c r="BE43" i="21"/>
  <c r="BD43" i="21"/>
  <c r="BC43" i="21"/>
  <c r="BF42" i="21"/>
  <c r="BE42" i="21"/>
  <c r="BD42" i="21"/>
  <c r="BC42" i="21"/>
  <c r="BF41" i="21"/>
  <c r="BE41" i="21"/>
  <c r="BD41" i="21"/>
  <c r="BC41" i="21"/>
  <c r="BF40" i="21"/>
  <c r="BE40" i="21"/>
  <c r="BD40" i="21"/>
  <c r="BC40" i="21"/>
  <c r="BF39" i="21"/>
  <c r="BE39" i="21"/>
  <c r="BD39" i="21"/>
  <c r="BC39" i="21"/>
  <c r="BF38" i="21"/>
  <c r="BE38" i="21"/>
  <c r="BD38" i="21"/>
  <c r="BC38" i="21"/>
  <c r="BF37" i="21"/>
  <c r="BE37" i="21"/>
  <c r="BD37" i="21"/>
  <c r="BC37" i="21"/>
  <c r="BF36" i="21"/>
  <c r="BE36" i="21"/>
  <c r="BD36" i="21"/>
  <c r="BC36" i="21"/>
  <c r="BF35" i="21"/>
  <c r="BE35" i="21"/>
  <c r="BD35" i="21"/>
  <c r="BC35" i="21"/>
  <c r="BF34" i="21"/>
  <c r="BE34" i="21"/>
  <c r="BD34" i="21"/>
  <c r="BC34" i="21"/>
  <c r="BF33" i="21"/>
  <c r="BE33" i="21"/>
  <c r="BD33" i="21"/>
  <c r="BC33" i="21"/>
  <c r="BF32" i="21"/>
  <c r="BE32" i="21"/>
  <c r="BD32" i="21"/>
  <c r="BC32" i="21"/>
  <c r="BF31" i="21"/>
  <c r="BE31" i="21"/>
  <c r="BD31" i="21"/>
  <c r="BC31" i="21"/>
  <c r="BF30" i="21"/>
  <c r="BE30" i="21"/>
  <c r="BD30" i="21"/>
  <c r="BC30" i="21"/>
  <c r="BF29" i="21"/>
  <c r="BE29" i="21"/>
  <c r="BD29" i="21"/>
  <c r="BC29" i="21"/>
  <c r="BF28" i="21"/>
  <c r="BE28" i="21"/>
  <c r="BD28" i="21"/>
  <c r="BC28" i="21"/>
  <c r="BF27" i="21"/>
  <c r="BE27" i="21"/>
  <c r="BD27" i="21"/>
  <c r="BC27" i="21"/>
  <c r="BF26" i="21"/>
  <c r="BE26" i="21"/>
  <c r="BD26" i="21"/>
  <c r="BC26" i="21"/>
  <c r="BF25" i="21"/>
  <c r="BE25" i="21"/>
  <c r="BD25" i="21"/>
  <c r="BC25" i="21"/>
  <c r="BF24" i="21"/>
  <c r="BE24" i="21"/>
  <c r="BD24" i="21"/>
  <c r="BC24" i="21"/>
  <c r="BF23" i="21"/>
  <c r="BE23" i="21"/>
  <c r="BD23" i="21"/>
  <c r="BC23" i="21"/>
  <c r="BF22" i="21"/>
  <c r="BE22" i="21"/>
  <c r="BD22" i="21"/>
  <c r="BC22" i="21"/>
  <c r="BF21" i="21"/>
  <c r="BE21" i="21"/>
  <c r="BD21" i="21"/>
  <c r="BC21" i="21"/>
  <c r="BF20" i="21"/>
  <c r="BE20" i="21"/>
  <c r="BD20" i="21"/>
  <c r="BC20" i="21"/>
  <c r="BF19" i="21"/>
  <c r="BE19" i="21"/>
  <c r="BD19" i="21"/>
  <c r="BC19" i="21"/>
  <c r="BF18" i="21"/>
  <c r="BE18" i="21"/>
  <c r="BD18" i="21"/>
  <c r="BC18" i="21"/>
  <c r="BF17" i="21"/>
  <c r="BE17" i="21"/>
  <c r="BD17" i="21"/>
  <c r="BC17" i="21"/>
  <c r="BF16" i="21"/>
  <c r="BE16" i="21"/>
  <c r="BD16" i="21"/>
  <c r="BC16" i="21"/>
  <c r="BF15" i="21"/>
  <c r="BE15" i="21"/>
  <c r="BD15" i="21"/>
  <c r="BC15" i="21"/>
  <c r="BF14" i="21"/>
  <c r="BE14" i="21"/>
  <c r="BD14" i="21"/>
  <c r="BC14" i="21"/>
  <c r="BF13" i="21"/>
  <c r="BE13" i="21"/>
  <c r="BD13" i="21"/>
  <c r="BC13" i="21"/>
  <c r="BF12" i="21"/>
  <c r="BE12" i="21"/>
  <c r="BD12" i="21"/>
  <c r="BC12" i="21"/>
  <c r="BF11" i="21"/>
  <c r="BE11" i="21"/>
  <c r="BD11" i="21"/>
  <c r="BC11" i="21"/>
  <c r="BB11" i="1"/>
  <c r="BC11" i="1"/>
  <c r="BB12" i="1"/>
  <c r="BC12" i="1"/>
  <c r="BB13" i="1"/>
  <c r="BC13" i="1"/>
  <c r="BB14" i="1"/>
  <c r="BC14" i="1"/>
  <c r="BB15" i="1"/>
  <c r="BC15" i="1"/>
  <c r="BB16" i="1"/>
  <c r="BC16" i="1"/>
  <c r="BB17" i="1"/>
  <c r="BC17" i="1"/>
  <c r="BB18" i="1"/>
  <c r="BC18" i="1"/>
  <c r="BB19" i="1"/>
  <c r="BC19" i="1"/>
  <c r="BB20" i="1"/>
  <c r="BC20" i="1"/>
  <c r="BB21" i="1"/>
  <c r="BC21" i="1"/>
  <c r="BB22" i="1"/>
  <c r="BC22" i="1"/>
  <c r="BB23" i="1"/>
  <c r="BC23" i="1"/>
  <c r="BB24" i="1"/>
  <c r="BC24" i="1"/>
  <c r="BB25" i="1"/>
  <c r="BC25" i="1"/>
  <c r="BB26" i="1"/>
  <c r="BC26" i="1"/>
  <c r="BB27" i="1"/>
  <c r="BC27" i="1"/>
  <c r="BB28" i="1"/>
  <c r="BC28" i="1"/>
  <c r="BB29" i="1"/>
  <c r="BC29" i="1"/>
  <c r="BB30" i="1"/>
  <c r="BC30" i="1"/>
  <c r="BB31" i="1"/>
  <c r="BC31" i="1"/>
  <c r="BB32" i="1"/>
  <c r="BC32" i="1"/>
  <c r="BB33" i="1"/>
  <c r="BC33" i="1"/>
  <c r="BB34" i="1"/>
  <c r="BC34" i="1"/>
  <c r="BB35" i="1"/>
  <c r="BC35" i="1"/>
  <c r="BB36" i="1"/>
  <c r="BC36" i="1"/>
  <c r="BB37" i="1"/>
  <c r="BC37" i="1"/>
  <c r="BB38" i="1"/>
  <c r="BC38" i="1"/>
  <c r="BB39" i="1"/>
  <c r="BC39" i="1"/>
  <c r="BB40" i="1"/>
  <c r="BC40" i="1"/>
  <c r="BB41" i="1"/>
  <c r="BC41" i="1"/>
  <c r="BB42" i="1"/>
  <c r="BC42" i="1"/>
  <c r="BB43" i="1"/>
  <c r="BC43" i="1"/>
  <c r="BB44" i="1"/>
  <c r="BC44" i="1"/>
  <c r="BB45" i="1"/>
  <c r="BC45" i="1"/>
  <c r="BB46" i="1"/>
  <c r="BC46" i="1"/>
  <c r="BB47" i="1"/>
  <c r="BC47" i="1"/>
  <c r="BB48" i="1"/>
  <c r="BC48" i="1"/>
  <c r="BB49" i="1"/>
  <c r="BC49" i="1"/>
  <c r="BB50" i="1"/>
  <c r="BC50" i="1"/>
  <c r="BB51" i="1"/>
  <c r="BC51" i="1"/>
  <c r="BB52" i="1"/>
  <c r="BC52" i="1"/>
  <c r="BB53" i="1"/>
  <c r="BC53" i="1"/>
  <c r="BB54" i="1"/>
  <c r="BC54" i="1"/>
  <c r="BB55" i="1"/>
  <c r="BC55" i="1"/>
  <c r="BB56" i="1"/>
  <c r="BC56" i="1"/>
  <c r="BB57" i="1"/>
  <c r="BC57" i="1"/>
  <c r="BB58" i="1"/>
  <c r="BC58" i="1"/>
  <c r="BB59" i="1"/>
  <c r="BC59" i="1"/>
  <c r="BC10" i="1"/>
  <c r="BB10" i="1"/>
  <c r="E1" i="22"/>
  <c r="A1" i="7"/>
  <c r="K12" i="6"/>
  <c r="U62" i="21"/>
  <c r="T62" i="21"/>
  <c r="F62" i="21"/>
  <c r="U61" i="21"/>
  <c r="T61" i="21"/>
  <c r="F61" i="21"/>
  <c r="BP60" i="21"/>
  <c r="BO60" i="21"/>
  <c r="BN60" i="21"/>
  <c r="BM60" i="21"/>
  <c r="BL60" i="21"/>
  <c r="BB60" i="21"/>
  <c r="BA60" i="21"/>
  <c r="AZ60" i="21"/>
  <c r="AY60" i="21"/>
  <c r="AX60" i="21"/>
  <c r="AW60" i="21"/>
  <c r="AV60" i="21"/>
  <c r="AR60" i="21"/>
  <c r="BP59" i="21"/>
  <c r="BO59" i="21"/>
  <c r="BN59" i="21"/>
  <c r="BM59" i="21"/>
  <c r="BL59" i="21"/>
  <c r="BB59" i="21"/>
  <c r="BA59" i="21"/>
  <c r="AZ59" i="21"/>
  <c r="AY59" i="21"/>
  <c r="AX59" i="21"/>
  <c r="AW59" i="21"/>
  <c r="AV59" i="21"/>
  <c r="AR59" i="21"/>
  <c r="BP58" i="21"/>
  <c r="BO58" i="21"/>
  <c r="BN58" i="21"/>
  <c r="BM58" i="21"/>
  <c r="BL58" i="21"/>
  <c r="BB58" i="21"/>
  <c r="BA58" i="21"/>
  <c r="AZ58" i="21"/>
  <c r="AY58" i="21"/>
  <c r="AX58" i="21"/>
  <c r="AW58" i="21"/>
  <c r="AV58" i="21"/>
  <c r="AR58" i="21"/>
  <c r="BP57" i="21"/>
  <c r="BO57" i="21"/>
  <c r="BN57" i="21"/>
  <c r="BM57" i="21"/>
  <c r="BL57" i="21"/>
  <c r="BB57" i="21"/>
  <c r="BA57" i="21"/>
  <c r="AZ57" i="21"/>
  <c r="AY57" i="21"/>
  <c r="AX57" i="21"/>
  <c r="AW57" i="21"/>
  <c r="AV57" i="21"/>
  <c r="AR57" i="21"/>
  <c r="BP56" i="21"/>
  <c r="BO56" i="21"/>
  <c r="BN56" i="21"/>
  <c r="BM56" i="21"/>
  <c r="BL56" i="21"/>
  <c r="BB56" i="21"/>
  <c r="BA56" i="21"/>
  <c r="AZ56" i="21"/>
  <c r="AY56" i="21"/>
  <c r="AX56" i="21"/>
  <c r="AW56" i="21"/>
  <c r="AV56" i="21"/>
  <c r="AR56" i="21"/>
  <c r="BP55" i="21"/>
  <c r="BO55" i="21"/>
  <c r="BN55" i="21"/>
  <c r="BM55" i="21"/>
  <c r="BL55" i="21"/>
  <c r="BB55" i="21"/>
  <c r="BA55" i="21"/>
  <c r="AZ55" i="21"/>
  <c r="AY55" i="21"/>
  <c r="AX55" i="21"/>
  <c r="AW55" i="21"/>
  <c r="AV55" i="21"/>
  <c r="AR55" i="21"/>
  <c r="BP54" i="21"/>
  <c r="BO54" i="21"/>
  <c r="BN54" i="21"/>
  <c r="BM54" i="21"/>
  <c r="BL54" i="21"/>
  <c r="BB54" i="21"/>
  <c r="BA54" i="21"/>
  <c r="AZ54" i="21"/>
  <c r="AY54" i="21"/>
  <c r="AX54" i="21"/>
  <c r="AW54" i="21"/>
  <c r="AV54" i="21"/>
  <c r="BP53" i="21"/>
  <c r="BO53" i="21"/>
  <c r="BN53" i="21"/>
  <c r="BM53" i="21"/>
  <c r="BL53" i="21"/>
  <c r="BB53" i="21"/>
  <c r="BA53" i="21"/>
  <c r="AZ53" i="21"/>
  <c r="AY53" i="21"/>
  <c r="AX53" i="21"/>
  <c r="AW53" i="21"/>
  <c r="AV53" i="21"/>
  <c r="BP52" i="21"/>
  <c r="BO52" i="21"/>
  <c r="BN52" i="21"/>
  <c r="BM52" i="21"/>
  <c r="BL52" i="21"/>
  <c r="BB52" i="21"/>
  <c r="BA52" i="21"/>
  <c r="AZ52" i="21"/>
  <c r="AY52" i="21"/>
  <c r="AX52" i="21"/>
  <c r="AW52" i="21"/>
  <c r="AV52" i="21"/>
  <c r="BP51" i="21"/>
  <c r="BO51" i="21"/>
  <c r="BN51" i="21"/>
  <c r="BM51" i="21"/>
  <c r="BL51" i="21"/>
  <c r="BB51" i="21"/>
  <c r="BA51" i="21"/>
  <c r="AZ51" i="21"/>
  <c r="AY51" i="21"/>
  <c r="AX51" i="21"/>
  <c r="AW51" i="21"/>
  <c r="AV51" i="21"/>
  <c r="BP50" i="21"/>
  <c r="BO50" i="21"/>
  <c r="BN50" i="21"/>
  <c r="BM50" i="21"/>
  <c r="BL50" i="21"/>
  <c r="BB50" i="21"/>
  <c r="BA50" i="21"/>
  <c r="AZ50" i="21"/>
  <c r="AY50" i="21"/>
  <c r="AX50" i="21"/>
  <c r="AW50" i="21"/>
  <c r="AV50" i="21"/>
  <c r="AR50" i="21"/>
  <c r="BP49" i="21"/>
  <c r="BO49" i="21"/>
  <c r="BN49" i="21"/>
  <c r="BM49" i="21"/>
  <c r="BL49" i="21"/>
  <c r="BB49" i="21"/>
  <c r="BA49" i="21"/>
  <c r="AZ49" i="21"/>
  <c r="AY49" i="21"/>
  <c r="AX49" i="21"/>
  <c r="AW49" i="21"/>
  <c r="AV49" i="21"/>
  <c r="AR49" i="21"/>
  <c r="BP48" i="21"/>
  <c r="BO48" i="21"/>
  <c r="BN48" i="21"/>
  <c r="BM48" i="21"/>
  <c r="BL48" i="21"/>
  <c r="BB48" i="21"/>
  <c r="BA48" i="21"/>
  <c r="AZ48" i="21"/>
  <c r="AY48" i="21"/>
  <c r="AX48" i="21"/>
  <c r="AW48" i="21"/>
  <c r="AV48" i="21"/>
  <c r="AR48" i="21"/>
  <c r="BP47" i="21"/>
  <c r="BO47" i="21"/>
  <c r="BN47" i="21"/>
  <c r="BM47" i="21"/>
  <c r="BL47" i="21"/>
  <c r="BB47" i="21"/>
  <c r="BA47" i="21"/>
  <c r="AZ47" i="21"/>
  <c r="AY47" i="21"/>
  <c r="AX47" i="21"/>
  <c r="AW47" i="21"/>
  <c r="AV47" i="21"/>
  <c r="AR47" i="21"/>
  <c r="BP46" i="21"/>
  <c r="BO46" i="21"/>
  <c r="BN46" i="21"/>
  <c r="BM46" i="21"/>
  <c r="BL46" i="21"/>
  <c r="BB46" i="21"/>
  <c r="BA46" i="21"/>
  <c r="AZ46" i="21"/>
  <c r="AY46" i="21"/>
  <c r="AX46" i="21"/>
  <c r="AW46" i="21"/>
  <c r="AV46" i="21"/>
  <c r="AR46" i="21"/>
  <c r="BP45" i="21"/>
  <c r="BO45" i="21"/>
  <c r="BN45" i="21"/>
  <c r="BM45" i="21"/>
  <c r="BL45" i="21"/>
  <c r="BB45" i="21"/>
  <c r="BA45" i="21"/>
  <c r="AZ45" i="21"/>
  <c r="AY45" i="21"/>
  <c r="AX45" i="21"/>
  <c r="AW45" i="21"/>
  <c r="AV45" i="21"/>
  <c r="AR45" i="21"/>
  <c r="BP44" i="21"/>
  <c r="BO44" i="21"/>
  <c r="BN44" i="21"/>
  <c r="BM44" i="21"/>
  <c r="BL44" i="21"/>
  <c r="BB44" i="21"/>
  <c r="BA44" i="21"/>
  <c r="AZ44" i="21"/>
  <c r="AY44" i="21"/>
  <c r="AX44" i="21"/>
  <c r="AW44" i="21"/>
  <c r="AV44" i="21"/>
  <c r="AR44" i="21"/>
  <c r="BP43" i="21"/>
  <c r="BO43" i="21"/>
  <c r="BN43" i="21"/>
  <c r="BM43" i="21"/>
  <c r="BL43" i="21"/>
  <c r="BB43" i="21"/>
  <c r="BA43" i="21"/>
  <c r="AZ43" i="21"/>
  <c r="AY43" i="21"/>
  <c r="AX43" i="21"/>
  <c r="AW43" i="21"/>
  <c r="AV43" i="21"/>
  <c r="AR43" i="21"/>
  <c r="BP42" i="21"/>
  <c r="BO42" i="21"/>
  <c r="BN42" i="21"/>
  <c r="BM42" i="21"/>
  <c r="BL42" i="21"/>
  <c r="BB42" i="21"/>
  <c r="BA42" i="21"/>
  <c r="AZ42" i="21"/>
  <c r="AY42" i="21"/>
  <c r="AX42" i="21"/>
  <c r="AW42" i="21"/>
  <c r="AV42" i="21"/>
  <c r="AR42" i="21"/>
  <c r="BP41" i="21"/>
  <c r="BO41" i="21"/>
  <c r="BN41" i="21"/>
  <c r="BM41" i="21"/>
  <c r="BL41" i="21"/>
  <c r="BB41" i="21"/>
  <c r="BA41" i="21"/>
  <c r="AZ41" i="21"/>
  <c r="AY41" i="21"/>
  <c r="AX41" i="21"/>
  <c r="AW41" i="21"/>
  <c r="AV41" i="21"/>
  <c r="AR41" i="21"/>
  <c r="BP40" i="21"/>
  <c r="BO40" i="21"/>
  <c r="BN40" i="21"/>
  <c r="BM40" i="21"/>
  <c r="BL40" i="21"/>
  <c r="BB40" i="21"/>
  <c r="BA40" i="21"/>
  <c r="AZ40" i="21"/>
  <c r="AY40" i="21"/>
  <c r="AX40" i="21"/>
  <c r="AW40" i="21"/>
  <c r="AV40" i="21"/>
  <c r="AR40" i="21"/>
  <c r="BP39" i="21"/>
  <c r="BO39" i="21"/>
  <c r="BN39" i="21"/>
  <c r="BM39" i="21"/>
  <c r="BL39" i="21"/>
  <c r="BB39" i="21"/>
  <c r="BA39" i="21"/>
  <c r="AZ39" i="21"/>
  <c r="AY39" i="21"/>
  <c r="AX39" i="21"/>
  <c r="AW39" i="21"/>
  <c r="AV39" i="21"/>
  <c r="AR39" i="21"/>
  <c r="BP38" i="21"/>
  <c r="BO38" i="21"/>
  <c r="BN38" i="21"/>
  <c r="BM38" i="21"/>
  <c r="BL38" i="21"/>
  <c r="BB38" i="21"/>
  <c r="BA38" i="21"/>
  <c r="AZ38" i="21"/>
  <c r="AY38" i="21"/>
  <c r="AX38" i="21"/>
  <c r="AW38" i="21"/>
  <c r="AV38" i="21"/>
  <c r="AR38" i="21"/>
  <c r="BP37" i="21"/>
  <c r="BO37" i="21"/>
  <c r="BN37" i="21"/>
  <c r="BM37" i="21"/>
  <c r="BL37" i="21"/>
  <c r="BB37" i="21"/>
  <c r="BA37" i="21"/>
  <c r="AZ37" i="21"/>
  <c r="AY37" i="21"/>
  <c r="AX37" i="21"/>
  <c r="AW37" i="21"/>
  <c r="AV37" i="21"/>
  <c r="AR37" i="21"/>
  <c r="BP36" i="21"/>
  <c r="BO36" i="21"/>
  <c r="BN36" i="21"/>
  <c r="BM36" i="21"/>
  <c r="BL36" i="21"/>
  <c r="BB36" i="21"/>
  <c r="BA36" i="21"/>
  <c r="AZ36" i="21"/>
  <c r="AY36" i="21"/>
  <c r="AX36" i="21"/>
  <c r="AW36" i="21"/>
  <c r="AV36" i="21"/>
  <c r="AR36" i="21"/>
  <c r="BP35" i="21"/>
  <c r="BO35" i="21"/>
  <c r="BN35" i="21"/>
  <c r="BM35" i="21"/>
  <c r="BL35" i="21"/>
  <c r="BB35" i="21"/>
  <c r="BA35" i="21"/>
  <c r="AZ35" i="21"/>
  <c r="AY35" i="21"/>
  <c r="AX35" i="21"/>
  <c r="AW35" i="21"/>
  <c r="AV35" i="21"/>
  <c r="AR35" i="21"/>
  <c r="BP34" i="21"/>
  <c r="BO34" i="21"/>
  <c r="BN34" i="21"/>
  <c r="BM34" i="21"/>
  <c r="BL34" i="21"/>
  <c r="BB34" i="21"/>
  <c r="BA34" i="21"/>
  <c r="AZ34" i="21"/>
  <c r="AY34" i="21"/>
  <c r="AX34" i="21"/>
  <c r="AW34" i="21"/>
  <c r="AV34" i="21"/>
  <c r="AR34" i="21"/>
  <c r="BP33" i="21"/>
  <c r="BO33" i="21"/>
  <c r="BN33" i="21"/>
  <c r="BM33" i="21"/>
  <c r="BL33" i="21"/>
  <c r="BB33" i="21"/>
  <c r="BA33" i="21"/>
  <c r="AZ33" i="21"/>
  <c r="AY33" i="21"/>
  <c r="AX33" i="21"/>
  <c r="AW33" i="21"/>
  <c r="AV33" i="21"/>
  <c r="AR33" i="21"/>
  <c r="BP32" i="21"/>
  <c r="BO32" i="21"/>
  <c r="BN32" i="21"/>
  <c r="BM32" i="21"/>
  <c r="BL32" i="21"/>
  <c r="BB32" i="21"/>
  <c r="BA32" i="21"/>
  <c r="AZ32" i="21"/>
  <c r="AY32" i="21"/>
  <c r="AX32" i="21"/>
  <c r="AW32" i="21"/>
  <c r="AV32" i="21"/>
  <c r="AR32" i="21"/>
  <c r="BP31" i="21"/>
  <c r="BO31" i="21"/>
  <c r="BN31" i="21"/>
  <c r="BM31" i="21"/>
  <c r="BL31" i="21"/>
  <c r="BB31" i="21"/>
  <c r="BA31" i="21"/>
  <c r="AZ31" i="21"/>
  <c r="AY31" i="21"/>
  <c r="AX31" i="21"/>
  <c r="AW31" i="21"/>
  <c r="AV31" i="21"/>
  <c r="AR31" i="21"/>
  <c r="BP30" i="21"/>
  <c r="BO30" i="21"/>
  <c r="BN30" i="21"/>
  <c r="BM30" i="21"/>
  <c r="BL30" i="21"/>
  <c r="BB30" i="21"/>
  <c r="BA30" i="21"/>
  <c r="AZ30" i="21"/>
  <c r="AY30" i="21"/>
  <c r="AX30" i="21"/>
  <c r="AW30" i="21"/>
  <c r="AV30" i="21"/>
  <c r="AR30" i="21"/>
  <c r="BP29" i="21"/>
  <c r="BO29" i="21"/>
  <c r="BN29" i="21"/>
  <c r="BM29" i="21"/>
  <c r="BL29" i="21"/>
  <c r="BB29" i="21"/>
  <c r="BA29" i="21"/>
  <c r="AZ29" i="21"/>
  <c r="AY29" i="21"/>
  <c r="AX29" i="21"/>
  <c r="AW29" i="21"/>
  <c r="AV29" i="21"/>
  <c r="AR29" i="21"/>
  <c r="BP28" i="21"/>
  <c r="BO28" i="21"/>
  <c r="BN28" i="21"/>
  <c r="BM28" i="21"/>
  <c r="BL28" i="21"/>
  <c r="BB28" i="21"/>
  <c r="BA28" i="21"/>
  <c r="AZ28" i="21"/>
  <c r="AY28" i="21"/>
  <c r="AX28" i="21"/>
  <c r="AW28" i="21"/>
  <c r="AV28" i="21"/>
  <c r="AR28" i="21"/>
  <c r="BP27" i="21"/>
  <c r="BO27" i="21"/>
  <c r="BN27" i="21"/>
  <c r="BM27" i="21"/>
  <c r="BL27" i="21"/>
  <c r="BB27" i="21"/>
  <c r="BA27" i="21"/>
  <c r="AZ27" i="21"/>
  <c r="AY27" i="21"/>
  <c r="AX27" i="21"/>
  <c r="AW27" i="21"/>
  <c r="AV27" i="21"/>
  <c r="AR27" i="21"/>
  <c r="BP26" i="21"/>
  <c r="BO26" i="21"/>
  <c r="BN26" i="21"/>
  <c r="BM26" i="21"/>
  <c r="BL26" i="21"/>
  <c r="BB26" i="21"/>
  <c r="BA26" i="21"/>
  <c r="AZ26" i="21"/>
  <c r="AY26" i="21"/>
  <c r="AX26" i="21"/>
  <c r="AW26" i="21"/>
  <c r="AV26" i="21"/>
  <c r="AR26" i="21"/>
  <c r="BP25" i="21"/>
  <c r="BO25" i="21"/>
  <c r="BN25" i="21"/>
  <c r="BM25" i="21"/>
  <c r="BL25" i="21"/>
  <c r="BB25" i="21"/>
  <c r="BA25" i="21"/>
  <c r="AZ25" i="21"/>
  <c r="AX25" i="21"/>
  <c r="AW25" i="21"/>
  <c r="AV25" i="21"/>
  <c r="AR25" i="21"/>
  <c r="BP24" i="21"/>
  <c r="BO24" i="21"/>
  <c r="BN24" i="21"/>
  <c r="BM24" i="21"/>
  <c r="BL24" i="21"/>
  <c r="BB24" i="21"/>
  <c r="BA24" i="21"/>
  <c r="AZ24" i="21"/>
  <c r="AX24" i="21"/>
  <c r="AW24" i="21"/>
  <c r="AV24" i="21"/>
  <c r="AR24" i="21"/>
  <c r="BP23" i="21"/>
  <c r="BO23" i="21"/>
  <c r="BN23" i="21"/>
  <c r="BM23" i="21"/>
  <c r="BL23" i="21"/>
  <c r="BB23" i="21"/>
  <c r="BA23" i="21"/>
  <c r="AZ23" i="21"/>
  <c r="AX23" i="21"/>
  <c r="AW23" i="21"/>
  <c r="AV23" i="21"/>
  <c r="AR23" i="21"/>
  <c r="BP22" i="21"/>
  <c r="BO22" i="21"/>
  <c r="BN22" i="21"/>
  <c r="BM22" i="21"/>
  <c r="BL22" i="21"/>
  <c r="BB22" i="21"/>
  <c r="BA22" i="21"/>
  <c r="AZ22" i="21"/>
  <c r="AX22" i="21"/>
  <c r="AW22" i="21"/>
  <c r="AV22" i="21"/>
  <c r="AR22" i="21"/>
  <c r="BP21" i="21"/>
  <c r="BO21" i="21"/>
  <c r="BN21" i="21"/>
  <c r="BM21" i="21"/>
  <c r="BL21" i="21"/>
  <c r="BB21" i="21"/>
  <c r="BA21" i="21"/>
  <c r="AZ21" i="21"/>
  <c r="AX21" i="21"/>
  <c r="AW21" i="21"/>
  <c r="AV21" i="21"/>
  <c r="AR21" i="21"/>
  <c r="BP20" i="21"/>
  <c r="BO20" i="21"/>
  <c r="BN20" i="21"/>
  <c r="BM20" i="21"/>
  <c r="BL20" i="21"/>
  <c r="BB20" i="21"/>
  <c r="BA20" i="21"/>
  <c r="AZ20" i="21"/>
  <c r="AX20" i="21"/>
  <c r="AW20" i="21"/>
  <c r="AV20" i="21"/>
  <c r="AR20" i="21"/>
  <c r="BP19" i="21"/>
  <c r="BO19" i="21"/>
  <c r="BN19" i="21"/>
  <c r="BM19" i="21"/>
  <c r="BL19" i="21"/>
  <c r="BB19" i="21"/>
  <c r="BA19" i="21"/>
  <c r="AZ19" i="21"/>
  <c r="AX19" i="21"/>
  <c r="AW19" i="21"/>
  <c r="AV19" i="21"/>
  <c r="AR19" i="21"/>
  <c r="BP18" i="21"/>
  <c r="BO18" i="21"/>
  <c r="BN18" i="21"/>
  <c r="BM18" i="21"/>
  <c r="BL18" i="21"/>
  <c r="BB18" i="21"/>
  <c r="BA18" i="21"/>
  <c r="AZ18" i="21"/>
  <c r="AX18" i="21"/>
  <c r="AW18" i="21"/>
  <c r="AV18" i="21"/>
  <c r="AR18" i="21"/>
  <c r="BP17" i="21"/>
  <c r="BO17" i="21"/>
  <c r="BN17" i="21"/>
  <c r="BM17" i="21"/>
  <c r="BL17" i="21"/>
  <c r="BB17" i="21"/>
  <c r="BA17" i="21"/>
  <c r="AZ17" i="21"/>
  <c r="AX17" i="21"/>
  <c r="AW17" i="21"/>
  <c r="AV17" i="21"/>
  <c r="AR17" i="21"/>
  <c r="BP16" i="21"/>
  <c r="BO16" i="21"/>
  <c r="BN16" i="21"/>
  <c r="BM16" i="21"/>
  <c r="BL16" i="21"/>
  <c r="BB16" i="21"/>
  <c r="BA16" i="21"/>
  <c r="AZ16" i="21"/>
  <c r="AX16" i="21"/>
  <c r="AW16" i="21"/>
  <c r="AV16" i="21"/>
  <c r="AR16" i="21"/>
  <c r="BP15" i="21"/>
  <c r="BO15" i="21"/>
  <c r="BN15" i="21"/>
  <c r="BM15" i="21"/>
  <c r="BL15" i="21"/>
  <c r="BB15" i="21"/>
  <c r="BA15" i="21"/>
  <c r="AZ15" i="21"/>
  <c r="AX15" i="21"/>
  <c r="AW15" i="21"/>
  <c r="AV15" i="21"/>
  <c r="BP14" i="21"/>
  <c r="BO14" i="21"/>
  <c r="BN14" i="21"/>
  <c r="BM14" i="21"/>
  <c r="BL14" i="21"/>
  <c r="BB14" i="21"/>
  <c r="BA14" i="21"/>
  <c r="AZ14" i="21"/>
  <c r="AX14" i="21"/>
  <c r="AW14" i="21"/>
  <c r="AV14" i="21"/>
  <c r="BP13" i="21"/>
  <c r="BO13" i="21"/>
  <c r="BN13" i="21"/>
  <c r="BM13" i="21"/>
  <c r="BL13" i="21"/>
  <c r="BB13" i="21"/>
  <c r="BA13" i="21"/>
  <c r="AZ13" i="21"/>
  <c r="AY13" i="21"/>
  <c r="AX13" i="21"/>
  <c r="AW13" i="21"/>
  <c r="AV13" i="21"/>
  <c r="BP12" i="21"/>
  <c r="BO12" i="21"/>
  <c r="BN12" i="21"/>
  <c r="BM12" i="21"/>
  <c r="BL12" i="21"/>
  <c r="BB12" i="21"/>
  <c r="BA12" i="21"/>
  <c r="AZ12" i="21"/>
  <c r="AY12" i="21"/>
  <c r="AX12" i="21"/>
  <c r="AW12" i="21"/>
  <c r="AV12" i="21"/>
  <c r="BP11" i="21"/>
  <c r="BO11" i="21"/>
  <c r="BN11" i="21"/>
  <c r="BM11" i="21"/>
  <c r="BL11" i="21"/>
  <c r="BB11" i="21"/>
  <c r="BA11" i="21"/>
  <c r="AZ11" i="21"/>
  <c r="AY11" i="21"/>
  <c r="AX11" i="21"/>
  <c r="AW11" i="21"/>
  <c r="AV11" i="21"/>
  <c r="BA9" i="1"/>
  <c r="BA52" i="1" s="1"/>
  <c r="E8" i="1"/>
  <c r="H7" i="1"/>
  <c r="BF62" i="21" l="1"/>
  <c r="S16" i="6"/>
  <c r="AE10" i="23"/>
  <c r="CF10" i="23" s="1"/>
  <c r="R10" i="21"/>
  <c r="AD10" i="21"/>
  <c r="BD52" i="1"/>
  <c r="S10" i="25"/>
  <c r="CE10" i="25" s="1"/>
  <c r="BA25" i="1"/>
  <c r="BD25" i="1" s="1"/>
  <c r="BA35" i="1"/>
  <c r="BD35" i="1" s="1"/>
  <c r="BA48" i="1"/>
  <c r="BD48" i="1" s="1"/>
  <c r="BA37" i="1"/>
  <c r="BD37" i="1" s="1"/>
  <c r="BA30" i="1"/>
  <c r="BD30" i="1" s="1"/>
  <c r="BA43" i="1"/>
  <c r="BD43" i="1" s="1"/>
  <c r="BA56" i="1"/>
  <c r="BD56" i="1" s="1"/>
  <c r="BA13" i="1"/>
  <c r="BD13" i="1" s="1"/>
  <c r="BA49" i="1"/>
  <c r="BD49" i="1" s="1"/>
  <c r="BA54" i="1"/>
  <c r="BD54" i="1" s="1"/>
  <c r="BA16" i="1"/>
  <c r="BD16" i="1" s="1"/>
  <c r="BA22" i="1"/>
  <c r="BD22" i="1" s="1"/>
  <c r="BA17" i="1"/>
  <c r="BD17" i="1" s="1"/>
  <c r="BA53" i="1"/>
  <c r="BD53" i="1" s="1"/>
  <c r="BA11" i="1"/>
  <c r="BD11" i="1" s="1"/>
  <c r="BA24" i="1"/>
  <c r="BD24" i="1" s="1"/>
  <c r="BD61" i="21"/>
  <c r="N63" i="21" s="1"/>
  <c r="BZ11" i="24"/>
  <c r="BZ11" i="21"/>
  <c r="BZ11" i="25"/>
  <c r="BZ11" i="23"/>
  <c r="BA29" i="1"/>
  <c r="BD29" i="1" s="1"/>
  <c r="BA41" i="1"/>
  <c r="BD41" i="1" s="1"/>
  <c r="BA57" i="1"/>
  <c r="BD57" i="1" s="1"/>
  <c r="BA38" i="1"/>
  <c r="BD38" i="1" s="1"/>
  <c r="BA19" i="1"/>
  <c r="BD19" i="1" s="1"/>
  <c r="BA51" i="1"/>
  <c r="BD51" i="1" s="1"/>
  <c r="BA32" i="1"/>
  <c r="BD32" i="1" s="1"/>
  <c r="BA21" i="1"/>
  <c r="BD21" i="1" s="1"/>
  <c r="BA33" i="1"/>
  <c r="BD33" i="1" s="1"/>
  <c r="BA45" i="1"/>
  <c r="BD45" i="1" s="1"/>
  <c r="BA14" i="1"/>
  <c r="BD14" i="1" s="1"/>
  <c r="BA46" i="1"/>
  <c r="BD46" i="1" s="1"/>
  <c r="BA27" i="1"/>
  <c r="BD27" i="1" s="1"/>
  <c r="BA59" i="1"/>
  <c r="BD59" i="1" s="1"/>
  <c r="BA40" i="1"/>
  <c r="BD40" i="1" s="1"/>
  <c r="BD9" i="1"/>
  <c r="BA10" i="1"/>
  <c r="BD10" i="1" s="1"/>
  <c r="BA18" i="1"/>
  <c r="BD18" i="1" s="1"/>
  <c r="BA26" i="1"/>
  <c r="BD26" i="1" s="1"/>
  <c r="BA34" i="1"/>
  <c r="BD34" i="1" s="1"/>
  <c r="BA42" i="1"/>
  <c r="BD42" i="1" s="1"/>
  <c r="BA50" i="1"/>
  <c r="BD50" i="1" s="1"/>
  <c r="BA58" i="1"/>
  <c r="BD58" i="1" s="1"/>
  <c r="BA15" i="1"/>
  <c r="BD15" i="1" s="1"/>
  <c r="BA23" i="1"/>
  <c r="BD23" i="1" s="1"/>
  <c r="BA31" i="1"/>
  <c r="BD31" i="1" s="1"/>
  <c r="BA39" i="1"/>
  <c r="BD39" i="1" s="1"/>
  <c r="BA47" i="1"/>
  <c r="BD47" i="1" s="1"/>
  <c r="BA55" i="1"/>
  <c r="BD55" i="1" s="1"/>
  <c r="BA12" i="1"/>
  <c r="BD12" i="1" s="1"/>
  <c r="BA20" i="1"/>
  <c r="BD20" i="1" s="1"/>
  <c r="BA28" i="1"/>
  <c r="BD28" i="1" s="1"/>
  <c r="BA36" i="1"/>
  <c r="BD36" i="1" s="1"/>
  <c r="BA44" i="1"/>
  <c r="BD44" i="1" s="1"/>
  <c r="AY61" i="24"/>
  <c r="I63" i="24" s="1"/>
  <c r="I64" i="24" s="1"/>
  <c r="I65" i="24" s="1"/>
  <c r="BM61" i="24"/>
  <c r="U63" i="24" s="1"/>
  <c r="U64" i="24" s="1"/>
  <c r="U65" i="24" s="1"/>
  <c r="BD62" i="21"/>
  <c r="BC62" i="21"/>
  <c r="BF62" i="24"/>
  <c r="AZ61" i="24"/>
  <c r="J63" i="24" s="1"/>
  <c r="J64" i="24" s="1"/>
  <c r="J65" i="24" s="1"/>
  <c r="BE61" i="23"/>
  <c r="O63" i="23" s="1"/>
  <c r="O64" i="23" s="1"/>
  <c r="O65" i="23" s="1"/>
  <c r="BC62" i="23"/>
  <c r="BQ61" i="23"/>
  <c r="AY62" i="25"/>
  <c r="AZ62" i="25"/>
  <c r="BQ61" i="25"/>
  <c r="BF61" i="21"/>
  <c r="P63" i="21" s="1"/>
  <c r="P64" i="21" s="1"/>
  <c r="P65" i="21" s="1"/>
  <c r="BF62" i="23"/>
  <c r="AY61" i="23"/>
  <c r="I63" i="23" s="1"/>
  <c r="I64" i="23" s="1"/>
  <c r="I65" i="23" s="1"/>
  <c r="AW61" i="23"/>
  <c r="G63" i="23" s="1"/>
  <c r="G64" i="23" s="1"/>
  <c r="G65" i="23" s="1"/>
  <c r="BE62" i="23"/>
  <c r="BR62" i="23"/>
  <c r="BF61" i="24"/>
  <c r="P63" i="24" s="1"/>
  <c r="P64" i="24" s="1"/>
  <c r="P65" i="24" s="1"/>
  <c r="AY62" i="24"/>
  <c r="BC61" i="24"/>
  <c r="M63" i="24" s="1"/>
  <c r="M64" i="24" s="1"/>
  <c r="M65" i="24" s="1"/>
  <c r="BP61" i="24"/>
  <c r="X63" i="24" s="1"/>
  <c r="X64" i="24" s="1"/>
  <c r="X65" i="24" s="1"/>
  <c r="AZ62" i="24"/>
  <c r="BD61" i="24"/>
  <c r="N63" i="24" s="1"/>
  <c r="N64" i="24" s="1"/>
  <c r="N65" i="24" s="1"/>
  <c r="BE62" i="24"/>
  <c r="BN61" i="24"/>
  <c r="V63" i="24" s="1"/>
  <c r="V64" i="24" s="1"/>
  <c r="V65" i="24" s="1"/>
  <c r="AX61" i="25"/>
  <c r="H63" i="25" s="1"/>
  <c r="H64" i="25" s="1"/>
  <c r="H65" i="25" s="1"/>
  <c r="BF61" i="25"/>
  <c r="P63" i="25" s="1"/>
  <c r="P64" i="25" s="1"/>
  <c r="P65" i="25" s="1"/>
  <c r="BO61" i="25"/>
  <c r="W63" i="25" s="1"/>
  <c r="W64" i="25" s="1"/>
  <c r="W65" i="25" s="1"/>
  <c r="BC61" i="25"/>
  <c r="M63" i="25" s="1"/>
  <c r="M64" i="25" s="1"/>
  <c r="M65" i="25" s="1"/>
  <c r="BD61" i="25"/>
  <c r="N63" i="25" s="1"/>
  <c r="N64" i="25" s="1"/>
  <c r="N65" i="25" s="1"/>
  <c r="BE62" i="25"/>
  <c r="BN62" i="25"/>
  <c r="AY62" i="23"/>
  <c r="BC61" i="23"/>
  <c r="M63" i="23" s="1"/>
  <c r="M64" i="23" s="1"/>
  <c r="M65" i="23" s="1"/>
  <c r="AZ61" i="23"/>
  <c r="J63" i="23" s="1"/>
  <c r="J64" i="23" s="1"/>
  <c r="J65" i="23" s="1"/>
  <c r="BD61" i="23"/>
  <c r="N63" i="23" s="1"/>
  <c r="N64" i="23" s="1"/>
  <c r="N65" i="23" s="1"/>
  <c r="AZ61" i="21"/>
  <c r="J63" i="21" s="1"/>
  <c r="J64" i="21" s="1"/>
  <c r="J65" i="21" s="1"/>
  <c r="BF61" i="23"/>
  <c r="P63" i="23" s="1"/>
  <c r="P64" i="23" s="1"/>
  <c r="P65" i="23" s="1"/>
  <c r="BD62" i="24"/>
  <c r="BC62" i="24"/>
  <c r="BE61" i="24"/>
  <c r="O63" i="24" s="1"/>
  <c r="O64" i="24" s="1"/>
  <c r="O65" i="24" s="1"/>
  <c r="BC62" i="25"/>
  <c r="BE61" i="25"/>
  <c r="O63" i="25" s="1"/>
  <c r="O64" i="25" s="1"/>
  <c r="O65" i="25" s="1"/>
  <c r="BN62" i="24"/>
  <c r="BR62" i="24"/>
  <c r="BO61" i="24"/>
  <c r="W63" i="24" s="1"/>
  <c r="W64" i="24" s="1"/>
  <c r="W65" i="24" s="1"/>
  <c r="BP62" i="24"/>
  <c r="AV61" i="24"/>
  <c r="F63" i="24" s="1"/>
  <c r="F64" i="24" s="1"/>
  <c r="F65" i="24" s="1"/>
  <c r="BM62" i="24"/>
  <c r="BQ62" i="24"/>
  <c r="AX61" i="21"/>
  <c r="H63" i="21" s="1"/>
  <c r="H64" i="21" s="1"/>
  <c r="H65" i="21" s="1"/>
  <c r="AW61" i="21"/>
  <c r="G63" i="21" s="1"/>
  <c r="G64" i="21" s="1"/>
  <c r="G65" i="21" s="1"/>
  <c r="BF62" i="25"/>
  <c r="BL61" i="23"/>
  <c r="T63" i="23" s="1"/>
  <c r="T64" i="23" s="1"/>
  <c r="T65" i="23" s="1"/>
  <c r="BP62" i="23"/>
  <c r="BM62" i="23"/>
  <c r="BQ62" i="23"/>
  <c r="BN62" i="23"/>
  <c r="BR61" i="23"/>
  <c r="AX61" i="23"/>
  <c r="H63" i="23" s="1"/>
  <c r="H64" i="23" s="1"/>
  <c r="H65" i="23" s="1"/>
  <c r="BP62" i="25"/>
  <c r="BM62" i="25"/>
  <c r="BQ62" i="25"/>
  <c r="AW61" i="25"/>
  <c r="G63" i="25" s="1"/>
  <c r="G64" i="25" s="1"/>
  <c r="G65" i="25" s="1"/>
  <c r="BN61" i="25"/>
  <c r="V63" i="25" s="1"/>
  <c r="V64" i="25" s="1"/>
  <c r="V65" i="25" s="1"/>
  <c r="BR61" i="25"/>
  <c r="AX62" i="25"/>
  <c r="BO62" i="25"/>
  <c r="AY61" i="21"/>
  <c r="I63" i="21" s="1"/>
  <c r="I64" i="21" s="1"/>
  <c r="I65" i="21" s="1"/>
  <c r="BD62" i="23"/>
  <c r="BD62" i="25"/>
  <c r="AX62" i="23"/>
  <c r="AW62" i="25"/>
  <c r="AV62" i="24"/>
  <c r="AV61" i="21"/>
  <c r="F63" i="21" s="1"/>
  <c r="F64" i="21" s="1"/>
  <c r="F65" i="21" s="1"/>
  <c r="AX62" i="21"/>
  <c r="AY61" i="25"/>
  <c r="I63" i="25" s="1"/>
  <c r="I64" i="25" s="1"/>
  <c r="I65" i="25" s="1"/>
  <c r="AV62" i="25"/>
  <c r="AZ61" i="25"/>
  <c r="J63" i="25" s="1"/>
  <c r="J64" i="25" s="1"/>
  <c r="J65" i="25" s="1"/>
  <c r="BC61" i="21"/>
  <c r="M63" i="21" s="1"/>
  <c r="M64" i="21" s="1"/>
  <c r="M65" i="21" s="1"/>
  <c r="AV62" i="23"/>
  <c r="AZ62" i="23"/>
  <c r="AW62" i="23"/>
  <c r="AX61" i="24"/>
  <c r="H63" i="24" s="1"/>
  <c r="H64" i="24" s="1"/>
  <c r="H65" i="24" s="1"/>
  <c r="AW62" i="24"/>
  <c r="AW62" i="21"/>
  <c r="AY62" i="21"/>
  <c r="AV62" i="21"/>
  <c r="AZ62" i="21"/>
  <c r="BE61" i="21"/>
  <c r="O63" i="21" s="1"/>
  <c r="O64" i="21" s="1"/>
  <c r="O65" i="21" s="1"/>
  <c r="BN61" i="23"/>
  <c r="V63" i="23" s="1"/>
  <c r="V64" i="23" s="1"/>
  <c r="V65" i="23" s="1"/>
  <c r="BQ61" i="24"/>
  <c r="BO62" i="24"/>
  <c r="BR61" i="24"/>
  <c r="BR62" i="25"/>
  <c r="BM61" i="23"/>
  <c r="U63" i="23" s="1"/>
  <c r="U64" i="23" s="1"/>
  <c r="U65" i="23" s="1"/>
  <c r="BM61" i="25"/>
  <c r="U63" i="25" s="1"/>
  <c r="U64" i="25" s="1"/>
  <c r="U65" i="25" s="1"/>
  <c r="BQ61" i="21"/>
  <c r="BR62" i="21"/>
  <c r="BP61" i="25"/>
  <c r="X63" i="25" s="1"/>
  <c r="X64" i="25" s="1"/>
  <c r="X65" i="25" s="1"/>
  <c r="BO62" i="21"/>
  <c r="BN61" i="21"/>
  <c r="V63" i="21" s="1"/>
  <c r="V64" i="21" s="1"/>
  <c r="V65" i="21" s="1"/>
  <c r="BM62" i="21"/>
  <c r="BL62" i="24"/>
  <c r="BL62" i="23"/>
  <c r="BL61" i="24"/>
  <c r="T63" i="24" s="1"/>
  <c r="T64" i="24" s="1"/>
  <c r="T65" i="24" s="1"/>
  <c r="AV61" i="23"/>
  <c r="F63" i="23" s="1"/>
  <c r="F64" i="23" s="1"/>
  <c r="F65" i="23" s="1"/>
  <c r="AX62" i="24"/>
  <c r="AW61" i="24"/>
  <c r="G63" i="24" s="1"/>
  <c r="G64" i="24" s="1"/>
  <c r="G65" i="24" s="1"/>
  <c r="AV61" i="25"/>
  <c r="F63" i="25" s="1"/>
  <c r="F64" i="25" s="1"/>
  <c r="F65" i="25" s="1"/>
  <c r="O2" i="1"/>
  <c r="BL62" i="21"/>
  <c r="BA61" i="21"/>
  <c r="K63" i="21" s="1"/>
  <c r="K64" i="21" s="1"/>
  <c r="K65" i="21" s="1"/>
  <c r="BO61" i="21"/>
  <c r="W63" i="21" s="1"/>
  <c r="W64" i="21" s="1"/>
  <c r="W65" i="21" s="1"/>
  <c r="BN62" i="21"/>
  <c r="BP62" i="21"/>
  <c r="BL61" i="21"/>
  <c r="T63" i="21" s="1"/>
  <c r="T64" i="21" s="1"/>
  <c r="T65" i="21" s="1"/>
  <c r="BR61" i="21"/>
  <c r="BQ62" i="21"/>
  <c r="BP61" i="21"/>
  <c r="X63" i="21" s="1"/>
  <c r="X64" i="21" s="1"/>
  <c r="X65" i="21" s="1"/>
  <c r="BM61" i="21"/>
  <c r="U63" i="21" s="1"/>
  <c r="U64" i="21" s="1"/>
  <c r="U65" i="21" s="1"/>
  <c r="N64" i="21"/>
  <c r="N65" i="21" s="1"/>
  <c r="BB61" i="25"/>
  <c r="L63" i="25" s="1"/>
  <c r="L64" i="25" s="1"/>
  <c r="L65" i="25" s="1"/>
  <c r="BB61" i="24"/>
  <c r="L63" i="24" s="1"/>
  <c r="L64" i="24" s="1"/>
  <c r="L65" i="24" s="1"/>
  <c r="BB61" i="23"/>
  <c r="L63" i="23" s="1"/>
  <c r="L64" i="23" s="1"/>
  <c r="L65" i="23" s="1"/>
  <c r="BB62" i="23"/>
  <c r="BB62" i="24"/>
  <c r="BB62" i="25"/>
  <c r="BP61" i="23"/>
  <c r="X63" i="23" s="1"/>
  <c r="X64" i="23" s="1"/>
  <c r="X65" i="23" s="1"/>
  <c r="DH60" i="23"/>
  <c r="DH56" i="23"/>
  <c r="DH52" i="23"/>
  <c r="DH48" i="23"/>
  <c r="DH44" i="23"/>
  <c r="DH40" i="23"/>
  <c r="DH36" i="23"/>
  <c r="DH32" i="23"/>
  <c r="DH28" i="23"/>
  <c r="DH24" i="23"/>
  <c r="DH20" i="23"/>
  <c r="DH16" i="23"/>
  <c r="DH12" i="23"/>
  <c r="DH59" i="23"/>
  <c r="DH55" i="23"/>
  <c r="DH51" i="23"/>
  <c r="DH47" i="23"/>
  <c r="DH43" i="23"/>
  <c r="DH39" i="23"/>
  <c r="DH35" i="23"/>
  <c r="DH31" i="23"/>
  <c r="DH27" i="23"/>
  <c r="DH23" i="23"/>
  <c r="DH19" i="23"/>
  <c r="DH15" i="23"/>
  <c r="DH11" i="23"/>
  <c r="DH54" i="23"/>
  <c r="DH46" i="23"/>
  <c r="DH38" i="23"/>
  <c r="DH30" i="23"/>
  <c r="DH22" i="23"/>
  <c r="DH14" i="23"/>
  <c r="DH58" i="23"/>
  <c r="DH34" i="23"/>
  <c r="DH18" i="23"/>
  <c r="DH49" i="23"/>
  <c r="DH33" i="23"/>
  <c r="DH17" i="23"/>
  <c r="DH53" i="23"/>
  <c r="DH45" i="23"/>
  <c r="DH37" i="23"/>
  <c r="DH29" i="23"/>
  <c r="DH21" i="23"/>
  <c r="DH13" i="23"/>
  <c r="DH50" i="23"/>
  <c r="DH42" i="23"/>
  <c r="DH26" i="23"/>
  <c r="DH57" i="23"/>
  <c r="DH41" i="23"/>
  <c r="DH25" i="23"/>
  <c r="DH58" i="24"/>
  <c r="DH54" i="24"/>
  <c r="DH50" i="24"/>
  <c r="DH46" i="24"/>
  <c r="DH42" i="24"/>
  <c r="DH38" i="24"/>
  <c r="DH34" i="24"/>
  <c r="DH30" i="24"/>
  <c r="DH26" i="24"/>
  <c r="DH22" i="24"/>
  <c r="DH18" i="24"/>
  <c r="DH14" i="24"/>
  <c r="DH57" i="24"/>
  <c r="DH53" i="24"/>
  <c r="DH49" i="24"/>
  <c r="DH45" i="24"/>
  <c r="DH41" i="24"/>
  <c r="DH37" i="24"/>
  <c r="DH33" i="24"/>
  <c r="DH29" i="24"/>
  <c r="DH25" i="24"/>
  <c r="DH21" i="24"/>
  <c r="DH17" i="24"/>
  <c r="DH13" i="24"/>
  <c r="DH56" i="24"/>
  <c r="DH48" i="24"/>
  <c r="DH40" i="24"/>
  <c r="DH32" i="24"/>
  <c r="DH24" i="24"/>
  <c r="DH16" i="24"/>
  <c r="DH52" i="24"/>
  <c r="DH36" i="24"/>
  <c r="DH20" i="24"/>
  <c r="DH51" i="24"/>
  <c r="DH35" i="24"/>
  <c r="DH19" i="24"/>
  <c r="DH55" i="24"/>
  <c r="DH47" i="24"/>
  <c r="DH39" i="24"/>
  <c r="DH31" i="24"/>
  <c r="DH23" i="24"/>
  <c r="DH15" i="24"/>
  <c r="DH60" i="24"/>
  <c r="DH44" i="24"/>
  <c r="DH28" i="24"/>
  <c r="DH12" i="24"/>
  <c r="DH59" i="24"/>
  <c r="DH43" i="24"/>
  <c r="DH27" i="24"/>
  <c r="DH11" i="24"/>
  <c r="DH60" i="25"/>
  <c r="DH56" i="25"/>
  <c r="DH52" i="25"/>
  <c r="DH48" i="25"/>
  <c r="DH44" i="25"/>
  <c r="DH40" i="25"/>
  <c r="DH36" i="25"/>
  <c r="DH32" i="25"/>
  <c r="DH28" i="25"/>
  <c r="DH24" i="25"/>
  <c r="DH20" i="25"/>
  <c r="DH16" i="25"/>
  <c r="DH12" i="25"/>
  <c r="DH59" i="25"/>
  <c r="DH55" i="25"/>
  <c r="DH51" i="25"/>
  <c r="DH47" i="25"/>
  <c r="DH43" i="25"/>
  <c r="DH39" i="25"/>
  <c r="DH35" i="25"/>
  <c r="DH31" i="25"/>
  <c r="DH27" i="25"/>
  <c r="DH23" i="25"/>
  <c r="DH19" i="25"/>
  <c r="DH15" i="25"/>
  <c r="DH11" i="25"/>
  <c r="DH58" i="25"/>
  <c r="DH50" i="25"/>
  <c r="DH42" i="25"/>
  <c r="DH34" i="25"/>
  <c r="DH26" i="25"/>
  <c r="DH18" i="25"/>
  <c r="DH54" i="25"/>
  <c r="DH38" i="25"/>
  <c r="DH30" i="25"/>
  <c r="DH14" i="25"/>
  <c r="DH53" i="25"/>
  <c r="DH37" i="25"/>
  <c r="DH29" i="25"/>
  <c r="DH13" i="25"/>
  <c r="DH57" i="25"/>
  <c r="DH49" i="25"/>
  <c r="DH41" i="25"/>
  <c r="DH33" i="25"/>
  <c r="DH25" i="25"/>
  <c r="DH17" i="25"/>
  <c r="DH46" i="25"/>
  <c r="DH22" i="25"/>
  <c r="DH45" i="25"/>
  <c r="DH21" i="25"/>
  <c r="CX60" i="23"/>
  <c r="CX56" i="23"/>
  <c r="CX52" i="23"/>
  <c r="CX48" i="23"/>
  <c r="CX44" i="23"/>
  <c r="CX40" i="23"/>
  <c r="CX36" i="23"/>
  <c r="CX32" i="23"/>
  <c r="CX28" i="23"/>
  <c r="CX24" i="23"/>
  <c r="CX20" i="23"/>
  <c r="CX16" i="23"/>
  <c r="CX12" i="23"/>
  <c r="CX59" i="23"/>
  <c r="CX55" i="23"/>
  <c r="CX51" i="23"/>
  <c r="CX47" i="23"/>
  <c r="CX43" i="23"/>
  <c r="CX39" i="23"/>
  <c r="CX35" i="23"/>
  <c r="CX31" i="23"/>
  <c r="CX27" i="23"/>
  <c r="CX23" i="23"/>
  <c r="CX19" i="23"/>
  <c r="CX15" i="23"/>
  <c r="CX11" i="23"/>
  <c r="CX58" i="23"/>
  <c r="CX54" i="23"/>
  <c r="CX50" i="23"/>
  <c r="CX46" i="23"/>
  <c r="CX42" i="23"/>
  <c r="CX38" i="23"/>
  <c r="CX34" i="23"/>
  <c r="CX30" i="23"/>
  <c r="CX26" i="23"/>
  <c r="CX22" i="23"/>
  <c r="CX18" i="23"/>
  <c r="CX14" i="23"/>
  <c r="CX49" i="23"/>
  <c r="CX33" i="23"/>
  <c r="CX17" i="23"/>
  <c r="CX53" i="23"/>
  <c r="CX45" i="23"/>
  <c r="CX29" i="23"/>
  <c r="CX13" i="23"/>
  <c r="CX37" i="23"/>
  <c r="CX57" i="23"/>
  <c r="CX41" i="23"/>
  <c r="CX25" i="23"/>
  <c r="CX21" i="23"/>
  <c r="CX58" i="24"/>
  <c r="CX54" i="24"/>
  <c r="CX50" i="24"/>
  <c r="CX46" i="24"/>
  <c r="CX42" i="24"/>
  <c r="CX38" i="24"/>
  <c r="CX34" i="24"/>
  <c r="CX30" i="24"/>
  <c r="CX26" i="24"/>
  <c r="CX22" i="24"/>
  <c r="CX18" i="24"/>
  <c r="CX14" i="24"/>
  <c r="CX57" i="24"/>
  <c r="CX53" i="24"/>
  <c r="CX49" i="24"/>
  <c r="CX45" i="24"/>
  <c r="CX41" i="24"/>
  <c r="CX37" i="24"/>
  <c r="CX33" i="24"/>
  <c r="CX29" i="24"/>
  <c r="CX25" i="24"/>
  <c r="CX21" i="24"/>
  <c r="CX17" i="24"/>
  <c r="CX13" i="24"/>
  <c r="CX60" i="24"/>
  <c r="CX56" i="24"/>
  <c r="CX52" i="24"/>
  <c r="CX48" i="24"/>
  <c r="CX44" i="24"/>
  <c r="CX40" i="24"/>
  <c r="CX36" i="24"/>
  <c r="CX32" i="24"/>
  <c r="CX28" i="24"/>
  <c r="CX24" i="24"/>
  <c r="CX20" i="24"/>
  <c r="CX16" i="24"/>
  <c r="CX12" i="24"/>
  <c r="CX51" i="24"/>
  <c r="CX35" i="24"/>
  <c r="CX19" i="24"/>
  <c r="CX23" i="24"/>
  <c r="CX47" i="24"/>
  <c r="CX31" i="24"/>
  <c r="CX15" i="24"/>
  <c r="CX55" i="24"/>
  <c r="CX59" i="24"/>
  <c r="CX43" i="24"/>
  <c r="CX27" i="24"/>
  <c r="CX11" i="24"/>
  <c r="CX39" i="24"/>
  <c r="CX60" i="25"/>
  <c r="CX56" i="25"/>
  <c r="CX52" i="25"/>
  <c r="CX48" i="25"/>
  <c r="CX44" i="25"/>
  <c r="CX40" i="25"/>
  <c r="CX36" i="25"/>
  <c r="CX32" i="25"/>
  <c r="CX28" i="25"/>
  <c r="CX24" i="25"/>
  <c r="CX59" i="25"/>
  <c r="CX55" i="25"/>
  <c r="CX51" i="25"/>
  <c r="CX47" i="25"/>
  <c r="CX43" i="25"/>
  <c r="CX39" i="25"/>
  <c r="CX35" i="25"/>
  <c r="CX31" i="25"/>
  <c r="CX27" i="25"/>
  <c r="CX23" i="25"/>
  <c r="CX58" i="25"/>
  <c r="CX54" i="25"/>
  <c r="CX50" i="25"/>
  <c r="CX46" i="25"/>
  <c r="CX42" i="25"/>
  <c r="CX38" i="25"/>
  <c r="CX34" i="25"/>
  <c r="CX30" i="25"/>
  <c r="CX26" i="25"/>
  <c r="CX22" i="25"/>
  <c r="CX53" i="25"/>
  <c r="CX37" i="25"/>
  <c r="CX21" i="25"/>
  <c r="CX17" i="25"/>
  <c r="CX13" i="25"/>
  <c r="CX25" i="25"/>
  <c r="CX49" i="25"/>
  <c r="CX33" i="25"/>
  <c r="CX20" i="25"/>
  <c r="CX16" i="25"/>
  <c r="CX12" i="25"/>
  <c r="CX57" i="25"/>
  <c r="CX14" i="25"/>
  <c r="CX45" i="25"/>
  <c r="CX29" i="25"/>
  <c r="CX19" i="25"/>
  <c r="CX15" i="25"/>
  <c r="CX11" i="25"/>
  <c r="CX41" i="25"/>
  <c r="CX18" i="25"/>
  <c r="I11" i="28"/>
  <c r="BA61" i="23"/>
  <c r="K63" i="23" s="1"/>
  <c r="K64" i="23" s="1"/>
  <c r="K65" i="23" s="1"/>
  <c r="BA62" i="21"/>
  <c r="BA61" i="25"/>
  <c r="K63" i="25" s="1"/>
  <c r="K64" i="25" s="1"/>
  <c r="K65" i="25" s="1"/>
  <c r="BA61" i="24"/>
  <c r="K63" i="24" s="1"/>
  <c r="K64" i="24" s="1"/>
  <c r="K65" i="24" s="1"/>
  <c r="BA62" i="25"/>
  <c r="BA62" i="24"/>
  <c r="BA62" i="23"/>
  <c r="BE62" i="21"/>
  <c r="BO62" i="23"/>
  <c r="BL62" i="25"/>
  <c r="I11" i="30"/>
  <c r="I11" i="31"/>
  <c r="I11" i="29"/>
  <c r="BO61" i="23"/>
  <c r="W63" i="23" s="1"/>
  <c r="W64" i="23" s="1"/>
  <c r="W65" i="23" s="1"/>
  <c r="AE10" i="24"/>
  <c r="CF10" i="24" s="1"/>
  <c r="AE10" i="25"/>
  <c r="CF10" i="25" s="1"/>
  <c r="BL61" i="25"/>
  <c r="T63" i="25" s="1"/>
  <c r="T64" i="25" s="1"/>
  <c r="T65" i="25" s="1"/>
  <c r="BB62" i="21"/>
  <c r="BB61" i="21"/>
  <c r="L63" i="21" s="1"/>
  <c r="L64" i="21" s="1"/>
  <c r="L65" i="21" s="1"/>
  <c r="AE10" i="21" l="1"/>
  <c r="CF10" i="21" s="1"/>
  <c r="CD58" i="21"/>
  <c r="CD54" i="21"/>
  <c r="CD57" i="21"/>
  <c r="CD53" i="21"/>
  <c r="CD60" i="21"/>
  <c r="CD52" i="21"/>
  <c r="CD59" i="21"/>
  <c r="CD51" i="21"/>
  <c r="CD56" i="21"/>
  <c r="CD55" i="21"/>
  <c r="CD60" i="23"/>
  <c r="CD56" i="23"/>
  <c r="CD52" i="23"/>
  <c r="CD59" i="23"/>
  <c r="CD55" i="23"/>
  <c r="CD51" i="23"/>
  <c r="CD58" i="23"/>
  <c r="CD57" i="23"/>
  <c r="CD54" i="23"/>
  <c r="CD53" i="23"/>
  <c r="CB10" i="21"/>
  <c r="BU58" i="21"/>
  <c r="BU54" i="21"/>
  <c r="BU50" i="21"/>
  <c r="BU46" i="21"/>
  <c r="BU42" i="21"/>
  <c r="BU38" i="21"/>
  <c r="BU34" i="21"/>
  <c r="BU30" i="21"/>
  <c r="BU26" i="21"/>
  <c r="BU22" i="21"/>
  <c r="BU18" i="21"/>
  <c r="BU14" i="21"/>
  <c r="BU57" i="21"/>
  <c r="BU53" i="21"/>
  <c r="BU49" i="21"/>
  <c r="BU45" i="21"/>
  <c r="BU41" i="21"/>
  <c r="BU37" i="21"/>
  <c r="BU33" i="21"/>
  <c r="BU29" i="21"/>
  <c r="BU25" i="21"/>
  <c r="BU21" i="21"/>
  <c r="BU17" i="21"/>
  <c r="BU13" i="21"/>
  <c r="BU55" i="21"/>
  <c r="BU47" i="21"/>
  <c r="BU39" i="21"/>
  <c r="BU31" i="21"/>
  <c r="BU23" i="21"/>
  <c r="BU15" i="21"/>
  <c r="AG62" i="21"/>
  <c r="BU60" i="21"/>
  <c r="BU52" i="21"/>
  <c r="BU44" i="21"/>
  <c r="BU36" i="21"/>
  <c r="BU28" i="21"/>
  <c r="BU20" i="21"/>
  <c r="BU12" i="21"/>
  <c r="AG61" i="21"/>
  <c r="BU59" i="21"/>
  <c r="BU43" i="21"/>
  <c r="BU27" i="21"/>
  <c r="BU11" i="21"/>
  <c r="BU51" i="21"/>
  <c r="BU35" i="21"/>
  <c r="BU19" i="21"/>
  <c r="BU48" i="21"/>
  <c r="BU32" i="21"/>
  <c r="BU16" i="21"/>
  <c r="BU56" i="21"/>
  <c r="BU40" i="21"/>
  <c r="BU24" i="21"/>
  <c r="EQ57" i="21"/>
  <c r="EQ53" i="21"/>
  <c r="EQ49" i="21"/>
  <c r="EQ46" i="21"/>
  <c r="EQ44" i="21"/>
  <c r="EQ42" i="21"/>
  <c r="EQ40" i="21"/>
  <c r="EQ38" i="21"/>
  <c r="EQ36" i="21"/>
  <c r="EQ34" i="21"/>
  <c r="EQ32" i="21"/>
  <c r="EQ30" i="21"/>
  <c r="EQ28" i="21"/>
  <c r="EQ26" i="21"/>
  <c r="EQ24" i="21"/>
  <c r="EQ22" i="21"/>
  <c r="EQ20" i="21"/>
  <c r="EQ18" i="21"/>
  <c r="EQ16" i="21"/>
  <c r="EQ14" i="21"/>
  <c r="EQ12" i="21"/>
  <c r="EQ60" i="21"/>
  <c r="EQ56" i="21"/>
  <c r="EQ52" i="21"/>
  <c r="EQ48" i="21"/>
  <c r="EQ59" i="21"/>
  <c r="EQ55" i="21"/>
  <c r="EQ51" i="21"/>
  <c r="EQ47" i="21"/>
  <c r="EQ45" i="21"/>
  <c r="EQ43" i="21"/>
  <c r="EQ41" i="21"/>
  <c r="EQ39" i="21"/>
  <c r="EQ37" i="21"/>
  <c r="EQ35" i="21"/>
  <c r="EQ33" i="21"/>
  <c r="EQ31" i="21"/>
  <c r="EQ29" i="21"/>
  <c r="EQ27" i="21"/>
  <c r="EQ25" i="21"/>
  <c r="EQ23" i="21"/>
  <c r="EQ21" i="21"/>
  <c r="EQ19" i="21"/>
  <c r="EQ17" i="21"/>
  <c r="EQ15" i="21"/>
  <c r="EQ13" i="21"/>
  <c r="EQ11" i="21"/>
  <c r="DL50" i="21"/>
  <c r="DL42" i="21"/>
  <c r="DL36" i="21"/>
  <c r="DL30" i="21"/>
  <c r="DL24" i="21"/>
  <c r="DL18" i="21"/>
  <c r="DL12" i="21"/>
  <c r="EQ58" i="21"/>
  <c r="DL59" i="21"/>
  <c r="DL57" i="21"/>
  <c r="DL55" i="21"/>
  <c r="DL53" i="21"/>
  <c r="DL51" i="21"/>
  <c r="DL49" i="21"/>
  <c r="DL47" i="21"/>
  <c r="DL45" i="21"/>
  <c r="DL43" i="21"/>
  <c r="DL41" i="21"/>
  <c r="DL39" i="21"/>
  <c r="DL37" i="21"/>
  <c r="DL35" i="21"/>
  <c r="DL33" i="21"/>
  <c r="DL31" i="21"/>
  <c r="DL29" i="21"/>
  <c r="DL27" i="21"/>
  <c r="DL25" i="21"/>
  <c r="DL23" i="21"/>
  <c r="DL21" i="21"/>
  <c r="DL19" i="21"/>
  <c r="DL17" i="21"/>
  <c r="DL15" i="21"/>
  <c r="DL13" i="21"/>
  <c r="DL11" i="21"/>
  <c r="DL58" i="21"/>
  <c r="DL54" i="21"/>
  <c r="DL48" i="21"/>
  <c r="DL44" i="21"/>
  <c r="DL38" i="21"/>
  <c r="DL32" i="21"/>
  <c r="DL26" i="21"/>
  <c r="DL20" i="21"/>
  <c r="DL14" i="21"/>
  <c r="EQ54" i="21"/>
  <c r="EQ50" i="21"/>
  <c r="DL60" i="21"/>
  <c r="DL56" i="21"/>
  <c r="DL52" i="21"/>
  <c r="DL46" i="21"/>
  <c r="DL40" i="21"/>
  <c r="DL34" i="21"/>
  <c r="DL28" i="21"/>
  <c r="DL22" i="21"/>
  <c r="DL16" i="21"/>
  <c r="CA10" i="23"/>
  <c r="AF62" i="23"/>
  <c r="AF61" i="23"/>
  <c r="BT60" i="23"/>
  <c r="BT56" i="23"/>
  <c r="BT52" i="23"/>
  <c r="BT48" i="23"/>
  <c r="BT44" i="23"/>
  <c r="BT40" i="23"/>
  <c r="BT36" i="23"/>
  <c r="BT32" i="23"/>
  <c r="BT28" i="23"/>
  <c r="BT24" i="23"/>
  <c r="BT20" i="23"/>
  <c r="BT16" i="23"/>
  <c r="BT12" i="23"/>
  <c r="BT59" i="23"/>
  <c r="BT55" i="23"/>
  <c r="BT51" i="23"/>
  <c r="BT47" i="23"/>
  <c r="BT43" i="23"/>
  <c r="BT39" i="23"/>
  <c r="BT35" i="23"/>
  <c r="BT31" i="23"/>
  <c r="BT27" i="23"/>
  <c r="BT23" i="23"/>
  <c r="BT19" i="23"/>
  <c r="BT15" i="23"/>
  <c r="BT11" i="23"/>
  <c r="BT57" i="23"/>
  <c r="BT49" i="23"/>
  <c r="BT41" i="23"/>
  <c r="BT33" i="23"/>
  <c r="BT25" i="23"/>
  <c r="BT17" i="23"/>
  <c r="BT54" i="23"/>
  <c r="BT46" i="23"/>
  <c r="BT38" i="23"/>
  <c r="BT30" i="23"/>
  <c r="BT22" i="23"/>
  <c r="BT14" i="23"/>
  <c r="AI10" i="23"/>
  <c r="BT45" i="23"/>
  <c r="BT29" i="23"/>
  <c r="BT13" i="23"/>
  <c r="BT42" i="23"/>
  <c r="BT53" i="23"/>
  <c r="BT37" i="23"/>
  <c r="BT21" i="23"/>
  <c r="BT50" i="23"/>
  <c r="BT18" i="23"/>
  <c r="BT58" i="23"/>
  <c r="BT26" i="23"/>
  <c r="BT34" i="23"/>
  <c r="EP60" i="23"/>
  <c r="EP58" i="23"/>
  <c r="EP56" i="23"/>
  <c r="EP54" i="23"/>
  <c r="EP52" i="23"/>
  <c r="EP50" i="23"/>
  <c r="EP48" i="23"/>
  <c r="EP46" i="23"/>
  <c r="EP44" i="23"/>
  <c r="EP42" i="23"/>
  <c r="EP40" i="23"/>
  <c r="EP38" i="23"/>
  <c r="EP36" i="23"/>
  <c r="EP34" i="23"/>
  <c r="EP32" i="23"/>
  <c r="EP30" i="23"/>
  <c r="EP28" i="23"/>
  <c r="EP26" i="23"/>
  <c r="EP24" i="23"/>
  <c r="EP22" i="23"/>
  <c r="EP20" i="23"/>
  <c r="EP18" i="23"/>
  <c r="EP16" i="23"/>
  <c r="EP14" i="23"/>
  <c r="EP12" i="23"/>
  <c r="EP59" i="23"/>
  <c r="EP57" i="23"/>
  <c r="EP55" i="23"/>
  <c r="EP53" i="23"/>
  <c r="EP51" i="23"/>
  <c r="EP49" i="23"/>
  <c r="EP47" i="23"/>
  <c r="EP45" i="23"/>
  <c r="EP43" i="23"/>
  <c r="EP41" i="23"/>
  <c r="EP39" i="23"/>
  <c r="EP37" i="23"/>
  <c r="EP35" i="23"/>
  <c r="EP33" i="23"/>
  <c r="EP31" i="23"/>
  <c r="EP29" i="23"/>
  <c r="EP27" i="23"/>
  <c r="EP25" i="23"/>
  <c r="EP23" i="23"/>
  <c r="EP21" i="23"/>
  <c r="EP19" i="23"/>
  <c r="EP17" i="23"/>
  <c r="EP15" i="23"/>
  <c r="EP13" i="23"/>
  <c r="EP11" i="23"/>
  <c r="DK60" i="23"/>
  <c r="DK58" i="23"/>
  <c r="DK56" i="23"/>
  <c r="DK54" i="23"/>
  <c r="DK52" i="23"/>
  <c r="DK50" i="23"/>
  <c r="DK48" i="23"/>
  <c r="DK46" i="23"/>
  <c r="DK44" i="23"/>
  <c r="DK42" i="23"/>
  <c r="DK40" i="23"/>
  <c r="DK38" i="23"/>
  <c r="DK36" i="23"/>
  <c r="DK34" i="23"/>
  <c r="DK32" i="23"/>
  <c r="DK30" i="23"/>
  <c r="DK28" i="23"/>
  <c r="DK26" i="23"/>
  <c r="DK24" i="23"/>
  <c r="DK22" i="23"/>
  <c r="DK20" i="23"/>
  <c r="DK18" i="23"/>
  <c r="DK16" i="23"/>
  <c r="DK14" i="23"/>
  <c r="DK12" i="23"/>
  <c r="DK57" i="23"/>
  <c r="DK49" i="23"/>
  <c r="DK41" i="23"/>
  <c r="DK33" i="23"/>
  <c r="DK25" i="23"/>
  <c r="DK17" i="23"/>
  <c r="DK55" i="23"/>
  <c r="DK47" i="23"/>
  <c r="DK39" i="23"/>
  <c r="DK31" i="23"/>
  <c r="DK23" i="23"/>
  <c r="DK15" i="23"/>
  <c r="DK53" i="23"/>
  <c r="DK45" i="23"/>
  <c r="DK37" i="23"/>
  <c r="DK29" i="23"/>
  <c r="DK21" i="23"/>
  <c r="DK13" i="23"/>
  <c r="DK59" i="23"/>
  <c r="DK51" i="23"/>
  <c r="DK43" i="23"/>
  <c r="DK35" i="23"/>
  <c r="DK27" i="23"/>
  <c r="DK19" i="23"/>
  <c r="DK11" i="23"/>
  <c r="CB10" i="25"/>
  <c r="AG62" i="25"/>
  <c r="BU60" i="25"/>
  <c r="BU56" i="25"/>
  <c r="BU52" i="25"/>
  <c r="BU48" i="25"/>
  <c r="BU44" i="25"/>
  <c r="BU40" i="25"/>
  <c r="BU36" i="25"/>
  <c r="BU32" i="25"/>
  <c r="BU28" i="25"/>
  <c r="BU24" i="25"/>
  <c r="BU20" i="25"/>
  <c r="BU16" i="25"/>
  <c r="BU12" i="25"/>
  <c r="AG61" i="25"/>
  <c r="BU59" i="25"/>
  <c r="BU55" i="25"/>
  <c r="BU51" i="25"/>
  <c r="BU47" i="25"/>
  <c r="BU43" i="25"/>
  <c r="BU39" i="25"/>
  <c r="BU35" i="25"/>
  <c r="BU31" i="25"/>
  <c r="BU27" i="25"/>
  <c r="BU23" i="25"/>
  <c r="BU19" i="25"/>
  <c r="BU15" i="25"/>
  <c r="BU11" i="25"/>
  <c r="BU54" i="25"/>
  <c r="BU46" i="25"/>
  <c r="BU38" i="25"/>
  <c r="BU30" i="25"/>
  <c r="BU53" i="25"/>
  <c r="BU45" i="25"/>
  <c r="BU37" i="25"/>
  <c r="BU29" i="25"/>
  <c r="BU21" i="25"/>
  <c r="BU13" i="25"/>
  <c r="BU58" i="25"/>
  <c r="BU50" i="25"/>
  <c r="BU42" i="25"/>
  <c r="BU34" i="25"/>
  <c r="BU26" i="25"/>
  <c r="BU18" i="25"/>
  <c r="BU57" i="25"/>
  <c r="BU49" i="25"/>
  <c r="BU41" i="25"/>
  <c r="BU33" i="25"/>
  <c r="BU25" i="25"/>
  <c r="BU17" i="25"/>
  <c r="BU14" i="25"/>
  <c r="BU22" i="25"/>
  <c r="EQ60" i="25"/>
  <c r="EQ58" i="25"/>
  <c r="EQ56" i="25"/>
  <c r="EQ55" i="25"/>
  <c r="EQ51" i="25"/>
  <c r="EQ47" i="25"/>
  <c r="EQ43" i="25"/>
  <c r="EQ39" i="25"/>
  <c r="EQ35" i="25"/>
  <c r="EQ31" i="25"/>
  <c r="EQ27" i="25"/>
  <c r="EQ23" i="25"/>
  <c r="EQ19" i="25"/>
  <c r="EQ15" i="25"/>
  <c r="EQ11" i="25"/>
  <c r="EQ54" i="25"/>
  <c r="EQ50" i="25"/>
  <c r="EQ46" i="25"/>
  <c r="EQ42" i="25"/>
  <c r="EQ38" i="25"/>
  <c r="EQ34" i="25"/>
  <c r="EQ30" i="25"/>
  <c r="EQ26" i="25"/>
  <c r="EQ22" i="25"/>
  <c r="EQ18" i="25"/>
  <c r="EQ14" i="25"/>
  <c r="EQ59" i="25"/>
  <c r="EQ53" i="25"/>
  <c r="EQ49" i="25"/>
  <c r="EQ45" i="25"/>
  <c r="EQ41" i="25"/>
  <c r="EQ37" i="25"/>
  <c r="EQ33" i="25"/>
  <c r="EQ29" i="25"/>
  <c r="EQ25" i="25"/>
  <c r="EQ21" i="25"/>
  <c r="EQ17" i="25"/>
  <c r="EQ13" i="25"/>
  <c r="DL59" i="25"/>
  <c r="DL57" i="25"/>
  <c r="DL55" i="25"/>
  <c r="DL53" i="25"/>
  <c r="DL51" i="25"/>
  <c r="DL49" i="25"/>
  <c r="DL47" i="25"/>
  <c r="DL45" i="25"/>
  <c r="DL43" i="25"/>
  <c r="DL41" i="25"/>
  <c r="EQ44" i="25"/>
  <c r="EQ28" i="25"/>
  <c r="EQ12" i="25"/>
  <c r="DL58" i="25"/>
  <c r="DL50" i="25"/>
  <c r="DL42" i="25"/>
  <c r="EQ57" i="25"/>
  <c r="EQ40" i="25"/>
  <c r="EQ24" i="25"/>
  <c r="DL60" i="25"/>
  <c r="DL52" i="25"/>
  <c r="DL44" i="25"/>
  <c r="DL39" i="25"/>
  <c r="DL37" i="25"/>
  <c r="DL35" i="25"/>
  <c r="DL33" i="25"/>
  <c r="DL31" i="25"/>
  <c r="DL29" i="25"/>
  <c r="DL27" i="25"/>
  <c r="DL25" i="25"/>
  <c r="DL23" i="25"/>
  <c r="DL21" i="25"/>
  <c r="DL19" i="25"/>
  <c r="DL17" i="25"/>
  <c r="DL15" i="25"/>
  <c r="DL13" i="25"/>
  <c r="DL11" i="25"/>
  <c r="DL30" i="25"/>
  <c r="DL24" i="25"/>
  <c r="DL20" i="25"/>
  <c r="DL16" i="25"/>
  <c r="DL12" i="25"/>
  <c r="EQ52" i="25"/>
  <c r="EQ36" i="25"/>
  <c r="EQ20" i="25"/>
  <c r="DL54" i="25"/>
  <c r="DL46" i="25"/>
  <c r="EQ48" i="25"/>
  <c r="EQ32" i="25"/>
  <c r="EQ16" i="25"/>
  <c r="DL56" i="25"/>
  <c r="DL48" i="25"/>
  <c r="DL40" i="25"/>
  <c r="DL38" i="25"/>
  <c r="DL36" i="25"/>
  <c r="DL34" i="25"/>
  <c r="DL32" i="25"/>
  <c r="DL28" i="25"/>
  <c r="DL26" i="25"/>
  <c r="DL22" i="25"/>
  <c r="DL18" i="25"/>
  <c r="DL14" i="25"/>
  <c r="CB10" i="23"/>
  <c r="AG62" i="23"/>
  <c r="BU60" i="23"/>
  <c r="BU56" i="23"/>
  <c r="BU52" i="23"/>
  <c r="BU48" i="23"/>
  <c r="BU44" i="23"/>
  <c r="BU40" i="23"/>
  <c r="BU36" i="23"/>
  <c r="BU32" i="23"/>
  <c r="BU28" i="23"/>
  <c r="BU24" i="23"/>
  <c r="BU20" i="23"/>
  <c r="BU16" i="23"/>
  <c r="BU12" i="23"/>
  <c r="AG61" i="23"/>
  <c r="BU59" i="23"/>
  <c r="BU55" i="23"/>
  <c r="BU51" i="23"/>
  <c r="BU47" i="23"/>
  <c r="BU43" i="23"/>
  <c r="BU39" i="23"/>
  <c r="BU35" i="23"/>
  <c r="BU31" i="23"/>
  <c r="BU27" i="23"/>
  <c r="BU23" i="23"/>
  <c r="BU19" i="23"/>
  <c r="BU15" i="23"/>
  <c r="BU11" i="23"/>
  <c r="BU58" i="23"/>
  <c r="BU50" i="23"/>
  <c r="BU42" i="23"/>
  <c r="BU34" i="23"/>
  <c r="BU26" i="23"/>
  <c r="BU18" i="23"/>
  <c r="BU57" i="23"/>
  <c r="BU49" i="23"/>
  <c r="BU41" i="23"/>
  <c r="BU33" i="23"/>
  <c r="BU25" i="23"/>
  <c r="BU17" i="23"/>
  <c r="BU54" i="23"/>
  <c r="BU46" i="23"/>
  <c r="BU38" i="23"/>
  <c r="BU30" i="23"/>
  <c r="BU22" i="23"/>
  <c r="BU14" i="23"/>
  <c r="BU53" i="23"/>
  <c r="BU45" i="23"/>
  <c r="BU37" i="23"/>
  <c r="BU29" i="23"/>
  <c r="BU21" i="23"/>
  <c r="BU13" i="23"/>
  <c r="EQ60" i="23"/>
  <c r="EQ58" i="23"/>
  <c r="EQ56" i="23"/>
  <c r="EQ54" i="23"/>
  <c r="EQ52" i="23"/>
  <c r="EQ50" i="23"/>
  <c r="EQ48" i="23"/>
  <c r="EQ46" i="23"/>
  <c r="EQ44" i="23"/>
  <c r="EQ42" i="23"/>
  <c r="EQ40" i="23"/>
  <c r="EQ38" i="23"/>
  <c r="EQ36" i="23"/>
  <c r="EQ34" i="23"/>
  <c r="EQ32" i="23"/>
  <c r="EQ30" i="23"/>
  <c r="EQ28" i="23"/>
  <c r="EQ26" i="23"/>
  <c r="EQ24" i="23"/>
  <c r="EQ22" i="23"/>
  <c r="EQ20" i="23"/>
  <c r="EQ18" i="23"/>
  <c r="EQ16" i="23"/>
  <c r="EQ14" i="23"/>
  <c r="EQ12" i="23"/>
  <c r="EQ59" i="23"/>
  <c r="EQ51" i="23"/>
  <c r="EQ43" i="23"/>
  <c r="EQ35" i="23"/>
  <c r="EQ27" i="23"/>
  <c r="EQ19" i="23"/>
  <c r="EQ11" i="23"/>
  <c r="DL60" i="23"/>
  <c r="DL58" i="23"/>
  <c r="DL56" i="23"/>
  <c r="DL54" i="23"/>
  <c r="DL52" i="23"/>
  <c r="DL50" i="23"/>
  <c r="DL48" i="23"/>
  <c r="DL46" i="23"/>
  <c r="DL44" i="23"/>
  <c r="DL42" i="23"/>
  <c r="DL40" i="23"/>
  <c r="DL38" i="23"/>
  <c r="DL36" i="23"/>
  <c r="DL34" i="23"/>
  <c r="DL32" i="23"/>
  <c r="DL30" i="23"/>
  <c r="DL28" i="23"/>
  <c r="DL26" i="23"/>
  <c r="DL24" i="23"/>
  <c r="DL22" i="23"/>
  <c r="DL20" i="23"/>
  <c r="DL18" i="23"/>
  <c r="DL16" i="23"/>
  <c r="DL14" i="23"/>
  <c r="DL12" i="23"/>
  <c r="EQ57" i="23"/>
  <c r="EQ49" i="23"/>
  <c r="EQ41" i="23"/>
  <c r="EQ33" i="23"/>
  <c r="EQ25" i="23"/>
  <c r="EQ17" i="23"/>
  <c r="EQ55" i="23"/>
  <c r="EQ47" i="23"/>
  <c r="EQ39" i="23"/>
  <c r="EQ31" i="23"/>
  <c r="EQ23" i="23"/>
  <c r="EQ15" i="23"/>
  <c r="DL59" i="23"/>
  <c r="DL57" i="23"/>
  <c r="DL55" i="23"/>
  <c r="DL53" i="23"/>
  <c r="DL51" i="23"/>
  <c r="DL49" i="23"/>
  <c r="DL47" i="23"/>
  <c r="DL45" i="23"/>
  <c r="DL43" i="23"/>
  <c r="DL41" i="23"/>
  <c r="DL39" i="23"/>
  <c r="DL37" i="23"/>
  <c r="DL35" i="23"/>
  <c r="DL33" i="23"/>
  <c r="DL31" i="23"/>
  <c r="DL29" i="23"/>
  <c r="DL27" i="23"/>
  <c r="DL25" i="23"/>
  <c r="DL23" i="23"/>
  <c r="DL21" i="23"/>
  <c r="DL19" i="23"/>
  <c r="DL17" i="23"/>
  <c r="DL15" i="23"/>
  <c r="DL13" i="23"/>
  <c r="DL11" i="23"/>
  <c r="EQ29" i="23"/>
  <c r="EQ53" i="23"/>
  <c r="EQ21" i="23"/>
  <c r="EQ45" i="23"/>
  <c r="EQ13" i="23"/>
  <c r="EQ37" i="23"/>
  <c r="CA10" i="24"/>
  <c r="BT58" i="24"/>
  <c r="BT54" i="24"/>
  <c r="BT50" i="24"/>
  <c r="BT46" i="24"/>
  <c r="BT42" i="24"/>
  <c r="BT38" i="24"/>
  <c r="BT34" i="24"/>
  <c r="BT30" i="24"/>
  <c r="BT26" i="24"/>
  <c r="BT22" i="24"/>
  <c r="BT18" i="24"/>
  <c r="BT14" i="24"/>
  <c r="AF62" i="24"/>
  <c r="AF61" i="24"/>
  <c r="BT57" i="24"/>
  <c r="BT53" i="24"/>
  <c r="BT49" i="24"/>
  <c r="BT45" i="24"/>
  <c r="BT41" i="24"/>
  <c r="BT37" i="24"/>
  <c r="BT33" i="24"/>
  <c r="BT29" i="24"/>
  <c r="BT25" i="24"/>
  <c r="BT21" i="24"/>
  <c r="BT17" i="24"/>
  <c r="BT13" i="24"/>
  <c r="BT59" i="24"/>
  <c r="BT51" i="24"/>
  <c r="BT43" i="24"/>
  <c r="BT35" i="24"/>
  <c r="BT27" i="24"/>
  <c r="BT19" i="24"/>
  <c r="BT11" i="24"/>
  <c r="BT56" i="24"/>
  <c r="BT48" i="24"/>
  <c r="BT40" i="24"/>
  <c r="BT32" i="24"/>
  <c r="BT24" i="24"/>
  <c r="BT16" i="24"/>
  <c r="BT47" i="24"/>
  <c r="BT31" i="24"/>
  <c r="BT15" i="24"/>
  <c r="BT60" i="24"/>
  <c r="BT28" i="24"/>
  <c r="BT12" i="24"/>
  <c r="BT55" i="24"/>
  <c r="BT39" i="24"/>
  <c r="BT23" i="24"/>
  <c r="BT52" i="24"/>
  <c r="BT20" i="24"/>
  <c r="BT44" i="24"/>
  <c r="BT36" i="24"/>
  <c r="AI10" i="24"/>
  <c r="EP60" i="24"/>
  <c r="EP58" i="24"/>
  <c r="EP56" i="24"/>
  <c r="EP54" i="24"/>
  <c r="EP52" i="24"/>
  <c r="EP50" i="24"/>
  <c r="EP48" i="24"/>
  <c r="EP46" i="24"/>
  <c r="EP44" i="24"/>
  <c r="EP42" i="24"/>
  <c r="EP40" i="24"/>
  <c r="EP38" i="24"/>
  <c r="EP36" i="24"/>
  <c r="EP34" i="24"/>
  <c r="EP32" i="24"/>
  <c r="EP30" i="24"/>
  <c r="EP28" i="24"/>
  <c r="EP26" i="24"/>
  <c r="EP24" i="24"/>
  <c r="EP22" i="24"/>
  <c r="EP20" i="24"/>
  <c r="EP18" i="24"/>
  <c r="EP16" i="24"/>
  <c r="EP14" i="24"/>
  <c r="EP12" i="24"/>
  <c r="EP59" i="24"/>
  <c r="EP57" i="24"/>
  <c r="EP55" i="24"/>
  <c r="EP53" i="24"/>
  <c r="EP51" i="24"/>
  <c r="EP49" i="24"/>
  <c r="EP47" i="24"/>
  <c r="EP45" i="24"/>
  <c r="EP43" i="24"/>
  <c r="EP41" i="24"/>
  <c r="EP39" i="24"/>
  <c r="EP37" i="24"/>
  <c r="EP35" i="24"/>
  <c r="EP33" i="24"/>
  <c r="EP31" i="24"/>
  <c r="EP29" i="24"/>
  <c r="EP27" i="24"/>
  <c r="EP25" i="24"/>
  <c r="EP23" i="24"/>
  <c r="EP21" i="24"/>
  <c r="EP19" i="24"/>
  <c r="EP17" i="24"/>
  <c r="EP15" i="24"/>
  <c r="EP13" i="24"/>
  <c r="EP11" i="24"/>
  <c r="DK60" i="24"/>
  <c r="DK58" i="24"/>
  <c r="DK56" i="24"/>
  <c r="DK54" i="24"/>
  <c r="DK52" i="24"/>
  <c r="DK59" i="24"/>
  <c r="DK51" i="24"/>
  <c r="DK47" i="24"/>
  <c r="DK43" i="24"/>
  <c r="DK39" i="24"/>
  <c r="DK35" i="24"/>
  <c r="DK30" i="24"/>
  <c r="DK27" i="24"/>
  <c r="DK22" i="24"/>
  <c r="DK19" i="24"/>
  <c r="DK14" i="24"/>
  <c r="DK11" i="24"/>
  <c r="DK57" i="24"/>
  <c r="DK50" i="24"/>
  <c r="DK46" i="24"/>
  <c r="DK42" i="24"/>
  <c r="DK38" i="24"/>
  <c r="DK32" i="24"/>
  <c r="DK29" i="24"/>
  <c r="DK24" i="24"/>
  <c r="DK21" i="24"/>
  <c r="DK16" i="24"/>
  <c r="DK13" i="24"/>
  <c r="DK55" i="24"/>
  <c r="DK49" i="24"/>
  <c r="DK45" i="24"/>
  <c r="DK41" i="24"/>
  <c r="DK37" i="24"/>
  <c r="DK34" i="24"/>
  <c r="DK31" i="24"/>
  <c r="DK26" i="24"/>
  <c r="DK23" i="24"/>
  <c r="DK18" i="24"/>
  <c r="DK15" i="24"/>
  <c r="DK53" i="24"/>
  <c r="DK48" i="24"/>
  <c r="DK44" i="24"/>
  <c r="DK40" i="24"/>
  <c r="DK36" i="24"/>
  <c r="DK33" i="24"/>
  <c r="DK28" i="24"/>
  <c r="DK25" i="24"/>
  <c r="DK20" i="24"/>
  <c r="DK17" i="24"/>
  <c r="DK12" i="24"/>
  <c r="CA10" i="25"/>
  <c r="CC10" i="25" s="1"/>
  <c r="BT60" i="25"/>
  <c r="BT59" i="25"/>
  <c r="BT55" i="25"/>
  <c r="BT51" i="25"/>
  <c r="BT47" i="25"/>
  <c r="BT43" i="25"/>
  <c r="BT39" i="25"/>
  <c r="AF62" i="25"/>
  <c r="BT54" i="25"/>
  <c r="BT49" i="25"/>
  <c r="BT44" i="25"/>
  <c r="BT38" i="25"/>
  <c r="BT34" i="25"/>
  <c r="BT30" i="25"/>
  <c r="BT26" i="25"/>
  <c r="BT22" i="25"/>
  <c r="BT18" i="25"/>
  <c r="BT14" i="25"/>
  <c r="AF61" i="25"/>
  <c r="BT58" i="25"/>
  <c r="BT53" i="25"/>
  <c r="BT48" i="25"/>
  <c r="BT42" i="25"/>
  <c r="BT37" i="25"/>
  <c r="BT33" i="25"/>
  <c r="BT29" i="25"/>
  <c r="BT25" i="25"/>
  <c r="BT21" i="25"/>
  <c r="BT17" i="25"/>
  <c r="BT13" i="25"/>
  <c r="BT52" i="25"/>
  <c r="BT41" i="25"/>
  <c r="BT32" i="25"/>
  <c r="BT24" i="25"/>
  <c r="BT16" i="25"/>
  <c r="AI10" i="25"/>
  <c r="BT50" i="25"/>
  <c r="BT40" i="25"/>
  <c r="BT31" i="25"/>
  <c r="BT15" i="25"/>
  <c r="BT57" i="25"/>
  <c r="BT36" i="25"/>
  <c r="BT28" i="25"/>
  <c r="BT20" i="25"/>
  <c r="BT45" i="25"/>
  <c r="BT27" i="25"/>
  <c r="BT11" i="25"/>
  <c r="BT23" i="25"/>
  <c r="BT46" i="25"/>
  <c r="BT12" i="25"/>
  <c r="BT56" i="25"/>
  <c r="BT35" i="25"/>
  <c r="BT19" i="25"/>
  <c r="EP60" i="25"/>
  <c r="EP58" i="25"/>
  <c r="EP56" i="25"/>
  <c r="EP54" i="25"/>
  <c r="EP52" i="25"/>
  <c r="EP50" i="25"/>
  <c r="EP48" i="25"/>
  <c r="EP46" i="25"/>
  <c r="EP44" i="25"/>
  <c r="EP42" i="25"/>
  <c r="EP40" i="25"/>
  <c r="ER40" i="25" s="1"/>
  <c r="EP38" i="25"/>
  <c r="EP36" i="25"/>
  <c r="EP34" i="25"/>
  <c r="EP32" i="25"/>
  <c r="EP30" i="25"/>
  <c r="EP28" i="25"/>
  <c r="EP26" i="25"/>
  <c r="EP24" i="25"/>
  <c r="EP22" i="25"/>
  <c r="EP20" i="25"/>
  <c r="EP18" i="25"/>
  <c r="EP16" i="25"/>
  <c r="EP14" i="25"/>
  <c r="EP12" i="25"/>
  <c r="EP59" i="25"/>
  <c r="EP57" i="25"/>
  <c r="EP55" i="25"/>
  <c r="EP53" i="25"/>
  <c r="EP51" i="25"/>
  <c r="EP49" i="25"/>
  <c r="EP47" i="25"/>
  <c r="EP45" i="25"/>
  <c r="ER45" i="25" s="1"/>
  <c r="EP43" i="25"/>
  <c r="EP41" i="25"/>
  <c r="EP39" i="25"/>
  <c r="EP37" i="25"/>
  <c r="EP35" i="25"/>
  <c r="EP33" i="25"/>
  <c r="EP31" i="25"/>
  <c r="EP29" i="25"/>
  <c r="EP27" i="25"/>
  <c r="ER27" i="25" s="1"/>
  <c r="EP25" i="25"/>
  <c r="EP23" i="25"/>
  <c r="EP21" i="25"/>
  <c r="EP19" i="25"/>
  <c r="EP17" i="25"/>
  <c r="EP15" i="25"/>
  <c r="EP13" i="25"/>
  <c r="EP11" i="25"/>
  <c r="ER11" i="25" s="1"/>
  <c r="DK56" i="25"/>
  <c r="DK53" i="25"/>
  <c r="DK48" i="25"/>
  <c r="DM48" i="25" s="1"/>
  <c r="DK45" i="25"/>
  <c r="DK40" i="25"/>
  <c r="DK38" i="25"/>
  <c r="DK36" i="25"/>
  <c r="DK34" i="25"/>
  <c r="DK32" i="25"/>
  <c r="DK30" i="25"/>
  <c r="DK28" i="25"/>
  <c r="DK26" i="25"/>
  <c r="DK24" i="25"/>
  <c r="DK22" i="25"/>
  <c r="DK20" i="25"/>
  <c r="DM20" i="25" s="1"/>
  <c r="DK18" i="25"/>
  <c r="DK16" i="25"/>
  <c r="DK14" i="25"/>
  <c r="DK12" i="25"/>
  <c r="DK58" i="25"/>
  <c r="DK55" i="25"/>
  <c r="DK50" i="25"/>
  <c r="DK47" i="25"/>
  <c r="DK42" i="25"/>
  <c r="DK60" i="25"/>
  <c r="DK57" i="25"/>
  <c r="DK52" i="25"/>
  <c r="DK49" i="25"/>
  <c r="DK44" i="25"/>
  <c r="DM44" i="25" s="1"/>
  <c r="DK41" i="25"/>
  <c r="DK39" i="25"/>
  <c r="DK37" i="25"/>
  <c r="DK35" i="25"/>
  <c r="DK33" i="25"/>
  <c r="DK31" i="25"/>
  <c r="DK29" i="25"/>
  <c r="DK27" i="25"/>
  <c r="DK25" i="25"/>
  <c r="DK23" i="25"/>
  <c r="DK21" i="25"/>
  <c r="DK19" i="25"/>
  <c r="DK17" i="25"/>
  <c r="DK15" i="25"/>
  <c r="DK13" i="25"/>
  <c r="DK11" i="25"/>
  <c r="DK59" i="25"/>
  <c r="DK54" i="25"/>
  <c r="DK51" i="25"/>
  <c r="DM51" i="25" s="1"/>
  <c r="DK46" i="25"/>
  <c r="DK43" i="25"/>
  <c r="CA10" i="21"/>
  <c r="CC10" i="21" s="1"/>
  <c r="AF62" i="21"/>
  <c r="BT60" i="21"/>
  <c r="BT56" i="21"/>
  <c r="BT52" i="21"/>
  <c r="BT59" i="21"/>
  <c r="BT55" i="21"/>
  <c r="BT51" i="21"/>
  <c r="BT47" i="21"/>
  <c r="BT43" i="21"/>
  <c r="BT39" i="21"/>
  <c r="BT35" i="21"/>
  <c r="BT31" i="21"/>
  <c r="BT27" i="21"/>
  <c r="BT23" i="21"/>
  <c r="BT19" i="21"/>
  <c r="BT15" i="21"/>
  <c r="BT11" i="21"/>
  <c r="AF61" i="21"/>
  <c r="BT58" i="21"/>
  <c r="BT50" i="21"/>
  <c r="BT45" i="21"/>
  <c r="BT40" i="21"/>
  <c r="BT34" i="21"/>
  <c r="BT29" i="21"/>
  <c r="BT24" i="21"/>
  <c r="BT18" i="21"/>
  <c r="BT13" i="21"/>
  <c r="BT57" i="21"/>
  <c r="BT49" i="21"/>
  <c r="BT44" i="21"/>
  <c r="BT38" i="21"/>
  <c r="BT33" i="21"/>
  <c r="BT28" i="21"/>
  <c r="BT22" i="21"/>
  <c r="BT17" i="21"/>
  <c r="BT12" i="21"/>
  <c r="BT54" i="21"/>
  <c r="BT42" i="21"/>
  <c r="BT32" i="21"/>
  <c r="BT26" i="21"/>
  <c r="BT16" i="21"/>
  <c r="BT46" i="21"/>
  <c r="BT36" i="21"/>
  <c r="BT25" i="21"/>
  <c r="BT14" i="21"/>
  <c r="BT48" i="21"/>
  <c r="BT37" i="21"/>
  <c r="BT21" i="21"/>
  <c r="AI10" i="21"/>
  <c r="BT53" i="21"/>
  <c r="BT41" i="21"/>
  <c r="BT30" i="21"/>
  <c r="BT20" i="21"/>
  <c r="EP60" i="21"/>
  <c r="EP58" i="21"/>
  <c r="EP56" i="21"/>
  <c r="EP54" i="21"/>
  <c r="EP52" i="21"/>
  <c r="EP50" i="21"/>
  <c r="EP48" i="21"/>
  <c r="EP59" i="21"/>
  <c r="EP57" i="21"/>
  <c r="EP55" i="21"/>
  <c r="EP53" i="21"/>
  <c r="EP51" i="21"/>
  <c r="EP49" i="21"/>
  <c r="EP46" i="21"/>
  <c r="EP44" i="21"/>
  <c r="EP42" i="21"/>
  <c r="EP40" i="21"/>
  <c r="EP38" i="21"/>
  <c r="EP36" i="21"/>
  <c r="EP34" i="21"/>
  <c r="EP32" i="21"/>
  <c r="EP30" i="21"/>
  <c r="ER30" i="21" s="1"/>
  <c r="EP28" i="21"/>
  <c r="ER28" i="21" s="1"/>
  <c r="EP26" i="21"/>
  <c r="ER26" i="21" s="1"/>
  <c r="EP24" i="21"/>
  <c r="ER24" i="21" s="1"/>
  <c r="EP22" i="21"/>
  <c r="ER22" i="21" s="1"/>
  <c r="EP20" i="21"/>
  <c r="ER20" i="21" s="1"/>
  <c r="EP18" i="21"/>
  <c r="ER18" i="21" s="1"/>
  <c r="EP16" i="21"/>
  <c r="EP14" i="21"/>
  <c r="EP12" i="21"/>
  <c r="EP47" i="21"/>
  <c r="EP39" i="21"/>
  <c r="EP31" i="21"/>
  <c r="EP23" i="21"/>
  <c r="EP15" i="21"/>
  <c r="DK60" i="21"/>
  <c r="DK58" i="21"/>
  <c r="DK56" i="21"/>
  <c r="DM56" i="21" s="1"/>
  <c r="DK54" i="21"/>
  <c r="DM54" i="21" s="1"/>
  <c r="DK52" i="21"/>
  <c r="DK50" i="21"/>
  <c r="DM50" i="21" s="1"/>
  <c r="DK48" i="21"/>
  <c r="DK46" i="21"/>
  <c r="DK44" i="21"/>
  <c r="DK42" i="21"/>
  <c r="DK40" i="21"/>
  <c r="DK38" i="21"/>
  <c r="DK36" i="21"/>
  <c r="DK34" i="21"/>
  <c r="DK32" i="21"/>
  <c r="DK30" i="21"/>
  <c r="DK28" i="21"/>
  <c r="DK26" i="21"/>
  <c r="DK24" i="21"/>
  <c r="DK22" i="21"/>
  <c r="DK20" i="21"/>
  <c r="DK18" i="21"/>
  <c r="DK16" i="21"/>
  <c r="DK14" i="21"/>
  <c r="DK12" i="21"/>
  <c r="EP45" i="21"/>
  <c r="EP37" i="21"/>
  <c r="EP29" i="21"/>
  <c r="EP21" i="21"/>
  <c r="EP13" i="21"/>
  <c r="EP43" i="21"/>
  <c r="EP35" i="21"/>
  <c r="EP27" i="21"/>
  <c r="EP19" i="21"/>
  <c r="EP11" i="21"/>
  <c r="DK59" i="21"/>
  <c r="DK57" i="21"/>
  <c r="DK55" i="21"/>
  <c r="DK53" i="21"/>
  <c r="DK51" i="21"/>
  <c r="DK49" i="21"/>
  <c r="DK47" i="21"/>
  <c r="DK45" i="21"/>
  <c r="DK43" i="21"/>
  <c r="DK41" i="21"/>
  <c r="DK39" i="21"/>
  <c r="DK37" i="21"/>
  <c r="DK35" i="21"/>
  <c r="DK33" i="21"/>
  <c r="DK31" i="21"/>
  <c r="DK29" i="21"/>
  <c r="DK27" i="21"/>
  <c r="DK25" i="21"/>
  <c r="DK23" i="21"/>
  <c r="DK21" i="21"/>
  <c r="DK19" i="21"/>
  <c r="DK17" i="21"/>
  <c r="DK15" i="21"/>
  <c r="DK13" i="21"/>
  <c r="DK11" i="21"/>
  <c r="EP41" i="21"/>
  <c r="EP33" i="21"/>
  <c r="EP25" i="21"/>
  <c r="EP17" i="21"/>
  <c r="CB10" i="24"/>
  <c r="BU58" i="24"/>
  <c r="BU54" i="24"/>
  <c r="BU50" i="24"/>
  <c r="BU46" i="24"/>
  <c r="BU42" i="24"/>
  <c r="BU38" i="24"/>
  <c r="BU34" i="24"/>
  <c r="BU30" i="24"/>
  <c r="BU26" i="24"/>
  <c r="BU22" i="24"/>
  <c r="BU18" i="24"/>
  <c r="BU14" i="24"/>
  <c r="BU57" i="24"/>
  <c r="BU53" i="24"/>
  <c r="BU49" i="24"/>
  <c r="BU45" i="24"/>
  <c r="BU41" i="24"/>
  <c r="BU37" i="24"/>
  <c r="BU33" i="24"/>
  <c r="BU29" i="24"/>
  <c r="BU25" i="24"/>
  <c r="BU21" i="24"/>
  <c r="BU17" i="24"/>
  <c r="BU13" i="24"/>
  <c r="AG62" i="24"/>
  <c r="BU60" i="24"/>
  <c r="BU52" i="24"/>
  <c r="BU44" i="24"/>
  <c r="BU36" i="24"/>
  <c r="BU28" i="24"/>
  <c r="BU20" i="24"/>
  <c r="BU12" i="24"/>
  <c r="AG61" i="24"/>
  <c r="BU59" i="24"/>
  <c r="BU51" i="24"/>
  <c r="BU43" i="24"/>
  <c r="BU35" i="24"/>
  <c r="BU27" i="24"/>
  <c r="BU19" i="24"/>
  <c r="BU11" i="24"/>
  <c r="BU56" i="24"/>
  <c r="BU48" i="24"/>
  <c r="BU40" i="24"/>
  <c r="BU32" i="24"/>
  <c r="BU24" i="24"/>
  <c r="BU16" i="24"/>
  <c r="BU55" i="24"/>
  <c r="BU47" i="24"/>
  <c r="BU39" i="24"/>
  <c r="BU31" i="24"/>
  <c r="BU23" i="24"/>
  <c r="BU15" i="24"/>
  <c r="EQ60" i="24"/>
  <c r="EQ58" i="24"/>
  <c r="EQ56" i="24"/>
  <c r="EQ54" i="24"/>
  <c r="EQ52" i="24"/>
  <c r="EQ50" i="24"/>
  <c r="EQ48" i="24"/>
  <c r="EQ46" i="24"/>
  <c r="EQ44" i="24"/>
  <c r="EQ42" i="24"/>
  <c r="EQ40" i="24"/>
  <c r="EQ38" i="24"/>
  <c r="EQ36" i="24"/>
  <c r="EQ34" i="24"/>
  <c r="EQ32" i="24"/>
  <c r="EQ30" i="24"/>
  <c r="EQ28" i="24"/>
  <c r="EQ26" i="24"/>
  <c r="EQ24" i="24"/>
  <c r="EQ22" i="24"/>
  <c r="EQ20" i="24"/>
  <c r="EQ18" i="24"/>
  <c r="EQ16" i="24"/>
  <c r="EQ14" i="24"/>
  <c r="EQ12" i="24"/>
  <c r="EQ53" i="24"/>
  <c r="EQ45" i="24"/>
  <c r="EQ37" i="24"/>
  <c r="EQ29" i="24"/>
  <c r="EQ21" i="24"/>
  <c r="EQ13" i="24"/>
  <c r="DL60" i="24"/>
  <c r="DL58" i="24"/>
  <c r="DL56" i="24"/>
  <c r="DL54" i="24"/>
  <c r="DL52" i="24"/>
  <c r="DL50" i="24"/>
  <c r="DL48" i="24"/>
  <c r="DL46" i="24"/>
  <c r="DL44" i="24"/>
  <c r="DL42" i="24"/>
  <c r="DL40" i="24"/>
  <c r="DL38" i="24"/>
  <c r="DL36" i="24"/>
  <c r="EQ59" i="24"/>
  <c r="EQ51" i="24"/>
  <c r="EQ43" i="24"/>
  <c r="EQ35" i="24"/>
  <c r="EQ27" i="24"/>
  <c r="EQ19" i="24"/>
  <c r="EQ11" i="24"/>
  <c r="EQ57" i="24"/>
  <c r="EQ49" i="24"/>
  <c r="EQ41" i="24"/>
  <c r="EQ33" i="24"/>
  <c r="EQ25" i="24"/>
  <c r="EQ17" i="24"/>
  <c r="DL59" i="24"/>
  <c r="DL57" i="24"/>
  <c r="DL55" i="24"/>
  <c r="DL53" i="24"/>
  <c r="DL51" i="24"/>
  <c r="DL49" i="24"/>
  <c r="DL47" i="24"/>
  <c r="DL45" i="24"/>
  <c r="DL43" i="24"/>
  <c r="DL41" i="24"/>
  <c r="DL39" i="24"/>
  <c r="DL37" i="24"/>
  <c r="DL35" i="24"/>
  <c r="DL33" i="24"/>
  <c r="DL31" i="24"/>
  <c r="DL29" i="24"/>
  <c r="DL27" i="24"/>
  <c r="DL25" i="24"/>
  <c r="DL23" i="24"/>
  <c r="DL21" i="24"/>
  <c r="DL19" i="24"/>
  <c r="DL17" i="24"/>
  <c r="DL15" i="24"/>
  <c r="DL13" i="24"/>
  <c r="DL11" i="24"/>
  <c r="EQ47" i="24"/>
  <c r="EQ15" i="24"/>
  <c r="DL32" i="24"/>
  <c r="DL24" i="24"/>
  <c r="DL16" i="24"/>
  <c r="EQ39" i="24"/>
  <c r="DL34" i="24"/>
  <c r="DL26" i="24"/>
  <c r="DL18" i="24"/>
  <c r="EQ31" i="24"/>
  <c r="DL28" i="24"/>
  <c r="DL20" i="24"/>
  <c r="DL12" i="24"/>
  <c r="EQ55" i="24"/>
  <c r="EQ23" i="24"/>
  <c r="DL30" i="24"/>
  <c r="DL22" i="24"/>
  <c r="DL14" i="24"/>
  <c r="A11" i="1"/>
  <c r="DH40" i="21"/>
  <c r="DH43" i="21"/>
  <c r="DH26" i="21"/>
  <c r="DH56" i="21"/>
  <c r="DH14" i="21"/>
  <c r="DH30" i="21"/>
  <c r="DH11" i="21"/>
  <c r="DH59" i="21"/>
  <c r="DH57" i="21"/>
  <c r="DH27" i="21"/>
  <c r="DH46" i="21"/>
  <c r="DH24" i="21"/>
  <c r="DH50" i="21"/>
  <c r="DH44" i="21"/>
  <c r="DH28" i="21"/>
  <c r="DH13" i="21"/>
  <c r="DH33" i="21"/>
  <c r="DH15" i="21"/>
  <c r="DH31" i="21"/>
  <c r="DH47" i="21"/>
  <c r="DH22" i="21"/>
  <c r="DH38" i="21"/>
  <c r="DH54" i="21"/>
  <c r="DH45" i="21"/>
  <c r="DH35" i="21"/>
  <c r="DH51" i="21"/>
  <c r="DH48" i="21"/>
  <c r="DH21" i="21"/>
  <c r="DH41" i="21"/>
  <c r="DH53" i="21"/>
  <c r="DH42" i="21"/>
  <c r="DH58" i="21"/>
  <c r="DH55" i="21"/>
  <c r="DH37" i="21"/>
  <c r="DH36" i="21"/>
  <c r="DH52" i="21"/>
  <c r="DH12" i="21"/>
  <c r="DH29" i="21"/>
  <c r="DH60" i="21"/>
  <c r="DH20" i="21"/>
  <c r="DH18" i="21"/>
  <c r="DH34" i="21"/>
  <c r="DH49" i="21"/>
  <c r="DH17" i="21"/>
  <c r="DH23" i="21"/>
  <c r="DH39" i="21"/>
  <c r="CX20" i="21"/>
  <c r="CX13" i="21"/>
  <c r="CX30" i="21"/>
  <c r="CX16" i="21"/>
  <c r="CX32" i="21"/>
  <c r="CX48" i="21"/>
  <c r="CX29" i="21"/>
  <c r="CX45" i="21"/>
  <c r="CX14" i="21"/>
  <c r="CX46" i="21"/>
  <c r="CX33" i="21"/>
  <c r="CX50" i="21"/>
  <c r="CX27" i="21"/>
  <c r="CX23" i="21"/>
  <c r="CX39" i="21"/>
  <c r="CX55" i="21"/>
  <c r="CX36" i="21"/>
  <c r="CX52" i="21"/>
  <c r="CX17" i="21"/>
  <c r="CX49" i="21"/>
  <c r="CX18" i="21"/>
  <c r="CX34" i="21"/>
  <c r="CX53" i="21"/>
  <c r="CX11" i="21"/>
  <c r="CX43" i="21"/>
  <c r="CX59" i="21"/>
  <c r="CX24" i="21"/>
  <c r="CX56" i="21"/>
  <c r="CX22" i="21"/>
  <c r="CX54" i="21"/>
  <c r="CX37" i="21"/>
  <c r="CX40" i="21"/>
  <c r="CX38" i="21"/>
  <c r="CX15" i="21"/>
  <c r="CX31" i="21"/>
  <c r="CX21" i="21"/>
  <c r="CX41" i="21"/>
  <c r="CX57" i="21"/>
  <c r="CX58" i="21"/>
  <c r="CX19" i="21"/>
  <c r="CX35" i="21"/>
  <c r="CX51" i="21"/>
  <c r="CX47" i="21"/>
  <c r="CX12" i="21"/>
  <c r="CX28" i="21"/>
  <c r="CX44" i="21"/>
  <c r="CX60" i="21"/>
  <c r="CX25" i="21"/>
  <c r="CX26" i="21"/>
  <c r="CX42" i="21"/>
  <c r="AL10" i="25"/>
  <c r="AM10" i="25" s="1"/>
  <c r="S10" i="24"/>
  <c r="CE10" i="24" s="1"/>
  <c r="S10" i="23"/>
  <c r="CE10" i="23" s="1"/>
  <c r="AL10" i="23"/>
  <c r="AM10" i="23" s="1"/>
  <c r="AL10" i="21"/>
  <c r="AM10" i="21" s="1"/>
  <c r="AL10" i="24"/>
  <c r="AM10" i="24" s="1"/>
  <c r="S10" i="21"/>
  <c r="ER59" i="25" l="1"/>
  <c r="ER16" i="25"/>
  <c r="ER28" i="25"/>
  <c r="ER36" i="25"/>
  <c r="ER29" i="25"/>
  <c r="DM18" i="25"/>
  <c r="ER42" i="25"/>
  <c r="ER32" i="21"/>
  <c r="ER29" i="21"/>
  <c r="ER42" i="21"/>
  <c r="ER16" i="21"/>
  <c r="ER49" i="21"/>
  <c r="ER33" i="21"/>
  <c r="ER44" i="21"/>
  <c r="ER12" i="21"/>
  <c r="ER14" i="21"/>
  <c r="ER46" i="21"/>
  <c r="ER27" i="21"/>
  <c r="ER40" i="21"/>
  <c r="ER43" i="25"/>
  <c r="ER26" i="25"/>
  <c r="ER13" i="25"/>
  <c r="ER38" i="21"/>
  <c r="ER59" i="21"/>
  <c r="ER48" i="21"/>
  <c r="ER34" i="21"/>
  <c r="ER54" i="21"/>
  <c r="ER23" i="21"/>
  <c r="ER36" i="21"/>
  <c r="ER52" i="21"/>
  <c r="ER41" i="21"/>
  <c r="ER17" i="21"/>
  <c r="DM19" i="21"/>
  <c r="DM27" i="21"/>
  <c r="DM35" i="21"/>
  <c r="DM43" i="21"/>
  <c r="DM51" i="21"/>
  <c r="DM59" i="21"/>
  <c r="ER51" i="21"/>
  <c r="DM20" i="21"/>
  <c r="DM44" i="21"/>
  <c r="DM11" i="21"/>
  <c r="ER25" i="21"/>
  <c r="DM24" i="21"/>
  <c r="AJ10" i="25"/>
  <c r="AK10" i="25" s="1"/>
  <c r="FC17" i="25"/>
  <c r="FD17" i="25" s="1"/>
  <c r="FC25" i="25"/>
  <c r="FD25" i="25" s="1"/>
  <c r="FC33" i="25"/>
  <c r="FD33" i="25" s="1"/>
  <c r="FC41" i="25"/>
  <c r="FD41" i="25" s="1"/>
  <c r="FC49" i="25"/>
  <c r="FD49" i="25" s="1"/>
  <c r="FC57" i="25"/>
  <c r="FD57" i="25" s="1"/>
  <c r="FC29" i="25"/>
  <c r="FD29" i="25" s="1"/>
  <c r="FC60" i="25"/>
  <c r="FD60" i="25" s="1"/>
  <c r="FC21" i="25"/>
  <c r="FD21" i="25" s="1"/>
  <c r="FC53" i="25"/>
  <c r="FD53" i="25" s="1"/>
  <c r="FC37" i="25"/>
  <c r="FD37" i="25" s="1"/>
  <c r="FC13" i="25"/>
  <c r="FD13" i="25" s="1"/>
  <c r="FC45" i="25"/>
  <c r="FD45" i="25" s="1"/>
  <c r="FC28" i="25"/>
  <c r="FD28" i="25" s="1"/>
  <c r="FC42" i="25"/>
  <c r="FD42" i="25" s="1"/>
  <c r="FC50" i="25"/>
  <c r="FD50" i="25" s="1"/>
  <c r="FC18" i="25"/>
  <c r="FD18" i="25" s="1"/>
  <c r="FC34" i="25"/>
  <c r="FD34" i="25" s="1"/>
  <c r="FC11" i="25"/>
  <c r="FD11" i="25" s="1"/>
  <c r="FC55" i="25"/>
  <c r="FD55" i="25" s="1"/>
  <c r="FC23" i="25"/>
  <c r="FD23" i="25" s="1"/>
  <c r="FC46" i="25"/>
  <c r="FD46" i="25" s="1"/>
  <c r="FC30" i="25"/>
  <c r="FD30" i="25" s="1"/>
  <c r="FC14" i="25"/>
  <c r="FD14" i="25" s="1"/>
  <c r="FC15" i="25"/>
  <c r="FD15" i="25" s="1"/>
  <c r="FC44" i="25"/>
  <c r="FD44" i="25" s="1"/>
  <c r="FC43" i="25"/>
  <c r="FD43" i="25" s="1"/>
  <c r="FC39" i="25"/>
  <c r="FD39" i="25" s="1"/>
  <c r="FC47" i="25"/>
  <c r="FD47" i="25" s="1"/>
  <c r="FC35" i="25"/>
  <c r="FD35" i="25" s="1"/>
  <c r="FC12" i="25"/>
  <c r="FD12" i="25" s="1"/>
  <c r="FC31" i="25"/>
  <c r="FD31" i="25" s="1"/>
  <c r="FC51" i="25"/>
  <c r="FD51" i="25" s="1"/>
  <c r="FC19" i="25"/>
  <c r="FD19" i="25" s="1"/>
  <c r="FC58" i="25"/>
  <c r="FD58" i="25" s="1"/>
  <c r="FC59" i="25"/>
  <c r="FD59" i="25" s="1"/>
  <c r="FC27" i="25"/>
  <c r="FD27" i="25" s="1"/>
  <c r="FC32" i="25"/>
  <c r="FD32" i="25" s="1"/>
  <c r="FC54" i="25"/>
  <c r="FD54" i="25" s="1"/>
  <c r="FC38" i="25"/>
  <c r="FD38" i="25" s="1"/>
  <c r="FC22" i="25"/>
  <c r="FD22" i="25" s="1"/>
  <c r="FC48" i="25"/>
  <c r="FD48" i="25" s="1"/>
  <c r="FC16" i="25"/>
  <c r="FD16" i="25" s="1"/>
  <c r="FC56" i="25"/>
  <c r="FD56" i="25" s="1"/>
  <c r="FC24" i="25"/>
  <c r="FD24" i="25" s="1"/>
  <c r="FC40" i="25"/>
  <c r="FD40" i="25" s="1"/>
  <c r="FC26" i="25"/>
  <c r="FD26" i="25" s="1"/>
  <c r="FC52" i="25"/>
  <c r="FD52" i="25" s="1"/>
  <c r="FC36" i="25"/>
  <c r="FD36" i="25" s="1"/>
  <c r="FC20" i="25"/>
  <c r="FD20" i="25" s="1"/>
  <c r="AJ10" i="21"/>
  <c r="AK10" i="21" s="1"/>
  <c r="FC12" i="21"/>
  <c r="FD12" i="21" s="1"/>
  <c r="FC14" i="21"/>
  <c r="FD14" i="21" s="1"/>
  <c r="FC19" i="21"/>
  <c r="FD19" i="21" s="1"/>
  <c r="FC36" i="21"/>
  <c r="FD36" i="21" s="1"/>
  <c r="FC43" i="21"/>
  <c r="FD43" i="21" s="1"/>
  <c r="FC52" i="21"/>
  <c r="FD52" i="21" s="1"/>
  <c r="FC59" i="21"/>
  <c r="FD59" i="21" s="1"/>
  <c r="FC24" i="21"/>
  <c r="FD24" i="21" s="1"/>
  <c r="FC27" i="21"/>
  <c r="FD27" i="21" s="1"/>
  <c r="FC39" i="21"/>
  <c r="FD39" i="21" s="1"/>
  <c r="FC47" i="21"/>
  <c r="FD47" i="21" s="1"/>
  <c r="FC60" i="21"/>
  <c r="FD60" i="21" s="1"/>
  <c r="FC44" i="21"/>
  <c r="FD44" i="21" s="1"/>
  <c r="FC51" i="21"/>
  <c r="FD51" i="21" s="1"/>
  <c r="FC22" i="21"/>
  <c r="FD22" i="21" s="1"/>
  <c r="FC32" i="21"/>
  <c r="FD32" i="21" s="1"/>
  <c r="FC55" i="21"/>
  <c r="FD55" i="21" s="1"/>
  <c r="FC16" i="21"/>
  <c r="FD16" i="21" s="1"/>
  <c r="FC20" i="21"/>
  <c r="FD20" i="21" s="1"/>
  <c r="FC28" i="21"/>
  <c r="FD28" i="21" s="1"/>
  <c r="FC30" i="21"/>
  <c r="FD30" i="21" s="1"/>
  <c r="FC35" i="21"/>
  <c r="FD35" i="21" s="1"/>
  <c r="FC40" i="21"/>
  <c r="FD40" i="21" s="1"/>
  <c r="FC48" i="21"/>
  <c r="FD48" i="21" s="1"/>
  <c r="FC56" i="21"/>
  <c r="FD56" i="21" s="1"/>
  <c r="FC31" i="21"/>
  <c r="FD31" i="21" s="1"/>
  <c r="FC42" i="21"/>
  <c r="FD42" i="21" s="1"/>
  <c r="FC15" i="21"/>
  <c r="FD15" i="21" s="1"/>
  <c r="FC13" i="21"/>
  <c r="FD13" i="21" s="1"/>
  <c r="FC53" i="21"/>
  <c r="FD53" i="21" s="1"/>
  <c r="FC26" i="21"/>
  <c r="FD26" i="21" s="1"/>
  <c r="FC54" i="21"/>
  <c r="FD54" i="21" s="1"/>
  <c r="FC25" i="21"/>
  <c r="FD25" i="21" s="1"/>
  <c r="FC50" i="21"/>
  <c r="FD50" i="21" s="1"/>
  <c r="FC23" i="21"/>
  <c r="FD23" i="21" s="1"/>
  <c r="FC46" i="21"/>
  <c r="FD46" i="21" s="1"/>
  <c r="FC18" i="21"/>
  <c r="FD18" i="21" s="1"/>
  <c r="FC41" i="21"/>
  <c r="FD41" i="21" s="1"/>
  <c r="FC11" i="21"/>
  <c r="FD11" i="21" s="1"/>
  <c r="FC57" i="21"/>
  <c r="FD57" i="21" s="1"/>
  <c r="FC45" i="21"/>
  <c r="FD45" i="21" s="1"/>
  <c r="FC17" i="21"/>
  <c r="FD17" i="21" s="1"/>
  <c r="FC38" i="21"/>
  <c r="FD38" i="21" s="1"/>
  <c r="FC58" i="21"/>
  <c r="FD58" i="21" s="1"/>
  <c r="FC21" i="21"/>
  <c r="FD21" i="21" s="1"/>
  <c r="FC49" i="21"/>
  <c r="FD49" i="21" s="1"/>
  <c r="FC34" i="21"/>
  <c r="FD34" i="21" s="1"/>
  <c r="FC33" i="21"/>
  <c r="FD33" i="21" s="1"/>
  <c r="FC37" i="21"/>
  <c r="FD37" i="21" s="1"/>
  <c r="FC29" i="21"/>
  <c r="FD29" i="21" s="1"/>
  <c r="AJ10" i="24"/>
  <c r="AK10" i="24" s="1"/>
  <c r="FC18" i="24"/>
  <c r="FD18" i="24" s="1"/>
  <c r="FC26" i="24"/>
  <c r="FD26" i="24" s="1"/>
  <c r="FC34" i="24"/>
  <c r="FD34" i="24" s="1"/>
  <c r="FC42" i="24"/>
  <c r="FD42" i="24" s="1"/>
  <c r="FC50" i="24"/>
  <c r="FD50" i="24" s="1"/>
  <c r="FC58" i="24"/>
  <c r="FD58" i="24" s="1"/>
  <c r="FC14" i="24"/>
  <c r="FD14" i="24" s="1"/>
  <c r="FC46" i="24"/>
  <c r="FD46" i="24" s="1"/>
  <c r="FC54" i="24"/>
  <c r="FD54" i="24" s="1"/>
  <c r="FC38" i="24"/>
  <c r="FD38" i="24" s="1"/>
  <c r="FC30" i="24"/>
  <c r="FD30" i="24" s="1"/>
  <c r="FC22" i="24"/>
  <c r="FD22" i="24" s="1"/>
  <c r="FC33" i="24"/>
  <c r="FD33" i="24" s="1"/>
  <c r="FC37" i="24"/>
  <c r="FD37" i="24" s="1"/>
  <c r="FC13" i="24"/>
  <c r="FD13" i="24" s="1"/>
  <c r="FC28" i="24"/>
  <c r="FD28" i="24" s="1"/>
  <c r="FC59" i="24"/>
  <c r="FD59" i="24" s="1"/>
  <c r="FC27" i="24"/>
  <c r="FD27" i="24" s="1"/>
  <c r="FC48" i="24"/>
  <c r="FD48" i="24" s="1"/>
  <c r="FC35" i="24"/>
  <c r="FD35" i="24" s="1"/>
  <c r="FC40" i="24"/>
  <c r="FD40" i="24" s="1"/>
  <c r="FC47" i="24"/>
  <c r="FD47" i="24" s="1"/>
  <c r="FC31" i="24"/>
  <c r="FD31" i="24" s="1"/>
  <c r="FC15" i="24"/>
  <c r="FD15" i="24" s="1"/>
  <c r="FC45" i="24"/>
  <c r="FD45" i="24" s="1"/>
  <c r="FC29" i="24"/>
  <c r="FD29" i="24" s="1"/>
  <c r="FC16" i="24"/>
  <c r="FD16" i="24" s="1"/>
  <c r="FC56" i="24"/>
  <c r="FD56" i="24" s="1"/>
  <c r="FC24" i="24"/>
  <c r="FD24" i="24" s="1"/>
  <c r="FC25" i="24"/>
  <c r="FD25" i="24" s="1"/>
  <c r="FC32" i="24"/>
  <c r="FD32" i="24" s="1"/>
  <c r="FC51" i="24"/>
  <c r="FD51" i="24" s="1"/>
  <c r="FC52" i="24"/>
  <c r="FD52" i="24" s="1"/>
  <c r="FC20" i="24"/>
  <c r="FD20" i="24" s="1"/>
  <c r="FC36" i="24"/>
  <c r="FD36" i="24" s="1"/>
  <c r="FC44" i="24"/>
  <c r="FD44" i="24" s="1"/>
  <c r="FC12" i="24"/>
  <c r="FD12" i="24" s="1"/>
  <c r="FC19" i="24"/>
  <c r="FD19" i="24" s="1"/>
  <c r="FC49" i="24"/>
  <c r="FD49" i="24" s="1"/>
  <c r="FC17" i="24"/>
  <c r="FD17" i="24" s="1"/>
  <c r="FC55" i="24"/>
  <c r="FD55" i="24" s="1"/>
  <c r="FC39" i="24"/>
  <c r="FD39" i="24" s="1"/>
  <c r="FC23" i="24"/>
  <c r="FD23" i="24" s="1"/>
  <c r="FC57" i="24"/>
  <c r="FD57" i="24" s="1"/>
  <c r="FC11" i="24"/>
  <c r="FD11" i="24" s="1"/>
  <c r="FC60" i="24"/>
  <c r="FD60" i="24" s="1"/>
  <c r="FC41" i="24"/>
  <c r="FD41" i="24" s="1"/>
  <c r="FC43" i="24"/>
  <c r="FD43" i="24" s="1"/>
  <c r="FC53" i="24"/>
  <c r="FD53" i="24" s="1"/>
  <c r="FC21" i="24"/>
  <c r="FD21" i="24" s="1"/>
  <c r="AJ10" i="23"/>
  <c r="AK10" i="23" s="1"/>
  <c r="FC19" i="23"/>
  <c r="FD19" i="23" s="1"/>
  <c r="FC27" i="23"/>
  <c r="FD27" i="23" s="1"/>
  <c r="FC35" i="23"/>
  <c r="FD35" i="23" s="1"/>
  <c r="FC43" i="23"/>
  <c r="FD43" i="23" s="1"/>
  <c r="FC23" i="23"/>
  <c r="FD23" i="23" s="1"/>
  <c r="FC39" i="23"/>
  <c r="FD39" i="23" s="1"/>
  <c r="FC51" i="23"/>
  <c r="FD51" i="23" s="1"/>
  <c r="FC59" i="23"/>
  <c r="FD59" i="23" s="1"/>
  <c r="FC15" i="23"/>
  <c r="FD15" i="23" s="1"/>
  <c r="FC31" i="23"/>
  <c r="FD31" i="23" s="1"/>
  <c r="FC55" i="23"/>
  <c r="FD55" i="23" s="1"/>
  <c r="FC47" i="23"/>
  <c r="FD47" i="23" s="1"/>
  <c r="FC25" i="23"/>
  <c r="FD25" i="23" s="1"/>
  <c r="FC58" i="23"/>
  <c r="FD58" i="23" s="1"/>
  <c r="FC11" i="23"/>
  <c r="FD11" i="23" s="1"/>
  <c r="FC14" i="23"/>
  <c r="FD14" i="23" s="1"/>
  <c r="FC44" i="23"/>
  <c r="FD44" i="23" s="1"/>
  <c r="FC18" i="23"/>
  <c r="FD18" i="23" s="1"/>
  <c r="FC52" i="23"/>
  <c r="FD52" i="23" s="1"/>
  <c r="FC57" i="23"/>
  <c r="FD57" i="23" s="1"/>
  <c r="FC48" i="23"/>
  <c r="FD48" i="23" s="1"/>
  <c r="FC20" i="23"/>
  <c r="FD20" i="23" s="1"/>
  <c r="FC32" i="23"/>
  <c r="FD32" i="23" s="1"/>
  <c r="FC16" i="23"/>
  <c r="FD16" i="23" s="1"/>
  <c r="FC21" i="23"/>
  <c r="FD21" i="23" s="1"/>
  <c r="FC17" i="23"/>
  <c r="FD17" i="23" s="1"/>
  <c r="FC30" i="23"/>
  <c r="FD30" i="23" s="1"/>
  <c r="FC13" i="23"/>
  <c r="FD13" i="23" s="1"/>
  <c r="FC41" i="23"/>
  <c r="FD41" i="23" s="1"/>
  <c r="FC49" i="23"/>
  <c r="FD49" i="23" s="1"/>
  <c r="FC26" i="23"/>
  <c r="FD26" i="23" s="1"/>
  <c r="FC46" i="23"/>
  <c r="FD46" i="23" s="1"/>
  <c r="FC42" i="23"/>
  <c r="FD42" i="23" s="1"/>
  <c r="FC53" i="23"/>
  <c r="FD53" i="23" s="1"/>
  <c r="FC34" i="23"/>
  <c r="FD34" i="23" s="1"/>
  <c r="FC45" i="23"/>
  <c r="FD45" i="23" s="1"/>
  <c r="FC12" i="23"/>
  <c r="FD12" i="23" s="1"/>
  <c r="FC56" i="23"/>
  <c r="FD56" i="23" s="1"/>
  <c r="FC36" i="23"/>
  <c r="FD36" i="23" s="1"/>
  <c r="FC40" i="23"/>
  <c r="FD40" i="23" s="1"/>
  <c r="FC24" i="23"/>
  <c r="FD24" i="23" s="1"/>
  <c r="FC37" i="23"/>
  <c r="FD37" i="23" s="1"/>
  <c r="FC50" i="23"/>
  <c r="FD50" i="23" s="1"/>
  <c r="FC28" i="23"/>
  <c r="FD28" i="23" s="1"/>
  <c r="FC60" i="23"/>
  <c r="FD60" i="23" s="1"/>
  <c r="FC54" i="23"/>
  <c r="FD54" i="23" s="1"/>
  <c r="FC33" i="23"/>
  <c r="FD33" i="23" s="1"/>
  <c r="FC38" i="23"/>
  <c r="FD38" i="23" s="1"/>
  <c r="FC22" i="23"/>
  <c r="FD22" i="23" s="1"/>
  <c r="FC29" i="23"/>
  <c r="FD29" i="23" s="1"/>
  <c r="CE10" i="21"/>
  <c r="DM11" i="25"/>
  <c r="DM19" i="25"/>
  <c r="DM27" i="25"/>
  <c r="DM35" i="25"/>
  <c r="DM16" i="25"/>
  <c r="DM32" i="25"/>
  <c r="DM40" i="25"/>
  <c r="ER25" i="25"/>
  <c r="ER41" i="25"/>
  <c r="ER57" i="25"/>
  <c r="ER32" i="25"/>
  <c r="ER56" i="25"/>
  <c r="ER21" i="21"/>
  <c r="DM12" i="21"/>
  <c r="DM28" i="21"/>
  <c r="DM36" i="21"/>
  <c r="DM52" i="21"/>
  <c r="DM60" i="21"/>
  <c r="ER60" i="21"/>
  <c r="DM16" i="21"/>
  <c r="DM40" i="21"/>
  <c r="DM17" i="21"/>
  <c r="DM25" i="21"/>
  <c r="DM33" i="21"/>
  <c r="DM41" i="21"/>
  <c r="DM49" i="21"/>
  <c r="DM57" i="21"/>
  <c r="ER39" i="21"/>
  <c r="ER57" i="21"/>
  <c r="DM60" i="25"/>
  <c r="ER48" i="25"/>
  <c r="DM14" i="21"/>
  <c r="DM38" i="21"/>
  <c r="ER15" i="21"/>
  <c r="ER47" i="21"/>
  <c r="DM13" i="25"/>
  <c r="DM21" i="25"/>
  <c r="DM29" i="25"/>
  <c r="DM37" i="25"/>
  <c r="DM42" i="25"/>
  <c r="DM34" i="25"/>
  <c r="DM45" i="25"/>
  <c r="ER58" i="25"/>
  <c r="DM22" i="25"/>
  <c r="DM53" i="25"/>
  <c r="ER15" i="25"/>
  <c r="ER31" i="25"/>
  <c r="ER47" i="25"/>
  <c r="ER14" i="25"/>
  <c r="ER30" i="25"/>
  <c r="ER46" i="25"/>
  <c r="DM18" i="21"/>
  <c r="DM34" i="21"/>
  <c r="DM42" i="21"/>
  <c r="DM58" i="21"/>
  <c r="ER31" i="21"/>
  <c r="DM46" i="25"/>
  <c r="DM55" i="25"/>
  <c r="DM24" i="25"/>
  <c r="DM56" i="25"/>
  <c r="ER17" i="25"/>
  <c r="ER33" i="25"/>
  <c r="ER49" i="25"/>
  <c r="ER24" i="25"/>
  <c r="ER37" i="21"/>
  <c r="DM32" i="21"/>
  <c r="ER53" i="21"/>
  <c r="DM52" i="25"/>
  <c r="ER12" i="25"/>
  <c r="ER20" i="25"/>
  <c r="DM15" i="21"/>
  <c r="DM23" i="21"/>
  <c r="DM31" i="21"/>
  <c r="DM39" i="21"/>
  <c r="DM47" i="21"/>
  <c r="DM55" i="21"/>
  <c r="ER13" i="21"/>
  <c r="ER45" i="21"/>
  <c r="DM43" i="25"/>
  <c r="DM59" i="25"/>
  <c r="DM25" i="24"/>
  <c r="DM40" i="24"/>
  <c r="DM45" i="24"/>
  <c r="DM16" i="24"/>
  <c r="DM32" i="24"/>
  <c r="DM50" i="24"/>
  <c r="DM19" i="24"/>
  <c r="DM35" i="24"/>
  <c r="DM51" i="24"/>
  <c r="DM56" i="24"/>
  <c r="ER13" i="24"/>
  <c r="ER21" i="24"/>
  <c r="ER29" i="24"/>
  <c r="ER45" i="24"/>
  <c r="ER53" i="24"/>
  <c r="ER12" i="24"/>
  <c r="ER20" i="24"/>
  <c r="ER28" i="24"/>
  <c r="ER36" i="24"/>
  <c r="ER44" i="24"/>
  <c r="ER52" i="24"/>
  <c r="ER60" i="24"/>
  <c r="DM35" i="23"/>
  <c r="DM13" i="23"/>
  <c r="DM45" i="23"/>
  <c r="ER21" i="23"/>
  <c r="ER45" i="23"/>
  <c r="ER12" i="23"/>
  <c r="ER20" i="23"/>
  <c r="ER28" i="23"/>
  <c r="ER36" i="23"/>
  <c r="ER44" i="23"/>
  <c r="ER52" i="23"/>
  <c r="ER60" i="23"/>
  <c r="DM16" i="23"/>
  <c r="DM40" i="23"/>
  <c r="ER13" i="23"/>
  <c r="DM49" i="25"/>
  <c r="DM58" i="25"/>
  <c r="DM17" i="23"/>
  <c r="DM24" i="23"/>
  <c r="DM48" i="23"/>
  <c r="DM54" i="25"/>
  <c r="DM12" i="25"/>
  <c r="DM28" i="25"/>
  <c r="ER21" i="25"/>
  <c r="ER37" i="25"/>
  <c r="ER53" i="25"/>
  <c r="DM37" i="24"/>
  <c r="DM42" i="24"/>
  <c r="ER17" i="24"/>
  <c r="ER49" i="24"/>
  <c r="DM49" i="23"/>
  <c r="DM32" i="23"/>
  <c r="DM56" i="23"/>
  <c r="ER29" i="23"/>
  <c r="DM17" i="25"/>
  <c r="DM25" i="25"/>
  <c r="DM33" i="25"/>
  <c r="DM41" i="25"/>
  <c r="DM57" i="25"/>
  <c r="DM14" i="25"/>
  <c r="DM30" i="25"/>
  <c r="DM38" i="25"/>
  <c r="ER23" i="25"/>
  <c r="ER39" i="25"/>
  <c r="ER55" i="25"/>
  <c r="ER22" i="25"/>
  <c r="ER38" i="25"/>
  <c r="ER54" i="25"/>
  <c r="BU62" i="24"/>
  <c r="BU61" i="24"/>
  <c r="AG63" i="24" s="1"/>
  <c r="AG64" i="24" s="1"/>
  <c r="AG65" i="24" s="1"/>
  <c r="ER35" i="21"/>
  <c r="DM22" i="21"/>
  <c r="DM30" i="21"/>
  <c r="DM46" i="21"/>
  <c r="BT61" i="21"/>
  <c r="AF63" i="21" s="1"/>
  <c r="AF64" i="21" s="1"/>
  <c r="AF65" i="21" s="1"/>
  <c r="BT62" i="21"/>
  <c r="DM26" i="25"/>
  <c r="ER19" i="25"/>
  <c r="ER35" i="25"/>
  <c r="ER51" i="25"/>
  <c r="ER18" i="25"/>
  <c r="ER34" i="25"/>
  <c r="ER50" i="25"/>
  <c r="BT62" i="25"/>
  <c r="BT61" i="25"/>
  <c r="AF63" i="25" s="1"/>
  <c r="AF64" i="25" s="1"/>
  <c r="AF65" i="25" s="1"/>
  <c r="DM12" i="24"/>
  <c r="DM28" i="24"/>
  <c r="DM44" i="24"/>
  <c r="DM18" i="24"/>
  <c r="DM34" i="24"/>
  <c r="DM49" i="24"/>
  <c r="DM21" i="24"/>
  <c r="DM38" i="24"/>
  <c r="DM57" i="24"/>
  <c r="DM22" i="24"/>
  <c r="DM39" i="24"/>
  <c r="DM59" i="24"/>
  <c r="DM58" i="24"/>
  <c r="ER15" i="24"/>
  <c r="ER23" i="24"/>
  <c r="ER31" i="24"/>
  <c r="ER39" i="24"/>
  <c r="ER47" i="24"/>
  <c r="ER55" i="24"/>
  <c r="ER14" i="24"/>
  <c r="ER22" i="24"/>
  <c r="ER30" i="24"/>
  <c r="ER38" i="24"/>
  <c r="ER46" i="24"/>
  <c r="ER54" i="24"/>
  <c r="BT61" i="24"/>
  <c r="AF63" i="24" s="1"/>
  <c r="AF64" i="24" s="1"/>
  <c r="AF65" i="24" s="1"/>
  <c r="BT62" i="24"/>
  <c r="BU61" i="25"/>
  <c r="AG63" i="25" s="1"/>
  <c r="AG64" i="25" s="1"/>
  <c r="AG65" i="25" s="1"/>
  <c r="BU62" i="25"/>
  <c r="DM11" i="23"/>
  <c r="DM43" i="23"/>
  <c r="DM21" i="23"/>
  <c r="DM53" i="23"/>
  <c r="DM39" i="23"/>
  <c r="DM25" i="23"/>
  <c r="DM57" i="23"/>
  <c r="DM18" i="23"/>
  <c r="DM26" i="23"/>
  <c r="DM34" i="23"/>
  <c r="DM42" i="23"/>
  <c r="DM50" i="23"/>
  <c r="DM58" i="23"/>
  <c r="ER15" i="23"/>
  <c r="ER23" i="23"/>
  <c r="ER31" i="23"/>
  <c r="ER39" i="23"/>
  <c r="ER47" i="23"/>
  <c r="ER55" i="23"/>
  <c r="ER14" i="23"/>
  <c r="ER22" i="23"/>
  <c r="ER30" i="23"/>
  <c r="ER38" i="23"/>
  <c r="ER46" i="23"/>
  <c r="ER54" i="23"/>
  <c r="DM15" i="24"/>
  <c r="ER37" i="24"/>
  <c r="DM31" i="23"/>
  <c r="ER53" i="23"/>
  <c r="BU61" i="21"/>
  <c r="AG63" i="21" s="1"/>
  <c r="AG64" i="21" s="1"/>
  <c r="AG65" i="21" s="1"/>
  <c r="BU62" i="21"/>
  <c r="CD10" i="23"/>
  <c r="DM19" i="23"/>
  <c r="DM51" i="23"/>
  <c r="DM29" i="23"/>
  <c r="DM15" i="23"/>
  <c r="DM47" i="23"/>
  <c r="DM33" i="23"/>
  <c r="DM12" i="23"/>
  <c r="DM20" i="23"/>
  <c r="DM28" i="23"/>
  <c r="DM36" i="23"/>
  <c r="DM44" i="23"/>
  <c r="DM52" i="23"/>
  <c r="DM60" i="23"/>
  <c r="ER17" i="23"/>
  <c r="ER25" i="23"/>
  <c r="ER33" i="23"/>
  <c r="ER41" i="23"/>
  <c r="ER49" i="23"/>
  <c r="ER57" i="23"/>
  <c r="ER16" i="23"/>
  <c r="ER24" i="23"/>
  <c r="ER32" i="23"/>
  <c r="ER40" i="23"/>
  <c r="ER48" i="23"/>
  <c r="ER56" i="23"/>
  <c r="BT62" i="23"/>
  <c r="BT61" i="23"/>
  <c r="AF63" i="23" s="1"/>
  <c r="AF64" i="23" s="1"/>
  <c r="AF65" i="23" s="1"/>
  <c r="CC10" i="23"/>
  <c r="DM31" i="24"/>
  <c r="BU62" i="23"/>
  <c r="BU61" i="23"/>
  <c r="AG63" i="23" s="1"/>
  <c r="AG64" i="23" s="1"/>
  <c r="AG65" i="23" s="1"/>
  <c r="CD10" i="25"/>
  <c r="ER37" i="23"/>
  <c r="DM13" i="21"/>
  <c r="DM21" i="21"/>
  <c r="DM29" i="21"/>
  <c r="DM37" i="21"/>
  <c r="DM45" i="21"/>
  <c r="DM53" i="21"/>
  <c r="ER11" i="21"/>
  <c r="ER43" i="21"/>
  <c r="DM48" i="21"/>
  <c r="ER56" i="21"/>
  <c r="DM15" i="25"/>
  <c r="DM23" i="25"/>
  <c r="DM31" i="25"/>
  <c r="DM39" i="25"/>
  <c r="DM47" i="25"/>
  <c r="DM36" i="25"/>
  <c r="ER44" i="25"/>
  <c r="ER52" i="25"/>
  <c r="ER60" i="25"/>
  <c r="DM17" i="24"/>
  <c r="DM33" i="24"/>
  <c r="DM48" i="24"/>
  <c r="DM23" i="24"/>
  <c r="DM55" i="24"/>
  <c r="DM24" i="24"/>
  <c r="DM11" i="24"/>
  <c r="DM27" i="24"/>
  <c r="DM43" i="24"/>
  <c r="DM52" i="24"/>
  <c r="DM60" i="24"/>
  <c r="ER25" i="24"/>
  <c r="ER33" i="24"/>
  <c r="ER41" i="24"/>
  <c r="ER57" i="24"/>
  <c r="ER16" i="24"/>
  <c r="ER24" i="24"/>
  <c r="ER32" i="24"/>
  <c r="ER40" i="24"/>
  <c r="ER48" i="24"/>
  <c r="ER56" i="24"/>
  <c r="CC10" i="24"/>
  <c r="ER19" i="21"/>
  <c r="DM26" i="21"/>
  <c r="ER55" i="21"/>
  <c r="ER50" i="21"/>
  <c r="ER58" i="21"/>
  <c r="DM50" i="25"/>
  <c r="DM20" i="24"/>
  <c r="DM36" i="24"/>
  <c r="DM53" i="24"/>
  <c r="DM26" i="24"/>
  <c r="DM41" i="24"/>
  <c r="DM13" i="24"/>
  <c r="DM29" i="24"/>
  <c r="DM46" i="24"/>
  <c r="DM14" i="24"/>
  <c r="DM30" i="24"/>
  <c r="DM47" i="24"/>
  <c r="DM54" i="24"/>
  <c r="ER11" i="24"/>
  <c r="ER19" i="24"/>
  <c r="ER27" i="24"/>
  <c r="ER35" i="24"/>
  <c r="ER43" i="24"/>
  <c r="ER51" i="24"/>
  <c r="ER59" i="24"/>
  <c r="ER18" i="24"/>
  <c r="ER26" i="24"/>
  <c r="ER34" i="24"/>
  <c r="ER42" i="24"/>
  <c r="ER50" i="24"/>
  <c r="ER58" i="24"/>
  <c r="CD10" i="21"/>
  <c r="CD10" i="24"/>
  <c r="DM27" i="23"/>
  <c r="DM59" i="23"/>
  <c r="DM37" i="23"/>
  <c r="DM23" i="23"/>
  <c r="DM55" i="23"/>
  <c r="DM41" i="23"/>
  <c r="DM14" i="23"/>
  <c r="DM22" i="23"/>
  <c r="DM30" i="23"/>
  <c r="DM38" i="23"/>
  <c r="DM46" i="23"/>
  <c r="DM54" i="23"/>
  <c r="ER11" i="23"/>
  <c r="ER19" i="23"/>
  <c r="ER27" i="23"/>
  <c r="ER35" i="23"/>
  <c r="ER43" i="23"/>
  <c r="ER51" i="23"/>
  <c r="ER59" i="23"/>
  <c r="ER18" i="23"/>
  <c r="ER26" i="23"/>
  <c r="ER34" i="23"/>
  <c r="ER42" i="23"/>
  <c r="ER50" i="23"/>
  <c r="ER58" i="23"/>
  <c r="B12" i="31"/>
  <c r="B12" i="28"/>
  <c r="B12" i="30"/>
  <c r="B12" i="29"/>
  <c r="C11" i="25"/>
  <c r="AC11" i="25" s="1"/>
  <c r="C11" i="24"/>
  <c r="AC11" i="24" s="1"/>
  <c r="C11" i="23"/>
  <c r="AC11" i="23" s="1"/>
  <c r="C16" i="6"/>
  <c r="C11" i="21"/>
  <c r="B11" i="25"/>
  <c r="B11" i="23"/>
  <c r="B11" i="24"/>
  <c r="B10" i="1"/>
  <c r="B16" i="6"/>
  <c r="A16" i="6" s="1"/>
  <c r="B11" i="21"/>
  <c r="E11" i="25"/>
  <c r="E11" i="23"/>
  <c r="E11" i="21"/>
  <c r="E11" i="24"/>
  <c r="E16" i="6"/>
  <c r="A12" i="1"/>
  <c r="D11" i="25"/>
  <c r="D11" i="24"/>
  <c r="D11" i="23"/>
  <c r="D16" i="6"/>
  <c r="D11" i="21"/>
  <c r="DH32" i="21"/>
  <c r="DH16" i="21"/>
  <c r="DH19" i="21"/>
  <c r="DH25" i="21"/>
  <c r="AI11" i="21" l="1"/>
  <c r="AJ11" i="21" s="1"/>
  <c r="A12" i="29"/>
  <c r="I12" i="29"/>
  <c r="A12" i="30"/>
  <c r="I12" i="30"/>
  <c r="A12" i="28"/>
  <c r="I12" i="28"/>
  <c r="A12" i="31"/>
  <c r="I12" i="31"/>
  <c r="Q11" i="21"/>
  <c r="AC11" i="21"/>
  <c r="AI11" i="23"/>
  <c r="AJ11" i="23" s="1"/>
  <c r="AK11" i="23" s="1"/>
  <c r="AI11" i="25"/>
  <c r="AJ11" i="25" s="1"/>
  <c r="AI11" i="24"/>
  <c r="AJ11" i="24" s="1"/>
  <c r="AK11" i="24" s="1"/>
  <c r="Q11" i="25"/>
  <c r="Q11" i="24"/>
  <c r="Q11" i="23"/>
  <c r="CD36" i="23"/>
  <c r="CD20" i="23"/>
  <c r="CD39" i="23"/>
  <c r="CD23" i="23"/>
  <c r="CD26" i="23"/>
  <c r="CD41" i="23"/>
  <c r="CD22" i="23"/>
  <c r="CD37" i="23"/>
  <c r="CD48" i="23"/>
  <c r="CD32" i="23"/>
  <c r="CD16" i="23"/>
  <c r="CD35" i="23"/>
  <c r="CD19" i="23"/>
  <c r="CD50" i="23"/>
  <c r="CD18" i="23"/>
  <c r="CD33" i="23"/>
  <c r="CD46" i="23"/>
  <c r="CD14" i="23"/>
  <c r="CD29" i="23"/>
  <c r="CD44" i="23"/>
  <c r="CD28" i="23"/>
  <c r="CD12" i="23"/>
  <c r="CD47" i="23"/>
  <c r="CD31" i="23"/>
  <c r="CD15" i="23"/>
  <c r="CD42" i="23"/>
  <c r="CD25" i="23"/>
  <c r="CD38" i="23"/>
  <c r="CD21" i="23"/>
  <c r="CD40" i="23"/>
  <c r="CD24" i="23"/>
  <c r="CD43" i="23"/>
  <c r="CD27" i="23"/>
  <c r="CD11" i="23"/>
  <c r="CD34" i="23"/>
  <c r="CD49" i="23"/>
  <c r="CD17" i="23"/>
  <c r="CD30" i="23"/>
  <c r="CD45" i="23"/>
  <c r="CD13" i="23"/>
  <c r="CD42" i="21"/>
  <c r="CD26" i="21"/>
  <c r="CD41" i="21"/>
  <c r="CD25" i="21"/>
  <c r="CD28" i="21"/>
  <c r="CD19" i="21"/>
  <c r="CD40" i="21"/>
  <c r="CD23" i="21"/>
  <c r="CD38" i="21"/>
  <c r="CD22" i="21"/>
  <c r="CD37" i="21"/>
  <c r="CD21" i="21"/>
  <c r="CD20" i="21"/>
  <c r="CD43" i="21"/>
  <c r="CD11" i="21"/>
  <c r="CD32" i="21"/>
  <c r="CD47" i="21"/>
  <c r="CD15" i="21"/>
  <c r="CD50" i="21"/>
  <c r="CD34" i="21"/>
  <c r="CD18" i="21"/>
  <c r="CD49" i="21"/>
  <c r="CD33" i="21"/>
  <c r="CD17" i="21"/>
  <c r="CD44" i="21"/>
  <c r="CD12" i="21"/>
  <c r="CD35" i="21"/>
  <c r="CD24" i="21"/>
  <c r="CD39" i="21"/>
  <c r="CD46" i="21"/>
  <c r="CD30" i="21"/>
  <c r="CD14" i="21"/>
  <c r="CD45" i="21"/>
  <c r="CD29" i="21"/>
  <c r="CD13" i="21"/>
  <c r="CD36" i="21"/>
  <c r="CD27" i="21"/>
  <c r="CD48" i="21"/>
  <c r="CD16" i="21"/>
  <c r="CD31" i="21"/>
  <c r="CD11" i="24"/>
  <c r="CD16" i="24"/>
  <c r="CD17" i="24"/>
  <c r="CD18" i="24"/>
  <c r="CD19" i="24"/>
  <c r="CD20" i="24"/>
  <c r="CD21" i="24"/>
  <c r="CD22" i="24"/>
  <c r="CD23" i="24"/>
  <c r="CD24" i="24"/>
  <c r="CD25" i="24"/>
  <c r="CD26" i="24"/>
  <c r="CD27" i="24"/>
  <c r="CD28" i="24"/>
  <c r="CD29" i="24"/>
  <c r="CD30" i="24"/>
  <c r="CD31" i="24"/>
  <c r="CD32" i="24"/>
  <c r="CD33" i="24"/>
  <c r="CD34" i="24"/>
  <c r="CD35" i="24"/>
  <c r="CD36" i="24"/>
  <c r="CD37" i="24"/>
  <c r="CD38" i="24"/>
  <c r="CD39" i="24"/>
  <c r="CD40" i="24"/>
  <c r="CD41" i="24"/>
  <c r="CD42" i="24"/>
  <c r="CD43" i="24"/>
  <c r="CD44" i="24"/>
  <c r="CD45" i="24"/>
  <c r="CD46" i="24"/>
  <c r="CD47" i="24"/>
  <c r="CD48" i="24"/>
  <c r="CD49" i="24"/>
  <c r="CD50" i="24"/>
  <c r="CD13" i="24"/>
  <c r="CD12" i="24"/>
  <c r="CD14" i="24"/>
  <c r="CD15" i="24"/>
  <c r="CG10" i="25"/>
  <c r="CD15" i="25"/>
  <c r="CD19" i="25"/>
  <c r="CD20" i="25"/>
  <c r="CD21" i="25"/>
  <c r="CD22" i="25"/>
  <c r="CD23" i="25"/>
  <c r="CD24" i="25"/>
  <c r="CD25" i="25"/>
  <c r="CD26" i="25"/>
  <c r="CD27" i="25"/>
  <c r="CD28" i="25"/>
  <c r="CD29" i="25"/>
  <c r="CD30" i="25"/>
  <c r="CD14" i="25"/>
  <c r="CD17" i="25"/>
  <c r="CD13" i="25"/>
  <c r="CD16" i="25"/>
  <c r="CD18" i="25"/>
  <c r="CD12" i="25"/>
  <c r="CD31" i="25"/>
  <c r="CD32" i="25"/>
  <c r="CD33" i="25"/>
  <c r="CD34" i="25"/>
  <c r="CD35" i="25"/>
  <c r="CD36" i="25"/>
  <c r="CD37" i="25"/>
  <c r="CD38" i="25"/>
  <c r="CD39" i="25"/>
  <c r="CD40" i="25"/>
  <c r="CD41" i="25"/>
  <c r="CD42" i="25"/>
  <c r="CD43" i="25"/>
  <c r="CD44" i="25"/>
  <c r="CD45" i="25"/>
  <c r="CD46" i="25"/>
  <c r="CD47" i="25"/>
  <c r="CD48" i="25"/>
  <c r="CD49" i="25"/>
  <c r="CD50" i="25"/>
  <c r="CG10" i="21"/>
  <c r="CG10" i="24"/>
  <c r="CG10" i="23"/>
  <c r="CD11" i="25"/>
  <c r="A11" i="23"/>
  <c r="A11" i="25"/>
  <c r="A11" i="24"/>
  <c r="A11" i="21"/>
  <c r="B11" i="1"/>
  <c r="B13" i="30"/>
  <c r="B13" i="29"/>
  <c r="B13" i="28"/>
  <c r="C12" i="25"/>
  <c r="C12" i="23"/>
  <c r="B13" i="31"/>
  <c r="C12" i="24"/>
  <c r="AC12" i="24" s="1"/>
  <c r="C17" i="6"/>
  <c r="C12" i="21"/>
  <c r="D12" i="25"/>
  <c r="D12" i="24"/>
  <c r="D17" i="6"/>
  <c r="D12" i="21"/>
  <c r="D12" i="23"/>
  <c r="E12" i="25"/>
  <c r="E12" i="24"/>
  <c r="E12" i="23"/>
  <c r="E17" i="6"/>
  <c r="E12" i="21"/>
  <c r="A13" i="1"/>
  <c r="B12" i="25"/>
  <c r="AI12" i="25" s="1"/>
  <c r="B12" i="23"/>
  <c r="AI12" i="23" s="1"/>
  <c r="B17" i="6"/>
  <c r="A17" i="6" s="1"/>
  <c r="B12" i="21"/>
  <c r="AI12" i="21" s="1"/>
  <c r="B12" i="24"/>
  <c r="AI12" i="24" s="1"/>
  <c r="A13" i="31" l="1"/>
  <c r="I13" i="31"/>
  <c r="A13" i="28"/>
  <c r="I13" i="28"/>
  <c r="A13" i="29"/>
  <c r="I13" i="29"/>
  <c r="A13" i="30"/>
  <c r="I13" i="30"/>
  <c r="AC12" i="21"/>
  <c r="AD12" i="21" s="1"/>
  <c r="AE12" i="21" s="1"/>
  <c r="Q12" i="21"/>
  <c r="AC12" i="25"/>
  <c r="AD12" i="25" s="1"/>
  <c r="AE12" i="25" s="1"/>
  <c r="AC12" i="23"/>
  <c r="AD12" i="23" s="1"/>
  <c r="AE12" i="23" s="1"/>
  <c r="AD12" i="24"/>
  <c r="AE12" i="24" s="1"/>
  <c r="AJ12" i="24"/>
  <c r="AK12" i="24" s="1"/>
  <c r="AJ12" i="25"/>
  <c r="AK12" i="25" s="1"/>
  <c r="AJ12" i="23"/>
  <c r="AK12" i="23" s="1"/>
  <c r="AJ12" i="21"/>
  <c r="AK12" i="21" s="1"/>
  <c r="Q12" i="24"/>
  <c r="Q12" i="23"/>
  <c r="Q12" i="25"/>
  <c r="R11" i="21"/>
  <c r="S11" i="21" s="1"/>
  <c r="R11" i="25"/>
  <c r="R11" i="24"/>
  <c r="AD11" i="23"/>
  <c r="AD11" i="24"/>
  <c r="AD11" i="25"/>
  <c r="R11" i="23"/>
  <c r="AD11" i="21"/>
  <c r="BV12" i="23"/>
  <c r="BV12" i="24"/>
  <c r="A12" i="25"/>
  <c r="BV12" i="25"/>
  <c r="BV11" i="25"/>
  <c r="BV11" i="24"/>
  <c r="BV11" i="23"/>
  <c r="A12" i="21"/>
  <c r="AK11" i="25"/>
  <c r="B12" i="1"/>
  <c r="A12" i="23"/>
  <c r="B14" i="30"/>
  <c r="B14" i="28"/>
  <c r="B14" i="31"/>
  <c r="B14" i="29"/>
  <c r="C13" i="25"/>
  <c r="AC13" i="25" s="1"/>
  <c r="C13" i="23"/>
  <c r="AC13" i="23" s="1"/>
  <c r="C13" i="21"/>
  <c r="C18" i="6"/>
  <c r="C13" i="24"/>
  <c r="AC13" i="24" s="1"/>
  <c r="D13" i="25"/>
  <c r="D13" i="23"/>
  <c r="D13" i="24"/>
  <c r="D18" i="6"/>
  <c r="D13" i="21"/>
  <c r="B13" i="25"/>
  <c r="AI13" i="25" s="1"/>
  <c r="B13" i="24"/>
  <c r="AI13" i="24" s="1"/>
  <c r="B13" i="23"/>
  <c r="AI13" i="23" s="1"/>
  <c r="B13" i="21"/>
  <c r="AI13" i="21" s="1"/>
  <c r="B18" i="6"/>
  <c r="A18" i="6" s="1"/>
  <c r="A14" i="1"/>
  <c r="A12" i="24"/>
  <c r="E13" i="25"/>
  <c r="E13" i="24"/>
  <c r="E18" i="6"/>
  <c r="E13" i="21"/>
  <c r="E13" i="23"/>
  <c r="A14" i="29" l="1"/>
  <c r="I14" i="29"/>
  <c r="A14" i="28"/>
  <c r="I14" i="28"/>
  <c r="A14" i="31"/>
  <c r="I14" i="31"/>
  <c r="A14" i="30"/>
  <c r="I14" i="30"/>
  <c r="AC13" i="21"/>
  <c r="AD13" i="21" s="1"/>
  <c r="AE13" i="21" s="1"/>
  <c r="Q13" i="21"/>
  <c r="AJ13" i="21"/>
  <c r="AK13" i="21" s="1"/>
  <c r="AD13" i="23"/>
  <c r="AE13" i="23" s="1"/>
  <c r="AJ13" i="23"/>
  <c r="AK13" i="23" s="1"/>
  <c r="AD13" i="24"/>
  <c r="AE13" i="24" s="1"/>
  <c r="AJ13" i="24"/>
  <c r="AK13" i="24" s="1"/>
  <c r="AD13" i="25"/>
  <c r="AE13" i="25" s="1"/>
  <c r="AJ13" i="25"/>
  <c r="AK13" i="25" s="1"/>
  <c r="Q13" i="23"/>
  <c r="Q13" i="24"/>
  <c r="Q13" i="25"/>
  <c r="R12" i="23"/>
  <c r="R12" i="25"/>
  <c r="S11" i="23"/>
  <c r="AE11" i="24"/>
  <c r="S11" i="24"/>
  <c r="R12" i="24"/>
  <c r="AE11" i="25"/>
  <c r="AE11" i="23"/>
  <c r="S11" i="25"/>
  <c r="AE11" i="21"/>
  <c r="CE11" i="21"/>
  <c r="R12" i="21"/>
  <c r="B13" i="1"/>
  <c r="BV13" i="23"/>
  <c r="BV13" i="24"/>
  <c r="BV13" i="25"/>
  <c r="A13" i="24"/>
  <c r="A13" i="23"/>
  <c r="A13" i="21"/>
  <c r="B15" i="31"/>
  <c r="B15" i="28"/>
  <c r="B15" i="29"/>
  <c r="C14" i="25"/>
  <c r="AC14" i="25" s="1"/>
  <c r="C14" i="24"/>
  <c r="AC14" i="24" s="1"/>
  <c r="B15" i="30"/>
  <c r="C14" i="23"/>
  <c r="AC14" i="23" s="1"/>
  <c r="C19" i="6"/>
  <c r="C14" i="21"/>
  <c r="B14" i="25"/>
  <c r="AI14" i="25" s="1"/>
  <c r="B14" i="24"/>
  <c r="AI14" i="24" s="1"/>
  <c r="B14" i="21"/>
  <c r="AI14" i="21" s="1"/>
  <c r="B14" i="23"/>
  <c r="AI14" i="23" s="1"/>
  <c r="B19" i="6"/>
  <c r="A19" i="6" s="1"/>
  <c r="D14" i="25"/>
  <c r="D14" i="23"/>
  <c r="D19" i="6"/>
  <c r="D14" i="21"/>
  <c r="D14" i="24"/>
  <c r="A15" i="1"/>
  <c r="E14" i="25"/>
  <c r="E14" i="23"/>
  <c r="E14" i="24"/>
  <c r="E19" i="6"/>
  <c r="E14" i="21"/>
  <c r="A13" i="25"/>
  <c r="A15" i="30" l="1"/>
  <c r="I15" i="30"/>
  <c r="A15" i="29"/>
  <c r="I15" i="29"/>
  <c r="A15" i="28"/>
  <c r="I15" i="28"/>
  <c r="A15" i="31"/>
  <c r="I15" i="31"/>
  <c r="AC14" i="21"/>
  <c r="AD14" i="21" s="1"/>
  <c r="AE14" i="21" s="1"/>
  <c r="Q14" i="21"/>
  <c r="AJ14" i="21"/>
  <c r="AK14" i="21" s="1"/>
  <c r="AD14" i="25"/>
  <c r="AE14" i="25" s="1"/>
  <c r="AJ14" i="25"/>
  <c r="AK14" i="25" s="1"/>
  <c r="AD14" i="23"/>
  <c r="AE14" i="23" s="1"/>
  <c r="AJ14" i="23"/>
  <c r="AK14" i="23" s="1"/>
  <c r="AD14" i="24"/>
  <c r="AE14" i="24" s="1"/>
  <c r="AJ14" i="24"/>
  <c r="AK14" i="24" s="1"/>
  <c r="Q14" i="23"/>
  <c r="Q14" i="24"/>
  <c r="Q14" i="25"/>
  <c r="AL11" i="25"/>
  <c r="AM11" i="25" s="1"/>
  <c r="R13" i="24"/>
  <c r="R13" i="25"/>
  <c r="R13" i="23"/>
  <c r="CE11" i="25"/>
  <c r="CF11" i="25"/>
  <c r="S12" i="24"/>
  <c r="CF11" i="24"/>
  <c r="S12" i="25"/>
  <c r="CF11" i="23"/>
  <c r="CE11" i="24"/>
  <c r="AL11" i="24"/>
  <c r="AM11" i="24" s="1"/>
  <c r="CE11" i="23"/>
  <c r="AL11" i="23"/>
  <c r="AM11" i="23" s="1"/>
  <c r="S12" i="23"/>
  <c r="CF11" i="21"/>
  <c r="CG11" i="21" s="1"/>
  <c r="CH11" i="21" s="1"/>
  <c r="S12" i="21"/>
  <c r="R13" i="21"/>
  <c r="BV14" i="23"/>
  <c r="BV14" i="25"/>
  <c r="BV14" i="24"/>
  <c r="BV12" i="21"/>
  <c r="A14" i="24"/>
  <c r="E15" i="25"/>
  <c r="E15" i="23"/>
  <c r="E15" i="21"/>
  <c r="E15" i="24"/>
  <c r="E20" i="6"/>
  <c r="A14" i="21"/>
  <c r="B16" i="31"/>
  <c r="B16" i="29"/>
  <c r="B16" i="30"/>
  <c r="B16" i="28"/>
  <c r="C15" i="25"/>
  <c r="AC15" i="25" s="1"/>
  <c r="C15" i="24"/>
  <c r="AC15" i="24" s="1"/>
  <c r="C20" i="6"/>
  <c r="C15" i="21"/>
  <c r="C15" i="23"/>
  <c r="AC15" i="23" s="1"/>
  <c r="D15" i="25"/>
  <c r="D15" i="24"/>
  <c r="D15" i="23"/>
  <c r="D20" i="6"/>
  <c r="D15" i="21"/>
  <c r="A14" i="25"/>
  <c r="B15" i="25"/>
  <c r="AI15" i="25" s="1"/>
  <c r="B15" i="23"/>
  <c r="AI15" i="23" s="1"/>
  <c r="B15" i="24"/>
  <c r="AI15" i="24" s="1"/>
  <c r="B20" i="6"/>
  <c r="A20" i="6" s="1"/>
  <c r="B15" i="21"/>
  <c r="AI15" i="21" s="1"/>
  <c r="A16" i="1"/>
  <c r="A14" i="23"/>
  <c r="B14" i="1"/>
  <c r="A16" i="28" l="1"/>
  <c r="I16" i="28"/>
  <c r="A16" i="30"/>
  <c r="I16" i="30"/>
  <c r="A16" i="29"/>
  <c r="I16" i="29"/>
  <c r="A16" i="31"/>
  <c r="I16" i="31"/>
  <c r="AC15" i="21"/>
  <c r="AD15" i="21" s="1"/>
  <c r="AE15" i="21" s="1"/>
  <c r="Q15" i="21"/>
  <c r="AD15" i="24"/>
  <c r="AE15" i="24" s="1"/>
  <c r="AJ15" i="24"/>
  <c r="AK15" i="24" s="1"/>
  <c r="AD15" i="23"/>
  <c r="AE15" i="23" s="1"/>
  <c r="AJ15" i="23"/>
  <c r="AK15" i="23" s="1"/>
  <c r="AD15" i="25"/>
  <c r="AE15" i="25" s="1"/>
  <c r="AJ15" i="25"/>
  <c r="AK15" i="25" s="1"/>
  <c r="AJ15" i="21"/>
  <c r="AK15" i="21" s="1"/>
  <c r="Q15" i="24"/>
  <c r="Q15" i="23"/>
  <c r="Q15" i="25"/>
  <c r="L16" i="6"/>
  <c r="M16" i="6" s="1"/>
  <c r="AN11" i="25"/>
  <c r="AL12" i="25"/>
  <c r="AM12" i="25" s="1"/>
  <c r="AN12" i="25" s="1"/>
  <c r="CG11" i="25"/>
  <c r="CH11" i="25" s="1"/>
  <c r="AL12" i="21"/>
  <c r="AM12" i="21" s="1"/>
  <c r="F17" i="6" s="1"/>
  <c r="CG11" i="24"/>
  <c r="CH11" i="24" s="1"/>
  <c r="R14" i="24"/>
  <c r="R14" i="23"/>
  <c r="CF12" i="24"/>
  <c r="CE12" i="25"/>
  <c r="CE12" i="24"/>
  <c r="AL12" i="24"/>
  <c r="AM12" i="24" s="1"/>
  <c r="R14" i="25"/>
  <c r="CE12" i="23"/>
  <c r="J16" i="6"/>
  <c r="K16" i="6" s="1"/>
  <c r="AN11" i="24"/>
  <c r="CF12" i="25"/>
  <c r="S13" i="23"/>
  <c r="S13" i="24"/>
  <c r="AN11" i="23"/>
  <c r="H16" i="6"/>
  <c r="I16" i="6" s="1"/>
  <c r="CG11" i="23"/>
  <c r="CH11" i="23" s="1"/>
  <c r="CF12" i="23"/>
  <c r="AL12" i="23"/>
  <c r="AM12" i="23" s="1"/>
  <c r="S13" i="25"/>
  <c r="CF12" i="21"/>
  <c r="R14" i="21"/>
  <c r="S13" i="21"/>
  <c r="CE12" i="21"/>
  <c r="BV15" i="25"/>
  <c r="A15" i="24"/>
  <c r="BV15" i="23"/>
  <c r="BV13" i="21"/>
  <c r="A15" i="25"/>
  <c r="A15" i="23"/>
  <c r="B17" i="30"/>
  <c r="B17" i="29"/>
  <c r="C16" i="25"/>
  <c r="AC16" i="25" s="1"/>
  <c r="B17" i="28"/>
  <c r="B17" i="31"/>
  <c r="C16" i="23"/>
  <c r="AC16" i="23" s="1"/>
  <c r="C16" i="24"/>
  <c r="AC16" i="24" s="1"/>
  <c r="C21" i="6"/>
  <c r="C16" i="21"/>
  <c r="B16" i="25"/>
  <c r="AI16" i="25" s="1"/>
  <c r="B16" i="23"/>
  <c r="AI16" i="23" s="1"/>
  <c r="B21" i="6"/>
  <c r="A21" i="6" s="1"/>
  <c r="B16" i="21"/>
  <c r="AI16" i="21" s="1"/>
  <c r="B16" i="24"/>
  <c r="AI16" i="24" s="1"/>
  <c r="B15" i="1"/>
  <c r="D16" i="25"/>
  <c r="D16" i="24"/>
  <c r="D21" i="6"/>
  <c r="D16" i="21"/>
  <c r="D16" i="23"/>
  <c r="A15" i="21"/>
  <c r="A17" i="1"/>
  <c r="E16" i="25"/>
  <c r="E16" i="24"/>
  <c r="E16" i="23"/>
  <c r="E21" i="6"/>
  <c r="E16" i="21"/>
  <c r="A17" i="29" l="1"/>
  <c r="I17" i="29"/>
  <c r="A17" i="28"/>
  <c r="I17" i="28"/>
  <c r="A17" i="30"/>
  <c r="I17" i="30"/>
  <c r="A17" i="31"/>
  <c r="I17" i="31"/>
  <c r="AC16" i="21"/>
  <c r="AD16" i="21" s="1"/>
  <c r="AE16" i="21" s="1"/>
  <c r="Q16" i="21"/>
  <c r="AD16" i="24"/>
  <c r="AE16" i="24" s="1"/>
  <c r="AJ16" i="24"/>
  <c r="AK16" i="24" s="1"/>
  <c r="AD16" i="25"/>
  <c r="AE16" i="25" s="1"/>
  <c r="AJ16" i="25"/>
  <c r="AK16" i="25" s="1"/>
  <c r="AJ16" i="21"/>
  <c r="AK16" i="21" s="1"/>
  <c r="AD16" i="23"/>
  <c r="AE16" i="23" s="1"/>
  <c r="AJ16" i="23"/>
  <c r="AK16" i="23" s="1"/>
  <c r="Q16" i="23"/>
  <c r="Q16" i="24"/>
  <c r="Q16" i="25"/>
  <c r="CG12" i="21"/>
  <c r="CH12" i="21" s="1"/>
  <c r="AL13" i="21"/>
  <c r="AM13" i="21" s="1"/>
  <c r="L17" i="6"/>
  <c r="M17" i="6" s="1"/>
  <c r="AP11" i="24"/>
  <c r="AN12" i="21"/>
  <c r="AP11" i="25"/>
  <c r="AL13" i="23"/>
  <c r="AM13" i="23" s="1"/>
  <c r="CG12" i="24"/>
  <c r="CH12" i="24" s="1"/>
  <c r="R15" i="24"/>
  <c r="R15" i="23"/>
  <c r="CF13" i="24"/>
  <c r="CE13" i="24"/>
  <c r="AL13" i="24"/>
  <c r="AM13" i="24" s="1"/>
  <c r="AN12" i="24"/>
  <c r="J17" i="6"/>
  <c r="K17" i="6" s="1"/>
  <c r="CG12" i="25"/>
  <c r="CH12" i="25" s="1"/>
  <c r="S14" i="24"/>
  <c r="CE13" i="25"/>
  <c r="AL13" i="25"/>
  <c r="AM13" i="25" s="1"/>
  <c r="CG12" i="23"/>
  <c r="CH12" i="23" s="1"/>
  <c r="CF13" i="23"/>
  <c r="S14" i="23"/>
  <c r="AN12" i="23"/>
  <c r="H17" i="6"/>
  <c r="I17" i="6" s="1"/>
  <c r="CE13" i="23"/>
  <c r="R15" i="25"/>
  <c r="CF13" i="25"/>
  <c r="AP11" i="23"/>
  <c r="S14" i="25"/>
  <c r="CF13" i="21"/>
  <c r="S14" i="21"/>
  <c r="R15" i="21"/>
  <c r="CE13" i="21"/>
  <c r="G17" i="6"/>
  <c r="A16" i="24"/>
  <c r="BV16" i="25"/>
  <c r="BV15" i="24"/>
  <c r="BV16" i="23"/>
  <c r="BV14" i="21"/>
  <c r="A16" i="21"/>
  <c r="E17" i="25"/>
  <c r="E17" i="24"/>
  <c r="E17" i="23"/>
  <c r="E22" i="6"/>
  <c r="E17" i="21"/>
  <c r="B18" i="30"/>
  <c r="B18" i="28"/>
  <c r="B18" i="31"/>
  <c r="B18" i="29"/>
  <c r="C17" i="25"/>
  <c r="AC17" i="25" s="1"/>
  <c r="C17" i="23"/>
  <c r="AC17" i="23" s="1"/>
  <c r="C17" i="24"/>
  <c r="AC17" i="24" s="1"/>
  <c r="C22" i="6"/>
  <c r="C17" i="21"/>
  <c r="A18" i="1"/>
  <c r="B17" i="25"/>
  <c r="AI17" i="25" s="1"/>
  <c r="B17" i="23"/>
  <c r="AI17" i="23" s="1"/>
  <c r="B17" i="21"/>
  <c r="AI17" i="21" s="1"/>
  <c r="B17" i="24"/>
  <c r="AI17" i="24" s="1"/>
  <c r="B22" i="6"/>
  <c r="A22" i="6" s="1"/>
  <c r="A16" i="25"/>
  <c r="D17" i="25"/>
  <c r="D17" i="24"/>
  <c r="D22" i="6"/>
  <c r="D17" i="23"/>
  <c r="D17" i="21"/>
  <c r="B16" i="1"/>
  <c r="A16" i="23"/>
  <c r="AJ17" i="21" l="1"/>
  <c r="AK17" i="21" s="1"/>
  <c r="A18" i="31"/>
  <c r="I18" i="31"/>
  <c r="A18" i="28"/>
  <c r="I18" i="28"/>
  <c r="A18" i="29"/>
  <c r="I18" i="29"/>
  <c r="A18" i="30"/>
  <c r="I18" i="30"/>
  <c r="Q17" i="21"/>
  <c r="AC17" i="21"/>
  <c r="AD17" i="21" s="1"/>
  <c r="AE17" i="21" s="1"/>
  <c r="T17" i="6"/>
  <c r="N17" i="6" s="1"/>
  <c r="O17" i="6" s="1"/>
  <c r="AD17" i="23"/>
  <c r="AE17" i="23" s="1"/>
  <c r="AJ17" i="23"/>
  <c r="AK17" i="23" s="1"/>
  <c r="AD17" i="25"/>
  <c r="AE17" i="25" s="1"/>
  <c r="AJ17" i="25"/>
  <c r="AK17" i="25" s="1"/>
  <c r="AD17" i="24"/>
  <c r="AE17" i="24" s="1"/>
  <c r="AJ17" i="24"/>
  <c r="AK17" i="24" s="1"/>
  <c r="Q17" i="24"/>
  <c r="Q17" i="23"/>
  <c r="Q17" i="25"/>
  <c r="AP12" i="21"/>
  <c r="AN13" i="21"/>
  <c r="F18" i="6"/>
  <c r="AP12" i="24"/>
  <c r="AN13" i="23"/>
  <c r="H18" i="6"/>
  <c r="I18" i="6" s="1"/>
  <c r="AP12" i="23"/>
  <c r="CG13" i="21"/>
  <c r="CH13" i="21" s="1"/>
  <c r="AP12" i="25"/>
  <c r="R16" i="25"/>
  <c r="R16" i="24"/>
  <c r="CF14" i="25"/>
  <c r="CE14" i="23"/>
  <c r="AL14" i="23"/>
  <c r="AM14" i="23" s="1"/>
  <c r="CF14" i="24"/>
  <c r="CG13" i="23"/>
  <c r="CH13" i="23" s="1"/>
  <c r="CG13" i="25"/>
  <c r="CH13" i="25" s="1"/>
  <c r="CG13" i="24"/>
  <c r="CH13" i="24" s="1"/>
  <c r="S15" i="23"/>
  <c r="R16" i="23"/>
  <c r="CE14" i="25"/>
  <c r="AL14" i="25"/>
  <c r="AM14" i="25" s="1"/>
  <c r="CF14" i="23"/>
  <c r="S15" i="24"/>
  <c r="S15" i="25"/>
  <c r="AN13" i="25"/>
  <c r="L18" i="6"/>
  <c r="M18" i="6" s="1"/>
  <c r="CE14" i="24"/>
  <c r="AL14" i="24"/>
  <c r="AM14" i="24" s="1"/>
  <c r="J18" i="6"/>
  <c r="K18" i="6" s="1"/>
  <c r="AN13" i="24"/>
  <c r="CF14" i="21"/>
  <c r="CE14" i="21"/>
  <c r="R16" i="21"/>
  <c r="AL14" i="21"/>
  <c r="AM14" i="21" s="1"/>
  <c r="F19" i="6" s="1"/>
  <c r="S15" i="21"/>
  <c r="BV17" i="23"/>
  <c r="A17" i="24"/>
  <c r="BV16" i="24"/>
  <c r="BV17" i="25"/>
  <c r="BV15" i="21"/>
  <c r="A17" i="21"/>
  <c r="A17" i="23"/>
  <c r="A17" i="25"/>
  <c r="B17" i="1"/>
  <c r="D18" i="24"/>
  <c r="D23" i="6"/>
  <c r="D18" i="21"/>
  <c r="D18" i="25"/>
  <c r="D18" i="23"/>
  <c r="B18" i="25"/>
  <c r="AI18" i="25" s="1"/>
  <c r="B18" i="23"/>
  <c r="AI18" i="23" s="1"/>
  <c r="B18" i="24"/>
  <c r="AI18" i="24" s="1"/>
  <c r="B23" i="6"/>
  <c r="A23" i="6" s="1"/>
  <c r="B18" i="21"/>
  <c r="AI18" i="21" s="1"/>
  <c r="B19" i="31"/>
  <c r="B19" i="28"/>
  <c r="C18" i="25"/>
  <c r="AC18" i="25" s="1"/>
  <c r="C18" i="24"/>
  <c r="AC18" i="24" s="1"/>
  <c r="B19" i="30"/>
  <c r="C18" i="23"/>
  <c r="AC18" i="23" s="1"/>
  <c r="B19" i="29"/>
  <c r="C23" i="6"/>
  <c r="C18" i="21"/>
  <c r="E18" i="25"/>
  <c r="E18" i="24"/>
  <c r="E18" i="23"/>
  <c r="E23" i="6"/>
  <c r="E18" i="21"/>
  <c r="A19" i="1"/>
  <c r="A19" i="29" l="1"/>
  <c r="I19" i="29"/>
  <c r="A19" i="30"/>
  <c r="I19" i="30"/>
  <c r="A19" i="31"/>
  <c r="I19" i="31"/>
  <c r="A19" i="28"/>
  <c r="I19" i="28"/>
  <c r="AC18" i="21"/>
  <c r="AD18" i="21" s="1"/>
  <c r="AE18" i="21" s="1"/>
  <c r="Q18" i="21"/>
  <c r="G18" i="6"/>
  <c r="T18" i="6"/>
  <c r="N18" i="6" s="1"/>
  <c r="G19" i="6"/>
  <c r="AD18" i="23"/>
  <c r="AE18" i="23" s="1"/>
  <c r="AJ18" i="23"/>
  <c r="AK18" i="23" s="1"/>
  <c r="AD18" i="24"/>
  <c r="AE18" i="24" s="1"/>
  <c r="AJ18" i="24"/>
  <c r="AK18" i="24" s="1"/>
  <c r="AD18" i="25"/>
  <c r="AE18" i="25" s="1"/>
  <c r="AJ18" i="25"/>
  <c r="AK18" i="25" s="1"/>
  <c r="AJ18" i="21"/>
  <c r="AK18" i="21" s="1"/>
  <c r="Q18" i="25"/>
  <c r="Q18" i="23"/>
  <c r="Q18" i="24"/>
  <c r="P17" i="6"/>
  <c r="AP13" i="21"/>
  <c r="AL15" i="21"/>
  <c r="AM15" i="21" s="1"/>
  <c r="AN15" i="21" s="1"/>
  <c r="AP13" i="23"/>
  <c r="CG14" i="25"/>
  <c r="CH14" i="25" s="1"/>
  <c r="CG14" i="21"/>
  <c r="CH14" i="21" s="1"/>
  <c r="R17" i="25"/>
  <c r="R17" i="23"/>
  <c r="AP13" i="24"/>
  <c r="CF15" i="24"/>
  <c r="CF15" i="25"/>
  <c r="R17" i="24"/>
  <c r="AN14" i="24"/>
  <c r="J19" i="6"/>
  <c r="K19" i="6" s="1"/>
  <c r="AP13" i="25"/>
  <c r="AN14" i="25"/>
  <c r="L19" i="6"/>
  <c r="M19" i="6" s="1"/>
  <c r="S16" i="23"/>
  <c r="CE15" i="23"/>
  <c r="AL15" i="23"/>
  <c r="AM15" i="23" s="1"/>
  <c r="CG14" i="23"/>
  <c r="CH14" i="23" s="1"/>
  <c r="S16" i="24"/>
  <c r="CE15" i="24"/>
  <c r="AL15" i="24"/>
  <c r="AM15" i="24" s="1"/>
  <c r="AN14" i="23"/>
  <c r="H19" i="6"/>
  <c r="I19" i="6" s="1"/>
  <c r="S16" i="25"/>
  <c r="CG14" i="24"/>
  <c r="CH14" i="24" s="1"/>
  <c r="CE15" i="25"/>
  <c r="AL15" i="25"/>
  <c r="AM15" i="25" s="1"/>
  <c r="CF15" i="23"/>
  <c r="CF15" i="21"/>
  <c r="AN14" i="21"/>
  <c r="S16" i="21"/>
  <c r="R17" i="21"/>
  <c r="CE15" i="21"/>
  <c r="BV18" i="25"/>
  <c r="A18" i="24"/>
  <c r="BV17" i="24"/>
  <c r="BV18" i="23"/>
  <c r="BV16" i="21"/>
  <c r="A20" i="1"/>
  <c r="D19" i="24"/>
  <c r="D19" i="25"/>
  <c r="D19" i="23"/>
  <c r="D24" i="6"/>
  <c r="D19" i="21"/>
  <c r="A18" i="23"/>
  <c r="B19" i="25"/>
  <c r="AI19" i="25" s="1"/>
  <c r="B19" i="24"/>
  <c r="AI19" i="24" s="1"/>
  <c r="B19" i="23"/>
  <c r="AI19" i="23" s="1"/>
  <c r="B19" i="21"/>
  <c r="AI19" i="21" s="1"/>
  <c r="B24" i="6"/>
  <c r="A24" i="6" s="1"/>
  <c r="A18" i="21"/>
  <c r="B20" i="31"/>
  <c r="B20" i="29"/>
  <c r="B20" i="30"/>
  <c r="B20" i="28"/>
  <c r="C19" i="25"/>
  <c r="AC19" i="25" s="1"/>
  <c r="C19" i="24"/>
  <c r="AC19" i="24" s="1"/>
  <c r="C19" i="23"/>
  <c r="AC19" i="23" s="1"/>
  <c r="C24" i="6"/>
  <c r="C19" i="21"/>
  <c r="B18" i="1"/>
  <c r="E19" i="25"/>
  <c r="E19" i="24"/>
  <c r="E19" i="23"/>
  <c r="E19" i="21"/>
  <c r="E24" i="6"/>
  <c r="A18" i="25"/>
  <c r="A20" i="30" l="1"/>
  <c r="I20" i="30"/>
  <c r="A20" i="28"/>
  <c r="I20" i="28"/>
  <c r="A20" i="31"/>
  <c r="I20" i="31"/>
  <c r="A20" i="29"/>
  <c r="I20" i="29"/>
  <c r="D26" i="6"/>
  <c r="AC19" i="21"/>
  <c r="AD19" i="21" s="1"/>
  <c r="AE19" i="21" s="1"/>
  <c r="Q19" i="21"/>
  <c r="T19" i="6"/>
  <c r="N19" i="6" s="1"/>
  <c r="O19" i="6" s="1"/>
  <c r="AD19" i="23"/>
  <c r="AE19" i="23" s="1"/>
  <c r="AJ19" i="23"/>
  <c r="AK19" i="23" s="1"/>
  <c r="AD19" i="24"/>
  <c r="AE19" i="24" s="1"/>
  <c r="AJ19" i="24"/>
  <c r="AK19" i="24" s="1"/>
  <c r="AJ19" i="21"/>
  <c r="AK19" i="21" s="1"/>
  <c r="AD19" i="25"/>
  <c r="AE19" i="25" s="1"/>
  <c r="AJ19" i="25"/>
  <c r="AK19" i="25" s="1"/>
  <c r="CG15" i="25"/>
  <c r="CH15" i="25" s="1"/>
  <c r="Q19" i="23"/>
  <c r="Q19" i="24"/>
  <c r="Q19" i="25"/>
  <c r="AP14" i="25"/>
  <c r="F20" i="6"/>
  <c r="AP14" i="23"/>
  <c r="AP14" i="21"/>
  <c r="AL16" i="21"/>
  <c r="AM16" i="21" s="1"/>
  <c r="CG15" i="24"/>
  <c r="CH15" i="24" s="1"/>
  <c r="CG15" i="21"/>
  <c r="CH15" i="21" s="1"/>
  <c r="R18" i="24"/>
  <c r="CE16" i="24"/>
  <c r="AN15" i="23"/>
  <c r="H20" i="6"/>
  <c r="I20" i="6" s="1"/>
  <c r="CE16" i="23"/>
  <c r="AL16" i="23"/>
  <c r="AM16" i="23" s="1"/>
  <c r="O18" i="6"/>
  <c r="P18" i="6"/>
  <c r="CF16" i="25"/>
  <c r="CF16" i="23"/>
  <c r="AN15" i="25"/>
  <c r="L20" i="6"/>
  <c r="M20" i="6" s="1"/>
  <c r="AL16" i="24"/>
  <c r="AM16" i="24" s="1"/>
  <c r="CF16" i="24"/>
  <c r="CG15" i="23"/>
  <c r="CH15" i="23" s="1"/>
  <c r="S17" i="24"/>
  <c r="R18" i="23"/>
  <c r="R18" i="25"/>
  <c r="CE16" i="25"/>
  <c r="AL16" i="25"/>
  <c r="AM16" i="25" s="1"/>
  <c r="AN15" i="24"/>
  <c r="J20" i="6"/>
  <c r="K20" i="6" s="1"/>
  <c r="AP14" i="24"/>
  <c r="S17" i="23"/>
  <c r="S17" i="25"/>
  <c r="CF16" i="21"/>
  <c r="R18" i="21"/>
  <c r="CE16" i="21"/>
  <c r="S17" i="21"/>
  <c r="BV19" i="23"/>
  <c r="BV19" i="24"/>
  <c r="BV18" i="24"/>
  <c r="BV19" i="25"/>
  <c r="BV17" i="21"/>
  <c r="B19" i="1"/>
  <c r="A19" i="25"/>
  <c r="A19" i="21"/>
  <c r="D20" i="25"/>
  <c r="D20" i="24"/>
  <c r="D25" i="6"/>
  <c r="D20" i="21"/>
  <c r="D20" i="23"/>
  <c r="A19" i="23"/>
  <c r="E20" i="25"/>
  <c r="E20" i="24"/>
  <c r="E20" i="23"/>
  <c r="E25" i="6"/>
  <c r="E20" i="21"/>
  <c r="B20" i="25"/>
  <c r="AI20" i="25" s="1"/>
  <c r="B20" i="23"/>
  <c r="AI20" i="23" s="1"/>
  <c r="B20" i="24"/>
  <c r="AI20" i="24" s="1"/>
  <c r="B25" i="6"/>
  <c r="A25" i="6" s="1"/>
  <c r="B20" i="21"/>
  <c r="AI20" i="21" s="1"/>
  <c r="A21" i="1"/>
  <c r="B21" i="30"/>
  <c r="B21" i="29"/>
  <c r="C20" i="25"/>
  <c r="AC20" i="25" s="1"/>
  <c r="C20" i="24"/>
  <c r="AC20" i="24" s="1"/>
  <c r="B21" i="31"/>
  <c r="B21" i="28"/>
  <c r="C20" i="23"/>
  <c r="AC20" i="23" s="1"/>
  <c r="C25" i="6"/>
  <c r="C20" i="21"/>
  <c r="A19" i="24"/>
  <c r="A21" i="31" l="1"/>
  <c r="I21" i="31"/>
  <c r="A21" i="28"/>
  <c r="I21" i="28"/>
  <c r="A21" i="29"/>
  <c r="I21" i="29"/>
  <c r="A21" i="30"/>
  <c r="I21" i="30"/>
  <c r="Q20" i="21"/>
  <c r="AC20" i="21"/>
  <c r="AD20" i="21" s="1"/>
  <c r="AE20" i="21" s="1"/>
  <c r="G20" i="6"/>
  <c r="T20" i="6"/>
  <c r="N20" i="6" s="1"/>
  <c r="AP15" i="25"/>
  <c r="AD20" i="24"/>
  <c r="AE20" i="24" s="1"/>
  <c r="AJ20" i="24"/>
  <c r="AK20" i="24" s="1"/>
  <c r="AD20" i="25"/>
  <c r="AE20" i="25" s="1"/>
  <c r="AJ20" i="25"/>
  <c r="AK20" i="25" s="1"/>
  <c r="AJ20" i="21"/>
  <c r="AK20" i="21" s="1"/>
  <c r="AD20" i="23"/>
  <c r="AE20" i="23" s="1"/>
  <c r="AJ20" i="23"/>
  <c r="AK20" i="23" s="1"/>
  <c r="Q20" i="24"/>
  <c r="Q20" i="23"/>
  <c r="Q20" i="25"/>
  <c r="P19" i="6"/>
  <c r="CG16" i="25"/>
  <c r="CH16" i="25" s="1"/>
  <c r="AN16" i="21"/>
  <c r="F21" i="6"/>
  <c r="AP15" i="24"/>
  <c r="CG16" i="21"/>
  <c r="CH16" i="21" s="1"/>
  <c r="AP15" i="21"/>
  <c r="S18" i="25"/>
  <c r="CE17" i="24"/>
  <c r="CF17" i="24"/>
  <c r="CF17" i="25"/>
  <c r="S18" i="24"/>
  <c r="R19" i="25"/>
  <c r="R19" i="23"/>
  <c r="CE17" i="25"/>
  <c r="AL17" i="25"/>
  <c r="AM17" i="25" s="1"/>
  <c r="L21" i="6"/>
  <c r="M21" i="6" s="1"/>
  <c r="AN16" i="25"/>
  <c r="AN16" i="23"/>
  <c r="H21" i="6"/>
  <c r="I21" i="6" s="1"/>
  <c r="AL17" i="24"/>
  <c r="AM17" i="24" s="1"/>
  <c r="R19" i="24"/>
  <c r="S18" i="23"/>
  <c r="CF17" i="23"/>
  <c r="AP15" i="23"/>
  <c r="CG16" i="24"/>
  <c r="CH16" i="24" s="1"/>
  <c r="CE17" i="23"/>
  <c r="AN16" i="24"/>
  <c r="J21" i="6"/>
  <c r="K21" i="6" s="1"/>
  <c r="AL17" i="23"/>
  <c r="AM17" i="23" s="1"/>
  <c r="CG16" i="23"/>
  <c r="CH16" i="23" s="1"/>
  <c r="CF17" i="21"/>
  <c r="R19" i="21"/>
  <c r="CE17" i="21"/>
  <c r="AL17" i="21"/>
  <c r="AM17" i="21" s="1"/>
  <c r="F22" i="6" s="1"/>
  <c r="S18" i="21"/>
  <c r="BV20" i="23"/>
  <c r="BV20" i="24"/>
  <c r="BV18" i="21"/>
  <c r="A20" i="25"/>
  <c r="A20" i="24"/>
  <c r="B21" i="25"/>
  <c r="AI21" i="25" s="1"/>
  <c r="B21" i="24"/>
  <c r="AI21" i="24" s="1"/>
  <c r="B21" i="23"/>
  <c r="AI21" i="23" s="1"/>
  <c r="B21" i="21"/>
  <c r="AI21" i="21" s="1"/>
  <c r="B26" i="6"/>
  <c r="A26" i="6" s="1"/>
  <c r="D21" i="25"/>
  <c r="D21" i="24"/>
  <c r="D21" i="23"/>
  <c r="D21" i="21"/>
  <c r="B20" i="1"/>
  <c r="A22" i="1"/>
  <c r="A20" i="23"/>
  <c r="B22" i="30"/>
  <c r="B22" i="28"/>
  <c r="B22" i="31"/>
  <c r="B22" i="29"/>
  <c r="C21" i="25"/>
  <c r="AC21" i="25" s="1"/>
  <c r="C21" i="24"/>
  <c r="AC21" i="24" s="1"/>
  <c r="C21" i="23"/>
  <c r="AC21" i="23" s="1"/>
  <c r="C26" i="6"/>
  <c r="C21" i="21"/>
  <c r="A20" i="21"/>
  <c r="E21" i="25"/>
  <c r="E21" i="24"/>
  <c r="E21" i="23"/>
  <c r="E21" i="21"/>
  <c r="E26" i="6"/>
  <c r="A22" i="29" l="1"/>
  <c r="I22" i="29"/>
  <c r="A22" i="30"/>
  <c r="I22" i="30"/>
  <c r="A22" i="28"/>
  <c r="I22" i="28"/>
  <c r="A22" i="31"/>
  <c r="I22" i="31"/>
  <c r="AC21" i="21"/>
  <c r="AD21" i="21" s="1"/>
  <c r="AE21" i="21" s="1"/>
  <c r="Q21" i="21"/>
  <c r="G22" i="6"/>
  <c r="G21" i="6"/>
  <c r="T21" i="6"/>
  <c r="N21" i="6" s="1"/>
  <c r="P21" i="6" s="1"/>
  <c r="AD21" i="25"/>
  <c r="AE21" i="25" s="1"/>
  <c r="AJ21" i="25"/>
  <c r="AK21" i="25" s="1"/>
  <c r="AD21" i="24"/>
  <c r="AE21" i="24" s="1"/>
  <c r="AJ21" i="24"/>
  <c r="AK21" i="24" s="1"/>
  <c r="AJ21" i="21"/>
  <c r="AK21" i="21" s="1"/>
  <c r="AD21" i="23"/>
  <c r="AE21" i="23" s="1"/>
  <c r="AJ21" i="23"/>
  <c r="AK21" i="23" s="1"/>
  <c r="CG17" i="25"/>
  <c r="CH17" i="25" s="1"/>
  <c r="Q21" i="23"/>
  <c r="Q21" i="24"/>
  <c r="Q21" i="25"/>
  <c r="AP16" i="25"/>
  <c r="AP16" i="21"/>
  <c r="AL18" i="24"/>
  <c r="AM18" i="24" s="1"/>
  <c r="J23" i="6" s="1"/>
  <c r="K23" i="6" s="1"/>
  <c r="CG17" i="23"/>
  <c r="CH17" i="23" s="1"/>
  <c r="H22" i="6"/>
  <c r="I22" i="6" s="1"/>
  <c r="AN17" i="23"/>
  <c r="R20" i="25"/>
  <c r="AP16" i="24"/>
  <c r="CF18" i="25"/>
  <c r="CE18" i="25"/>
  <c r="AL18" i="25"/>
  <c r="AM18" i="25" s="1"/>
  <c r="R20" i="23"/>
  <c r="AL18" i="21"/>
  <c r="AM18" i="21" s="1"/>
  <c r="CG17" i="21"/>
  <c r="CH17" i="21" s="1"/>
  <c r="CF18" i="23"/>
  <c r="CE18" i="23"/>
  <c r="AL18" i="23"/>
  <c r="AM18" i="23" s="1"/>
  <c r="AP16" i="23"/>
  <c r="S19" i="25"/>
  <c r="S19" i="24"/>
  <c r="CF18" i="24"/>
  <c r="CG17" i="24"/>
  <c r="CH17" i="24" s="1"/>
  <c r="R20" i="24"/>
  <c r="P20" i="6"/>
  <c r="O20" i="6"/>
  <c r="AN17" i="24"/>
  <c r="J22" i="6"/>
  <c r="K22" i="6" s="1"/>
  <c r="AN17" i="25"/>
  <c r="L22" i="6"/>
  <c r="M22" i="6" s="1"/>
  <c r="S19" i="23"/>
  <c r="CE18" i="24"/>
  <c r="CF18" i="21"/>
  <c r="R20" i="21"/>
  <c r="CE18" i="21"/>
  <c r="AN17" i="21"/>
  <c r="S19" i="21"/>
  <c r="BV20" i="25"/>
  <c r="BV21" i="23"/>
  <c r="BV21" i="24"/>
  <c r="A21" i="25"/>
  <c r="BV19" i="21"/>
  <c r="A21" i="24"/>
  <c r="A21" i="23"/>
  <c r="B23" i="31"/>
  <c r="B23" i="28"/>
  <c r="B23" i="29"/>
  <c r="C22" i="25"/>
  <c r="AC22" i="25" s="1"/>
  <c r="C22" i="24"/>
  <c r="AC22" i="24" s="1"/>
  <c r="B23" i="30"/>
  <c r="C22" i="23"/>
  <c r="AC22" i="23" s="1"/>
  <c r="C27" i="6"/>
  <c r="C22" i="21"/>
  <c r="B21" i="1"/>
  <c r="E22" i="25"/>
  <c r="E22" i="24"/>
  <c r="E22" i="23"/>
  <c r="E27" i="6"/>
  <c r="E22" i="21"/>
  <c r="A23" i="1"/>
  <c r="B22" i="25"/>
  <c r="AI22" i="25" s="1"/>
  <c r="B22" i="23"/>
  <c r="AI22" i="23" s="1"/>
  <c r="B27" i="6"/>
  <c r="A27" i="6" s="1"/>
  <c r="B22" i="21"/>
  <c r="AI22" i="21" s="1"/>
  <c r="B22" i="24"/>
  <c r="AI22" i="24" s="1"/>
  <c r="A21" i="21"/>
  <c r="D22" i="24"/>
  <c r="D22" i="25"/>
  <c r="D27" i="6"/>
  <c r="D22" i="21"/>
  <c r="D22" i="23"/>
  <c r="A23" i="30" l="1"/>
  <c r="I23" i="30"/>
  <c r="A23" i="29"/>
  <c r="I23" i="29"/>
  <c r="A23" i="28"/>
  <c r="I23" i="28"/>
  <c r="A23" i="31"/>
  <c r="I23" i="31"/>
  <c r="AC22" i="21"/>
  <c r="AD22" i="21" s="1"/>
  <c r="AE22" i="21" s="1"/>
  <c r="Q22" i="21"/>
  <c r="T22" i="6"/>
  <c r="N22" i="6" s="1"/>
  <c r="O22" i="6" s="1"/>
  <c r="AD22" i="24"/>
  <c r="AE22" i="24" s="1"/>
  <c r="AJ22" i="24"/>
  <c r="AK22" i="24" s="1"/>
  <c r="AJ22" i="21"/>
  <c r="AK22" i="21" s="1"/>
  <c r="AD22" i="25"/>
  <c r="AE22" i="25" s="1"/>
  <c r="AJ22" i="25"/>
  <c r="AK22" i="25" s="1"/>
  <c r="AD22" i="23"/>
  <c r="AE22" i="23" s="1"/>
  <c r="AJ22" i="23"/>
  <c r="AK22" i="23" s="1"/>
  <c r="AP17" i="25"/>
  <c r="Q22" i="23"/>
  <c r="Q22" i="25"/>
  <c r="Q22" i="24"/>
  <c r="AN18" i="24"/>
  <c r="O21" i="6"/>
  <c r="AN18" i="21"/>
  <c r="F23" i="6"/>
  <c r="AP17" i="23"/>
  <c r="CG18" i="21"/>
  <c r="CH18" i="21" s="1"/>
  <c r="CG18" i="23"/>
  <c r="CH18" i="23" s="1"/>
  <c r="CG18" i="24"/>
  <c r="CH18" i="24" s="1"/>
  <c r="CG18" i="25"/>
  <c r="CH18" i="25" s="1"/>
  <c r="AP17" i="24"/>
  <c r="R21" i="23"/>
  <c r="AN18" i="23"/>
  <c r="H23" i="6"/>
  <c r="I23" i="6" s="1"/>
  <c r="L23" i="6"/>
  <c r="M23" i="6" s="1"/>
  <c r="AN18" i="25"/>
  <c r="S20" i="25"/>
  <c r="CE19" i="25"/>
  <c r="AL19" i="25"/>
  <c r="AM19" i="25" s="1"/>
  <c r="R21" i="24"/>
  <c r="R21" i="25"/>
  <c r="AP17" i="21"/>
  <c r="CE19" i="23"/>
  <c r="AL19" i="23"/>
  <c r="AM19" i="23" s="1"/>
  <c r="S20" i="23"/>
  <c r="CF19" i="23"/>
  <c r="AL19" i="21"/>
  <c r="AM19" i="21" s="1"/>
  <c r="F24" i="6" s="1"/>
  <c r="S20" i="24"/>
  <c r="CF19" i="25"/>
  <c r="CE19" i="24"/>
  <c r="AL19" i="24"/>
  <c r="AM19" i="24" s="1"/>
  <c r="CF19" i="24"/>
  <c r="CF19" i="21"/>
  <c r="R21" i="21"/>
  <c r="CE19" i="21"/>
  <c r="S20" i="21"/>
  <c r="BV22" i="23"/>
  <c r="BV22" i="24"/>
  <c r="A22" i="25"/>
  <c r="BV21" i="25"/>
  <c r="BV20" i="21"/>
  <c r="A22" i="24"/>
  <c r="D23" i="24"/>
  <c r="D23" i="25"/>
  <c r="D23" i="23"/>
  <c r="D28" i="6"/>
  <c r="D23" i="21"/>
  <c r="A24" i="1"/>
  <c r="B22" i="1"/>
  <c r="B24" i="31"/>
  <c r="B24" i="29"/>
  <c r="B24" i="30"/>
  <c r="B24" i="28"/>
  <c r="C23" i="25"/>
  <c r="AC23" i="25" s="1"/>
  <c r="C23" i="24"/>
  <c r="AC23" i="24" s="1"/>
  <c r="C23" i="23"/>
  <c r="AC23" i="23" s="1"/>
  <c r="C28" i="6"/>
  <c r="C23" i="21"/>
  <c r="B23" i="25"/>
  <c r="AI23" i="25" s="1"/>
  <c r="B23" i="24"/>
  <c r="AI23" i="24" s="1"/>
  <c r="B23" i="23"/>
  <c r="AI23" i="23" s="1"/>
  <c r="B23" i="21"/>
  <c r="AI23" i="21" s="1"/>
  <c r="B28" i="6"/>
  <c r="A28" i="6" s="1"/>
  <c r="A22" i="21"/>
  <c r="E23" i="25"/>
  <c r="E23" i="24"/>
  <c r="E23" i="23"/>
  <c r="E23" i="21"/>
  <c r="E28" i="6"/>
  <c r="A22" i="23"/>
  <c r="A24" i="30" l="1"/>
  <c r="I24" i="30"/>
  <c r="A24" i="29"/>
  <c r="I24" i="29"/>
  <c r="A24" i="28"/>
  <c r="I24" i="28"/>
  <c r="A24" i="31"/>
  <c r="I24" i="31"/>
  <c r="Q23" i="21"/>
  <c r="AC23" i="21"/>
  <c r="AD23" i="21" s="1"/>
  <c r="AE23" i="21" s="1"/>
  <c r="G23" i="6"/>
  <c r="T23" i="6"/>
  <c r="N23" i="6" s="1"/>
  <c r="G24" i="6"/>
  <c r="AD23" i="24"/>
  <c r="AE23" i="24" s="1"/>
  <c r="AJ23" i="24"/>
  <c r="AK23" i="24" s="1"/>
  <c r="AJ23" i="21"/>
  <c r="AK23" i="21" s="1"/>
  <c r="AD23" i="25"/>
  <c r="AE23" i="25" s="1"/>
  <c r="AJ23" i="25"/>
  <c r="AK23" i="25" s="1"/>
  <c r="AD23" i="23"/>
  <c r="AE23" i="23" s="1"/>
  <c r="AJ23" i="23"/>
  <c r="AK23" i="23" s="1"/>
  <c r="Q23" i="25"/>
  <c r="Q23" i="23"/>
  <c r="Q23" i="24"/>
  <c r="AP18" i="21"/>
  <c r="P22" i="6"/>
  <c r="AP18" i="23"/>
  <c r="AP18" i="24"/>
  <c r="AL20" i="21"/>
  <c r="AM20" i="21" s="1"/>
  <c r="AN20" i="21" s="1"/>
  <c r="AP18" i="25"/>
  <c r="AN19" i="21"/>
  <c r="CG19" i="21"/>
  <c r="CH19" i="21" s="1"/>
  <c r="R22" i="24"/>
  <c r="R22" i="25"/>
  <c r="CF20" i="24"/>
  <c r="CF20" i="23"/>
  <c r="CF20" i="25"/>
  <c r="L24" i="6"/>
  <c r="AN19" i="25"/>
  <c r="CE20" i="25"/>
  <c r="AL20" i="25"/>
  <c r="AM20" i="25" s="1"/>
  <c r="J24" i="6"/>
  <c r="K24" i="6" s="1"/>
  <c r="AN19" i="24"/>
  <c r="AN19" i="23"/>
  <c r="H24" i="6"/>
  <c r="I24" i="6" s="1"/>
  <c r="S21" i="23"/>
  <c r="R22" i="23"/>
  <c r="CE20" i="24"/>
  <c r="AL20" i="24"/>
  <c r="AM20" i="24" s="1"/>
  <c r="CE20" i="23"/>
  <c r="AL20" i="23"/>
  <c r="AM20" i="23" s="1"/>
  <c r="CG19" i="25"/>
  <c r="CH19" i="25" s="1"/>
  <c r="CG19" i="24"/>
  <c r="CH19" i="24" s="1"/>
  <c r="CG19" i="23"/>
  <c r="CH19" i="23" s="1"/>
  <c r="S21" i="25"/>
  <c r="AL21" i="25" s="1"/>
  <c r="AM21" i="25" s="1"/>
  <c r="S21" i="24"/>
  <c r="CF20" i="21"/>
  <c r="CE20" i="21"/>
  <c r="S21" i="21"/>
  <c r="R22" i="21"/>
  <c r="BV23" i="23"/>
  <c r="BV22" i="25"/>
  <c r="BV23" i="25"/>
  <c r="BV23" i="24"/>
  <c r="BV21" i="21"/>
  <c r="A23" i="23"/>
  <c r="B23" i="1"/>
  <c r="A23" i="24"/>
  <c r="D24" i="25"/>
  <c r="D24" i="24"/>
  <c r="D29" i="6"/>
  <c r="D24" i="21"/>
  <c r="D24" i="23"/>
  <c r="A23" i="25"/>
  <c r="B25" i="30"/>
  <c r="B25" i="29"/>
  <c r="B25" i="31"/>
  <c r="C24" i="25"/>
  <c r="AC24" i="25" s="1"/>
  <c r="C24" i="24"/>
  <c r="AC24" i="24" s="1"/>
  <c r="C24" i="23"/>
  <c r="AC24" i="23" s="1"/>
  <c r="B25" i="28"/>
  <c r="C29" i="6"/>
  <c r="C24" i="21"/>
  <c r="E24" i="25"/>
  <c r="E24" i="24"/>
  <c r="E24" i="23"/>
  <c r="E29" i="6"/>
  <c r="E24" i="21"/>
  <c r="A23" i="21"/>
  <c r="B24" i="25"/>
  <c r="AI24" i="25" s="1"/>
  <c r="B24" i="23"/>
  <c r="AI24" i="23" s="1"/>
  <c r="B24" i="24"/>
  <c r="AI24" i="24" s="1"/>
  <c r="B29" i="6"/>
  <c r="A29" i="6" s="1"/>
  <c r="B24" i="21"/>
  <c r="AI24" i="21" s="1"/>
  <c r="A25" i="1"/>
  <c r="A25" i="28" l="1"/>
  <c r="I25" i="28"/>
  <c r="A25" i="29"/>
  <c r="I25" i="29"/>
  <c r="A25" i="31"/>
  <c r="I25" i="31"/>
  <c r="A25" i="30"/>
  <c r="I25" i="30"/>
  <c r="Q24" i="21"/>
  <c r="AC24" i="21"/>
  <c r="AD24" i="21" s="1"/>
  <c r="AE24" i="21" s="1"/>
  <c r="T24" i="6"/>
  <c r="N24" i="6" s="1"/>
  <c r="AJ24" i="21"/>
  <c r="AK24" i="21" s="1"/>
  <c r="AD24" i="23"/>
  <c r="AE24" i="23" s="1"/>
  <c r="AJ24" i="23"/>
  <c r="AK24" i="23" s="1"/>
  <c r="AD24" i="24"/>
  <c r="AE24" i="24" s="1"/>
  <c r="AJ24" i="24"/>
  <c r="AK24" i="24" s="1"/>
  <c r="AD24" i="25"/>
  <c r="AE24" i="25" s="1"/>
  <c r="AJ24" i="25"/>
  <c r="AK24" i="25" s="1"/>
  <c r="Q24" i="24"/>
  <c r="Q24" i="25"/>
  <c r="Q24" i="23"/>
  <c r="AL21" i="21"/>
  <c r="AM21" i="21" s="1"/>
  <c r="F26" i="6" s="1"/>
  <c r="F25" i="6"/>
  <c r="CG20" i="25"/>
  <c r="CH20" i="25" s="1"/>
  <c r="CG20" i="23"/>
  <c r="CH20" i="23" s="1"/>
  <c r="AP19" i="21"/>
  <c r="CG20" i="24"/>
  <c r="CH20" i="24" s="1"/>
  <c r="P23" i="6"/>
  <c r="O23" i="6"/>
  <c r="AN21" i="25"/>
  <c r="L26" i="6"/>
  <c r="M26" i="6" s="1"/>
  <c r="R23" i="23"/>
  <c r="CE21" i="23"/>
  <c r="S22" i="24"/>
  <c r="CG20" i="21"/>
  <c r="CH20" i="21" s="1"/>
  <c r="CF21" i="24"/>
  <c r="CE21" i="24"/>
  <c r="AL21" i="24"/>
  <c r="AM21" i="24" s="1"/>
  <c r="CF21" i="25"/>
  <c r="AP19" i="23"/>
  <c r="AP19" i="25"/>
  <c r="S22" i="25"/>
  <c r="H25" i="6"/>
  <c r="I25" i="6" s="1"/>
  <c r="AN20" i="23"/>
  <c r="AN20" i="24"/>
  <c r="J25" i="6"/>
  <c r="K25" i="6" s="1"/>
  <c r="S22" i="23"/>
  <c r="AP19" i="24"/>
  <c r="AN20" i="25"/>
  <c r="L25" i="6"/>
  <c r="AL21" i="23"/>
  <c r="AM21" i="23" s="1"/>
  <c r="R23" i="25"/>
  <c r="R23" i="24"/>
  <c r="CE21" i="25"/>
  <c r="CF21" i="23"/>
  <c r="M24" i="6"/>
  <c r="CF21" i="21"/>
  <c r="S22" i="21"/>
  <c r="CE21" i="21"/>
  <c r="R23" i="21"/>
  <c r="BV24" i="24"/>
  <c r="A24" i="23"/>
  <c r="BV24" i="23"/>
  <c r="BV22" i="21"/>
  <c r="B24" i="1"/>
  <c r="A24" i="24"/>
  <c r="B26" i="30"/>
  <c r="B26" i="28"/>
  <c r="B26" i="31"/>
  <c r="B26" i="29"/>
  <c r="C25" i="25"/>
  <c r="AC25" i="25" s="1"/>
  <c r="C25" i="24"/>
  <c r="AC25" i="24" s="1"/>
  <c r="C25" i="23"/>
  <c r="AC25" i="23" s="1"/>
  <c r="C30" i="6"/>
  <c r="C25" i="21"/>
  <c r="D25" i="25"/>
  <c r="D25" i="24"/>
  <c r="D30" i="6"/>
  <c r="D25" i="23"/>
  <c r="D25" i="21"/>
  <c r="A24" i="21"/>
  <c r="A24" i="25"/>
  <c r="E25" i="25"/>
  <c r="E25" i="24"/>
  <c r="E25" i="23"/>
  <c r="E30" i="6"/>
  <c r="E25" i="21"/>
  <c r="B25" i="25"/>
  <c r="AI25" i="25" s="1"/>
  <c r="B25" i="24"/>
  <c r="AI25" i="24" s="1"/>
  <c r="B25" i="23"/>
  <c r="AI25" i="23" s="1"/>
  <c r="B25" i="21"/>
  <c r="AI25" i="21" s="1"/>
  <c r="B30" i="6"/>
  <c r="A30" i="6" s="1"/>
  <c r="A26" i="1"/>
  <c r="A26" i="30" l="1"/>
  <c r="I26" i="30"/>
  <c r="A26" i="29"/>
  <c r="I26" i="29"/>
  <c r="A26" i="31"/>
  <c r="I26" i="31"/>
  <c r="A26" i="28"/>
  <c r="I26" i="28"/>
  <c r="AC25" i="21"/>
  <c r="AD25" i="21" s="1"/>
  <c r="AE25" i="21" s="1"/>
  <c r="Q25" i="21"/>
  <c r="G26" i="6"/>
  <c r="G25" i="6"/>
  <c r="T25" i="6"/>
  <c r="N25" i="6" s="1"/>
  <c r="AD25" i="24"/>
  <c r="AE25" i="24" s="1"/>
  <c r="AJ25" i="24"/>
  <c r="AK25" i="24" s="1"/>
  <c r="AJ25" i="21"/>
  <c r="AK25" i="21" s="1"/>
  <c r="AD25" i="25"/>
  <c r="AE25" i="25" s="1"/>
  <c r="AJ25" i="25"/>
  <c r="AK25" i="25" s="1"/>
  <c r="AD25" i="23"/>
  <c r="AE25" i="23" s="1"/>
  <c r="AJ25" i="23"/>
  <c r="AK25" i="23" s="1"/>
  <c r="Q25" i="25"/>
  <c r="Q25" i="23"/>
  <c r="Q25" i="24"/>
  <c r="AN21" i="21"/>
  <c r="AP20" i="21"/>
  <c r="AP20" i="25"/>
  <c r="AP20" i="23"/>
  <c r="CG21" i="21"/>
  <c r="CH21" i="21" s="1"/>
  <c r="AP20" i="24"/>
  <c r="CG21" i="25"/>
  <c r="CH21" i="25" s="1"/>
  <c r="AL22" i="21"/>
  <c r="AM22" i="21" s="1"/>
  <c r="AN22" i="21" s="1"/>
  <c r="AL22" i="25"/>
  <c r="AM22" i="25" s="1"/>
  <c r="CG21" i="24"/>
  <c r="CH21" i="24" s="1"/>
  <c r="CF22" i="25"/>
  <c r="S23" i="24"/>
  <c r="M25" i="6"/>
  <c r="CF22" i="23"/>
  <c r="R24" i="24"/>
  <c r="R24" i="23"/>
  <c r="AN21" i="24"/>
  <c r="J26" i="6"/>
  <c r="K26" i="6" s="1"/>
  <c r="CG21" i="23"/>
  <c r="CH21" i="23" s="1"/>
  <c r="R24" i="25"/>
  <c r="S23" i="25"/>
  <c r="CF22" i="24"/>
  <c r="P24" i="6"/>
  <c r="O24" i="6"/>
  <c r="H26" i="6"/>
  <c r="I26" i="6" s="1"/>
  <c r="AN21" i="23"/>
  <c r="CE22" i="23"/>
  <c r="AL22" i="23"/>
  <c r="AM22" i="23" s="1"/>
  <c r="CE22" i="25"/>
  <c r="CE22" i="24"/>
  <c r="AL22" i="24"/>
  <c r="AM22" i="24" s="1"/>
  <c r="S23" i="23"/>
  <c r="CF22" i="21"/>
  <c r="R24" i="21"/>
  <c r="S23" i="21"/>
  <c r="AL23" i="21" s="1"/>
  <c r="AM23" i="21" s="1"/>
  <c r="CE22" i="21"/>
  <c r="BV24" i="25"/>
  <c r="A25" i="23"/>
  <c r="BV25" i="23"/>
  <c r="BV25" i="24"/>
  <c r="BV25" i="25"/>
  <c r="BV23" i="21"/>
  <c r="A25" i="21"/>
  <c r="E26" i="25"/>
  <c r="E26" i="24"/>
  <c r="E26" i="23"/>
  <c r="E31" i="6"/>
  <c r="E26" i="21"/>
  <c r="A27" i="1"/>
  <c r="B26" i="25"/>
  <c r="AI26" i="25" s="1"/>
  <c r="B26" i="23"/>
  <c r="AI26" i="23" s="1"/>
  <c r="B26" i="24"/>
  <c r="AI26" i="24" s="1"/>
  <c r="B31" i="6"/>
  <c r="A31" i="6" s="1"/>
  <c r="B26" i="21"/>
  <c r="AI26" i="21" s="1"/>
  <c r="A25" i="24"/>
  <c r="B27" i="31"/>
  <c r="B27" i="28"/>
  <c r="B27" i="30"/>
  <c r="C26" i="25"/>
  <c r="AC26" i="25" s="1"/>
  <c r="C26" i="24"/>
  <c r="AC26" i="24" s="1"/>
  <c r="B27" i="29"/>
  <c r="C26" i="23"/>
  <c r="AC26" i="23" s="1"/>
  <c r="C31" i="6"/>
  <c r="C26" i="21"/>
  <c r="D26" i="24"/>
  <c r="D31" i="6"/>
  <c r="D26" i="21"/>
  <c r="D26" i="23"/>
  <c r="D26" i="25"/>
  <c r="B25" i="1"/>
  <c r="A25" i="25"/>
  <c r="A27" i="29" l="1"/>
  <c r="I27" i="29"/>
  <c r="A27" i="28"/>
  <c r="I27" i="28"/>
  <c r="A27" i="31"/>
  <c r="I27" i="31"/>
  <c r="A27" i="30"/>
  <c r="I27" i="30"/>
  <c r="AC26" i="21"/>
  <c r="AD26" i="21" s="1"/>
  <c r="AE26" i="21" s="1"/>
  <c r="Q26" i="21"/>
  <c r="T26" i="6"/>
  <c r="N26" i="6" s="1"/>
  <c r="P26" i="6" s="1"/>
  <c r="AD26" i="24"/>
  <c r="AE26" i="24" s="1"/>
  <c r="AJ26" i="24"/>
  <c r="AK26" i="24" s="1"/>
  <c r="AJ26" i="21"/>
  <c r="AK26" i="21" s="1"/>
  <c r="AD26" i="25"/>
  <c r="AE26" i="25" s="1"/>
  <c r="AJ26" i="25"/>
  <c r="AK26" i="25" s="1"/>
  <c r="AD26" i="23"/>
  <c r="AE26" i="23" s="1"/>
  <c r="AJ26" i="23"/>
  <c r="AK26" i="23" s="1"/>
  <c r="AP21" i="24"/>
  <c r="Q26" i="24"/>
  <c r="Q26" i="25"/>
  <c r="Q26" i="23"/>
  <c r="AP21" i="21"/>
  <c r="AP21" i="23"/>
  <c r="CG22" i="21"/>
  <c r="CH22" i="21" s="1"/>
  <c r="CG22" i="25"/>
  <c r="CH22" i="25" s="1"/>
  <c r="F27" i="6"/>
  <c r="L27" i="6"/>
  <c r="M27" i="6" s="1"/>
  <c r="AN22" i="25"/>
  <c r="AP21" i="25"/>
  <c r="CG22" i="23"/>
  <c r="CH22" i="23" s="1"/>
  <c r="CG22" i="24"/>
  <c r="CH22" i="24" s="1"/>
  <c r="R25" i="23"/>
  <c r="AN22" i="23"/>
  <c r="H27" i="6"/>
  <c r="I27" i="6" s="1"/>
  <c r="CF23" i="25"/>
  <c r="S24" i="24"/>
  <c r="CE23" i="24"/>
  <c r="AL23" i="24"/>
  <c r="AM23" i="24" s="1"/>
  <c r="R25" i="25"/>
  <c r="R25" i="24"/>
  <c r="CE23" i="23"/>
  <c r="AL23" i="23"/>
  <c r="AM23" i="23" s="1"/>
  <c r="S24" i="23"/>
  <c r="P25" i="6"/>
  <c r="O25" i="6"/>
  <c r="AN22" i="24"/>
  <c r="J27" i="6"/>
  <c r="K27" i="6" s="1"/>
  <c r="CF23" i="24"/>
  <c r="CE23" i="25"/>
  <c r="AL23" i="25"/>
  <c r="AM23" i="25" s="1"/>
  <c r="S24" i="25"/>
  <c r="CF23" i="23"/>
  <c r="CF23" i="21"/>
  <c r="CE23" i="21"/>
  <c r="R25" i="21"/>
  <c r="AN23" i="21"/>
  <c r="S24" i="21"/>
  <c r="F28" i="6"/>
  <c r="BV26" i="24"/>
  <c r="BV26" i="25"/>
  <c r="A26" i="23"/>
  <c r="BV24" i="21"/>
  <c r="A26" i="21"/>
  <c r="A26" i="25"/>
  <c r="B26" i="1"/>
  <c r="A26" i="24"/>
  <c r="B27" i="25"/>
  <c r="AI27" i="25" s="1"/>
  <c r="B27" i="24"/>
  <c r="AI27" i="24" s="1"/>
  <c r="B27" i="23"/>
  <c r="AI27" i="23" s="1"/>
  <c r="B27" i="21"/>
  <c r="AI27" i="21" s="1"/>
  <c r="B32" i="6"/>
  <c r="A32" i="6" s="1"/>
  <c r="D27" i="24"/>
  <c r="D27" i="25"/>
  <c r="D27" i="23"/>
  <c r="D32" i="6"/>
  <c r="D27" i="21"/>
  <c r="B28" i="31"/>
  <c r="B28" i="29"/>
  <c r="B28" i="30"/>
  <c r="B28" i="28"/>
  <c r="C27" i="25"/>
  <c r="AC27" i="25" s="1"/>
  <c r="C27" i="24"/>
  <c r="AC27" i="24" s="1"/>
  <c r="C27" i="23"/>
  <c r="AC27" i="23" s="1"/>
  <c r="C32" i="6"/>
  <c r="C27" i="21"/>
  <c r="E27" i="25"/>
  <c r="E27" i="24"/>
  <c r="E27" i="23"/>
  <c r="E32" i="6"/>
  <c r="E27" i="21"/>
  <c r="A28" i="1"/>
  <c r="A28" i="31" l="1"/>
  <c r="I28" i="31"/>
  <c r="A28" i="29"/>
  <c r="I28" i="29"/>
  <c r="A28" i="28"/>
  <c r="I28" i="28"/>
  <c r="A28" i="30"/>
  <c r="I28" i="30"/>
  <c r="Q27" i="21"/>
  <c r="AC27" i="21"/>
  <c r="AD27" i="21" s="1"/>
  <c r="AE27" i="21" s="1"/>
  <c r="O26" i="6"/>
  <c r="G27" i="6"/>
  <c r="T27" i="6"/>
  <c r="N27" i="6" s="1"/>
  <c r="G28" i="6"/>
  <c r="AD27" i="23"/>
  <c r="AE27" i="23" s="1"/>
  <c r="AJ27" i="23"/>
  <c r="AK27" i="23" s="1"/>
  <c r="AD27" i="24"/>
  <c r="AE27" i="24" s="1"/>
  <c r="AJ27" i="24"/>
  <c r="AK27" i="24" s="1"/>
  <c r="AJ27" i="21"/>
  <c r="AK27" i="21" s="1"/>
  <c r="AD27" i="25"/>
  <c r="AE27" i="25" s="1"/>
  <c r="AJ27" i="25"/>
  <c r="AK27" i="25" s="1"/>
  <c r="Q27" i="25"/>
  <c r="Q27" i="23"/>
  <c r="Q27" i="24"/>
  <c r="AP22" i="21"/>
  <c r="AP22" i="25"/>
  <c r="AL24" i="21"/>
  <c r="AM24" i="21" s="1"/>
  <c r="AN24" i="21" s="1"/>
  <c r="AP22" i="24"/>
  <c r="AP22" i="23"/>
  <c r="CG23" i="21"/>
  <c r="CH23" i="21" s="1"/>
  <c r="CG23" i="25"/>
  <c r="CH23" i="25" s="1"/>
  <c r="R26" i="25"/>
  <c r="L28" i="6"/>
  <c r="M28" i="6" s="1"/>
  <c r="AN23" i="25"/>
  <c r="AN23" i="23"/>
  <c r="H28" i="6"/>
  <c r="I28" i="6" s="1"/>
  <c r="S25" i="24"/>
  <c r="CG23" i="24"/>
  <c r="CH23" i="24" s="1"/>
  <c r="CE24" i="23"/>
  <c r="AL24" i="23"/>
  <c r="AM24" i="23" s="1"/>
  <c r="CF24" i="23"/>
  <c r="R26" i="23"/>
  <c r="R26" i="24"/>
  <c r="CG23" i="23"/>
  <c r="CH23" i="23" s="1"/>
  <c r="S25" i="25"/>
  <c r="AN23" i="24"/>
  <c r="J28" i="6"/>
  <c r="K28" i="6" s="1"/>
  <c r="CF24" i="25"/>
  <c r="CE24" i="24"/>
  <c r="AL24" i="24"/>
  <c r="AM24" i="24" s="1"/>
  <c r="CF24" i="24"/>
  <c r="CE24" i="25"/>
  <c r="AL24" i="25"/>
  <c r="AM24" i="25" s="1"/>
  <c r="S25" i="23"/>
  <c r="CF24" i="21"/>
  <c r="S25" i="21"/>
  <c r="R26" i="21"/>
  <c r="CE24" i="21"/>
  <c r="BV27" i="25"/>
  <c r="BV26" i="23"/>
  <c r="A27" i="23"/>
  <c r="BV25" i="21"/>
  <c r="A27" i="24"/>
  <c r="A27" i="25"/>
  <c r="B28" i="25"/>
  <c r="AI28" i="25" s="1"/>
  <c r="B28" i="23"/>
  <c r="AI28" i="23" s="1"/>
  <c r="B28" i="24"/>
  <c r="AI28" i="24" s="1"/>
  <c r="B33" i="6"/>
  <c r="A33" i="6" s="1"/>
  <c r="B28" i="21"/>
  <c r="AI28" i="21" s="1"/>
  <c r="A29" i="1"/>
  <c r="B27" i="1"/>
  <c r="B29" i="30"/>
  <c r="B29" i="29"/>
  <c r="B29" i="28"/>
  <c r="C28" i="25"/>
  <c r="AC28" i="25" s="1"/>
  <c r="C28" i="24"/>
  <c r="AC28" i="24" s="1"/>
  <c r="C28" i="23"/>
  <c r="AC28" i="23" s="1"/>
  <c r="B29" i="31"/>
  <c r="C33" i="6"/>
  <c r="C28" i="21"/>
  <c r="E28" i="25"/>
  <c r="E28" i="24"/>
  <c r="E28" i="23"/>
  <c r="E33" i="6"/>
  <c r="E28" i="21"/>
  <c r="A27" i="21"/>
  <c r="D28" i="25"/>
  <c r="D28" i="24"/>
  <c r="D33" i="6"/>
  <c r="D28" i="21"/>
  <c r="D28" i="23"/>
  <c r="A29" i="28" l="1"/>
  <c r="I29" i="28"/>
  <c r="A29" i="29"/>
  <c r="I29" i="29"/>
  <c r="A29" i="31"/>
  <c r="I29" i="31"/>
  <c r="A29" i="30"/>
  <c r="I29" i="30"/>
  <c r="AC28" i="21"/>
  <c r="AD28" i="21" s="1"/>
  <c r="AE28" i="21" s="1"/>
  <c r="Q28" i="21"/>
  <c r="T28" i="6"/>
  <c r="N28" i="6" s="1"/>
  <c r="O28" i="6" s="1"/>
  <c r="AJ28" i="21"/>
  <c r="AK28" i="21" s="1"/>
  <c r="AD28" i="24"/>
  <c r="AE28" i="24" s="1"/>
  <c r="AJ28" i="24"/>
  <c r="AK28" i="24" s="1"/>
  <c r="AD28" i="23"/>
  <c r="AE28" i="23" s="1"/>
  <c r="AJ28" i="23"/>
  <c r="AK28" i="23" s="1"/>
  <c r="AD28" i="25"/>
  <c r="AE28" i="25" s="1"/>
  <c r="AJ28" i="25"/>
  <c r="AK28" i="25" s="1"/>
  <c r="Q28" i="25"/>
  <c r="Q28" i="24"/>
  <c r="Q28" i="23"/>
  <c r="F29" i="6"/>
  <c r="AP23" i="24"/>
  <c r="CG24" i="21"/>
  <c r="CH24" i="21" s="1"/>
  <c r="AL25" i="21"/>
  <c r="AM25" i="21" s="1"/>
  <c r="CG24" i="25"/>
  <c r="CH24" i="25" s="1"/>
  <c r="P27" i="6"/>
  <c r="O27" i="6"/>
  <c r="AP23" i="21"/>
  <c r="AP23" i="25"/>
  <c r="CG24" i="24"/>
  <c r="CH24" i="24" s="1"/>
  <c r="S26" i="24"/>
  <c r="CF25" i="24"/>
  <c r="AN24" i="23"/>
  <c r="H29" i="6"/>
  <c r="I29" i="6" s="1"/>
  <c r="CF25" i="23"/>
  <c r="AP23" i="23"/>
  <c r="R27" i="25"/>
  <c r="CE25" i="23"/>
  <c r="AL25" i="23"/>
  <c r="AM25" i="23" s="1"/>
  <c r="CE25" i="24"/>
  <c r="AL25" i="24"/>
  <c r="AM25" i="24" s="1"/>
  <c r="S26" i="25"/>
  <c r="R27" i="23"/>
  <c r="AN24" i="24"/>
  <c r="J29" i="6"/>
  <c r="K29" i="6" s="1"/>
  <c r="S26" i="23"/>
  <c r="CG24" i="23"/>
  <c r="CH24" i="23" s="1"/>
  <c r="CF25" i="25"/>
  <c r="R27" i="24"/>
  <c r="AN24" i="25"/>
  <c r="L29" i="6"/>
  <c r="M29" i="6" s="1"/>
  <c r="CE25" i="25"/>
  <c r="AL25" i="25"/>
  <c r="AM25" i="25" s="1"/>
  <c r="CF25" i="21"/>
  <c r="R27" i="21"/>
  <c r="S26" i="21"/>
  <c r="CE25" i="21"/>
  <c r="BV27" i="24"/>
  <c r="A28" i="21"/>
  <c r="A28" i="23"/>
  <c r="BV28" i="23"/>
  <c r="BV27" i="23"/>
  <c r="BV28" i="24"/>
  <c r="BV26" i="21"/>
  <c r="A28" i="24"/>
  <c r="A28" i="25"/>
  <c r="D29" i="25"/>
  <c r="D29" i="24"/>
  <c r="D34" i="6"/>
  <c r="D29" i="23"/>
  <c r="D29" i="21"/>
  <c r="B29" i="25"/>
  <c r="AI29" i="25" s="1"/>
  <c r="B29" i="24"/>
  <c r="AI29" i="24" s="1"/>
  <c r="B29" i="23"/>
  <c r="AI29" i="23" s="1"/>
  <c r="B29" i="21"/>
  <c r="AI29" i="21" s="1"/>
  <c r="B34" i="6"/>
  <c r="A34" i="6" s="1"/>
  <c r="E29" i="25"/>
  <c r="E29" i="24"/>
  <c r="E29" i="23"/>
  <c r="E34" i="6"/>
  <c r="E29" i="21"/>
  <c r="B28" i="1"/>
  <c r="B30" i="30"/>
  <c r="B30" i="28"/>
  <c r="B30" i="31"/>
  <c r="B30" i="29"/>
  <c r="C29" i="25"/>
  <c r="AC29" i="25" s="1"/>
  <c r="C29" i="24"/>
  <c r="AC29" i="24" s="1"/>
  <c r="C29" i="23"/>
  <c r="AC29" i="23" s="1"/>
  <c r="C34" i="6"/>
  <c r="C29" i="21"/>
  <c r="A30" i="1"/>
  <c r="A30" i="31" l="1"/>
  <c r="I30" i="31"/>
  <c r="A30" i="29"/>
  <c r="I30" i="29"/>
  <c r="A30" i="28"/>
  <c r="I30" i="28"/>
  <c r="A30" i="30"/>
  <c r="I30" i="30"/>
  <c r="Q29" i="21"/>
  <c r="AC29" i="21"/>
  <c r="AD29" i="21" s="1"/>
  <c r="AE29" i="21" s="1"/>
  <c r="G29" i="6"/>
  <c r="T29" i="6"/>
  <c r="N29" i="6" s="1"/>
  <c r="P29" i="6" s="1"/>
  <c r="AD29" i="24"/>
  <c r="AE29" i="24" s="1"/>
  <c r="AJ29" i="24"/>
  <c r="AK29" i="24" s="1"/>
  <c r="AD29" i="23"/>
  <c r="AE29" i="23" s="1"/>
  <c r="AJ29" i="23"/>
  <c r="AK29" i="23" s="1"/>
  <c r="AJ29" i="21"/>
  <c r="AK29" i="21" s="1"/>
  <c r="AD29" i="25"/>
  <c r="AE29" i="25" s="1"/>
  <c r="AJ29" i="25"/>
  <c r="AK29" i="25" s="1"/>
  <c r="Q29" i="24"/>
  <c r="Q29" i="25"/>
  <c r="Q29" i="23"/>
  <c r="P28" i="6"/>
  <c r="AP24" i="25"/>
  <c r="AN25" i="21"/>
  <c r="AP24" i="21"/>
  <c r="F30" i="6"/>
  <c r="AL26" i="21"/>
  <c r="AM26" i="21" s="1"/>
  <c r="F31" i="6" s="1"/>
  <c r="CG25" i="21"/>
  <c r="CH25" i="21" s="1"/>
  <c r="CG25" i="25"/>
  <c r="CH25" i="25" s="1"/>
  <c r="CG25" i="23"/>
  <c r="CH25" i="23" s="1"/>
  <c r="AP24" i="24"/>
  <c r="CG25" i="24"/>
  <c r="CH25" i="24" s="1"/>
  <c r="R28" i="25"/>
  <c r="CE26" i="23"/>
  <c r="AN25" i="24"/>
  <c r="J30" i="6"/>
  <c r="K30" i="6" s="1"/>
  <c r="AN25" i="23"/>
  <c r="H30" i="6"/>
  <c r="I30" i="6" s="1"/>
  <c r="S27" i="24"/>
  <c r="CF26" i="24"/>
  <c r="S27" i="23"/>
  <c r="AL27" i="23" s="1"/>
  <c r="AM27" i="23" s="1"/>
  <c r="CF26" i="25"/>
  <c r="AN25" i="25"/>
  <c r="L30" i="6"/>
  <c r="M30" i="6" s="1"/>
  <c r="S27" i="25"/>
  <c r="CF26" i="23"/>
  <c r="R28" i="24"/>
  <c r="R28" i="23"/>
  <c r="CE26" i="25"/>
  <c r="AL26" i="25"/>
  <c r="AM26" i="25" s="1"/>
  <c r="AL26" i="23"/>
  <c r="AM26" i="23" s="1"/>
  <c r="AP24" i="23"/>
  <c r="CE26" i="24"/>
  <c r="AL26" i="24"/>
  <c r="AM26" i="24" s="1"/>
  <c r="CF26" i="21"/>
  <c r="CE26" i="21"/>
  <c r="S27" i="21"/>
  <c r="AL27" i="21" s="1"/>
  <c r="AM27" i="21" s="1"/>
  <c r="R28" i="21"/>
  <c r="BV28" i="25"/>
  <c r="BV29" i="25"/>
  <c r="BV29" i="24"/>
  <c r="A29" i="21"/>
  <c r="A29" i="23"/>
  <c r="BV29" i="23"/>
  <c r="BV27" i="21"/>
  <c r="B29" i="1"/>
  <c r="D30" i="24"/>
  <c r="D35" i="6"/>
  <c r="D30" i="21"/>
  <c r="D30" i="23"/>
  <c r="D30" i="25"/>
  <c r="E30" i="25"/>
  <c r="E30" i="24"/>
  <c r="E30" i="23"/>
  <c r="E35" i="6"/>
  <c r="E30" i="21"/>
  <c r="A31" i="1"/>
  <c r="B30" i="25"/>
  <c r="AI30" i="25" s="1"/>
  <c r="B30" i="24"/>
  <c r="AI30" i="24" s="1"/>
  <c r="B30" i="23"/>
  <c r="AI30" i="23" s="1"/>
  <c r="B35" i="6"/>
  <c r="A35" i="6" s="1"/>
  <c r="B30" i="21"/>
  <c r="AI30" i="21" s="1"/>
  <c r="A29" i="25"/>
  <c r="B31" i="31"/>
  <c r="B31" i="28"/>
  <c r="C30" i="25"/>
  <c r="AC30" i="25" s="1"/>
  <c r="C30" i="24"/>
  <c r="AC30" i="24" s="1"/>
  <c r="B31" i="29"/>
  <c r="B31" i="30"/>
  <c r="C30" i="23"/>
  <c r="AC30" i="23" s="1"/>
  <c r="C35" i="6"/>
  <c r="C30" i="21"/>
  <c r="A29" i="24"/>
  <c r="A31" i="29" l="1"/>
  <c r="I31" i="29"/>
  <c r="A31" i="28"/>
  <c r="I31" i="28"/>
  <c r="A31" i="30"/>
  <c r="I31" i="30"/>
  <c r="A31" i="31"/>
  <c r="I31" i="31"/>
  <c r="Q30" i="21"/>
  <c r="AC30" i="21"/>
  <c r="AD30" i="21" s="1"/>
  <c r="AE30" i="21" s="1"/>
  <c r="G31" i="6"/>
  <c r="G30" i="6"/>
  <c r="T30" i="6"/>
  <c r="N30" i="6" s="1"/>
  <c r="AJ30" i="21"/>
  <c r="AK30" i="21" s="1"/>
  <c r="AD30" i="24"/>
  <c r="AE30" i="24" s="1"/>
  <c r="AJ30" i="24"/>
  <c r="AK30" i="24" s="1"/>
  <c r="AD30" i="23"/>
  <c r="AE30" i="23" s="1"/>
  <c r="AJ30" i="23"/>
  <c r="AK30" i="23" s="1"/>
  <c r="AD30" i="25"/>
  <c r="AE30" i="25" s="1"/>
  <c r="AJ30" i="25"/>
  <c r="AK30" i="25" s="1"/>
  <c r="Q30" i="24"/>
  <c r="Q30" i="23"/>
  <c r="Q30" i="25"/>
  <c r="AP25" i="25"/>
  <c r="AP25" i="21"/>
  <c r="AN26" i="21"/>
  <c r="O29" i="6"/>
  <c r="AP25" i="23"/>
  <c r="CG26" i="24"/>
  <c r="CH26" i="24" s="1"/>
  <c r="AP25" i="24"/>
  <c r="H32" i="6"/>
  <c r="I32" i="6" s="1"/>
  <c r="CG26" i="25"/>
  <c r="CH26" i="25" s="1"/>
  <c r="AN27" i="23"/>
  <c r="CG26" i="21"/>
  <c r="CH26" i="21" s="1"/>
  <c r="J31" i="6"/>
  <c r="K31" i="6" s="1"/>
  <c r="AN26" i="24"/>
  <c r="H31" i="6"/>
  <c r="I31" i="6" s="1"/>
  <c r="AN26" i="23"/>
  <c r="CE27" i="23"/>
  <c r="CE27" i="24"/>
  <c r="AL27" i="24"/>
  <c r="AM27" i="24" s="1"/>
  <c r="R29" i="25"/>
  <c r="R29" i="23"/>
  <c r="S28" i="23"/>
  <c r="CF27" i="23"/>
  <c r="CG26" i="23"/>
  <c r="CH26" i="23" s="1"/>
  <c r="CF27" i="25"/>
  <c r="R29" i="24"/>
  <c r="L31" i="6"/>
  <c r="M31" i="6" s="1"/>
  <c r="AN26" i="25"/>
  <c r="CF27" i="24"/>
  <c r="S28" i="24"/>
  <c r="CE27" i="25"/>
  <c r="AL27" i="25"/>
  <c r="AM27" i="25" s="1"/>
  <c r="S28" i="25"/>
  <c r="CF27" i="21"/>
  <c r="CE27" i="21"/>
  <c r="R29" i="21"/>
  <c r="AN27" i="21"/>
  <c r="S28" i="21"/>
  <c r="A30" i="21"/>
  <c r="BV30" i="25"/>
  <c r="BV30" i="24"/>
  <c r="BV30" i="23"/>
  <c r="F32" i="6"/>
  <c r="BV28" i="21"/>
  <c r="B30" i="1"/>
  <c r="A30" i="25"/>
  <c r="A30" i="24"/>
  <c r="A32" i="1"/>
  <c r="E31" i="25"/>
  <c r="E31" i="24"/>
  <c r="E31" i="23"/>
  <c r="E31" i="21"/>
  <c r="E36" i="6"/>
  <c r="B31" i="25"/>
  <c r="AI31" i="25" s="1"/>
  <c r="B31" i="24"/>
  <c r="AI31" i="24" s="1"/>
  <c r="B31" i="23"/>
  <c r="AI31" i="23" s="1"/>
  <c r="B31" i="21"/>
  <c r="AI31" i="21" s="1"/>
  <c r="B36" i="6"/>
  <c r="A36" i="6" s="1"/>
  <c r="A30" i="23"/>
  <c r="D31" i="25"/>
  <c r="D31" i="23"/>
  <c r="D36" i="6"/>
  <c r="D31" i="24"/>
  <c r="D31" i="21"/>
  <c r="B32" i="31"/>
  <c r="B32" i="29"/>
  <c r="B32" i="30"/>
  <c r="B32" i="28"/>
  <c r="C31" i="25"/>
  <c r="AC31" i="25" s="1"/>
  <c r="C31" i="24"/>
  <c r="AC31" i="24" s="1"/>
  <c r="C31" i="23"/>
  <c r="AC31" i="23" s="1"/>
  <c r="C31" i="21"/>
  <c r="C36" i="6"/>
  <c r="A32" i="28" l="1"/>
  <c r="I32" i="28"/>
  <c r="A32" i="30"/>
  <c r="I32" i="30"/>
  <c r="A32" i="31"/>
  <c r="I32" i="31"/>
  <c r="A32" i="29"/>
  <c r="I32" i="29"/>
  <c r="Q31" i="21"/>
  <c r="AC31" i="21"/>
  <c r="AD31" i="21" s="1"/>
  <c r="AE31" i="21" s="1"/>
  <c r="T31" i="6"/>
  <c r="N31" i="6" s="1"/>
  <c r="O31" i="6" s="1"/>
  <c r="AD31" i="23"/>
  <c r="AE31" i="23" s="1"/>
  <c r="AJ31" i="23"/>
  <c r="AK31" i="23" s="1"/>
  <c r="AJ31" i="21"/>
  <c r="AK31" i="21" s="1"/>
  <c r="AD31" i="24"/>
  <c r="AE31" i="24" s="1"/>
  <c r="AJ31" i="24"/>
  <c r="AK31" i="24" s="1"/>
  <c r="AD31" i="25"/>
  <c r="AE31" i="25" s="1"/>
  <c r="AJ31" i="25"/>
  <c r="AK31" i="25" s="1"/>
  <c r="Q31" i="24"/>
  <c r="Q31" i="25"/>
  <c r="Q31" i="23"/>
  <c r="AP26" i="21"/>
  <c r="AP26" i="24"/>
  <c r="AL28" i="21"/>
  <c r="AM28" i="21" s="1"/>
  <c r="AN28" i="21" s="1"/>
  <c r="AP26" i="25"/>
  <c r="CG27" i="21"/>
  <c r="CH27" i="21" s="1"/>
  <c r="CG27" i="25"/>
  <c r="CH27" i="25" s="1"/>
  <c r="AL28" i="23"/>
  <c r="AM28" i="23" s="1"/>
  <c r="R30" i="25"/>
  <c r="CF28" i="25"/>
  <c r="CG27" i="24"/>
  <c r="CH27" i="24" s="1"/>
  <c r="R30" i="24"/>
  <c r="L32" i="6"/>
  <c r="M32" i="6" s="1"/>
  <c r="AN27" i="25"/>
  <c r="CE28" i="24"/>
  <c r="AL28" i="24"/>
  <c r="AM28" i="24" s="1"/>
  <c r="S29" i="24"/>
  <c r="CF28" i="24"/>
  <c r="CE28" i="23"/>
  <c r="S29" i="23"/>
  <c r="S29" i="25"/>
  <c r="CE28" i="25"/>
  <c r="AL28" i="25"/>
  <c r="AM28" i="25" s="1"/>
  <c r="J32" i="6"/>
  <c r="K32" i="6" s="1"/>
  <c r="AN27" i="24"/>
  <c r="CG27" i="23"/>
  <c r="CH27" i="23" s="1"/>
  <c r="R30" i="23"/>
  <c r="CF28" i="23"/>
  <c r="O30" i="6"/>
  <c r="P30" i="6"/>
  <c r="AP26" i="23"/>
  <c r="CF28" i="21"/>
  <c r="CE28" i="21"/>
  <c r="S29" i="21"/>
  <c r="R30" i="21"/>
  <c r="G32" i="6"/>
  <c r="BV31" i="25"/>
  <c r="BV31" i="23"/>
  <c r="BV31" i="24"/>
  <c r="BV29" i="21"/>
  <c r="BV31" i="21"/>
  <c r="A31" i="25"/>
  <c r="A31" i="24"/>
  <c r="A31" i="23"/>
  <c r="D32" i="25"/>
  <c r="D32" i="24"/>
  <c r="D37" i="6"/>
  <c r="D32" i="21"/>
  <c r="D32" i="23"/>
  <c r="B32" i="25"/>
  <c r="AI32" i="25" s="1"/>
  <c r="B32" i="24"/>
  <c r="AI32" i="24" s="1"/>
  <c r="B32" i="23"/>
  <c r="AI32" i="23" s="1"/>
  <c r="B37" i="6"/>
  <c r="A37" i="6" s="1"/>
  <c r="B32" i="21"/>
  <c r="AI32" i="21" s="1"/>
  <c r="A33" i="1"/>
  <c r="B33" i="30"/>
  <c r="B33" i="29"/>
  <c r="C32" i="25"/>
  <c r="AC32" i="25" s="1"/>
  <c r="C32" i="24"/>
  <c r="AC32" i="24" s="1"/>
  <c r="B33" i="28"/>
  <c r="B33" i="31"/>
  <c r="C32" i="23"/>
  <c r="AC32" i="23" s="1"/>
  <c r="C37" i="6"/>
  <c r="C32" i="21"/>
  <c r="A31" i="21"/>
  <c r="E32" i="25"/>
  <c r="E32" i="24"/>
  <c r="E32" i="23"/>
  <c r="E37" i="6"/>
  <c r="E32" i="21"/>
  <c r="B31" i="1"/>
  <c r="A33" i="31" l="1"/>
  <c r="I33" i="31"/>
  <c r="A33" i="28"/>
  <c r="I33" i="28"/>
  <c r="A33" i="30"/>
  <c r="I33" i="30"/>
  <c r="A33" i="29"/>
  <c r="I33" i="29"/>
  <c r="Q32" i="21"/>
  <c r="AC32" i="21"/>
  <c r="AD32" i="21" s="1"/>
  <c r="AE32" i="21" s="1"/>
  <c r="T32" i="6"/>
  <c r="N32" i="6" s="1"/>
  <c r="AD32" i="25"/>
  <c r="AE32" i="25" s="1"/>
  <c r="AJ32" i="25"/>
  <c r="AK32" i="25" s="1"/>
  <c r="AD32" i="24"/>
  <c r="AE32" i="24" s="1"/>
  <c r="AJ32" i="24"/>
  <c r="AK32" i="24" s="1"/>
  <c r="AD32" i="23"/>
  <c r="AE32" i="23" s="1"/>
  <c r="AJ32" i="23"/>
  <c r="AK32" i="23" s="1"/>
  <c r="AJ32" i="21"/>
  <c r="AK32" i="21" s="1"/>
  <c r="Q32" i="24"/>
  <c r="Q32" i="25"/>
  <c r="Q32" i="23"/>
  <c r="AP27" i="21"/>
  <c r="F33" i="6"/>
  <c r="AL29" i="23"/>
  <c r="AM29" i="23" s="1"/>
  <c r="AN29" i="23" s="1"/>
  <c r="CG28" i="21"/>
  <c r="CH28" i="21" s="1"/>
  <c r="P31" i="6"/>
  <c r="AL29" i="21"/>
  <c r="AM29" i="21" s="1"/>
  <c r="AP27" i="25"/>
  <c r="H33" i="6"/>
  <c r="I33" i="6" s="1"/>
  <c r="AP27" i="24"/>
  <c r="CG28" i="25"/>
  <c r="CH28" i="25" s="1"/>
  <c r="AN28" i="23"/>
  <c r="R31" i="25"/>
  <c r="R31" i="23"/>
  <c r="CF29" i="25"/>
  <c r="S30" i="23"/>
  <c r="J33" i="6"/>
  <c r="K33" i="6" s="1"/>
  <c r="AN28" i="24"/>
  <c r="CF29" i="24"/>
  <c r="CE29" i="25"/>
  <c r="AL29" i="25"/>
  <c r="AM29" i="25" s="1"/>
  <c r="CG28" i="23"/>
  <c r="CH28" i="23" s="1"/>
  <c r="CF29" i="23"/>
  <c r="R31" i="24"/>
  <c r="AP27" i="23"/>
  <c r="AN28" i="25"/>
  <c r="L33" i="6"/>
  <c r="M33" i="6" s="1"/>
  <c r="CG28" i="24"/>
  <c r="CH28" i="24" s="1"/>
  <c r="S30" i="25"/>
  <c r="CE29" i="23"/>
  <c r="CE29" i="24"/>
  <c r="AL29" i="24"/>
  <c r="AM29" i="24" s="1"/>
  <c r="S30" i="24"/>
  <c r="CF29" i="21"/>
  <c r="S30" i="21"/>
  <c r="CE29" i="21"/>
  <c r="R31" i="21"/>
  <c r="BV32" i="25"/>
  <c r="BV32" i="24"/>
  <c r="BV30" i="21"/>
  <c r="A32" i="24"/>
  <c r="A32" i="23"/>
  <c r="A32" i="21"/>
  <c r="A34" i="1"/>
  <c r="B32" i="1"/>
  <c r="B34" i="30"/>
  <c r="B34" i="28"/>
  <c r="B34" i="31"/>
  <c r="B34" i="29"/>
  <c r="C33" i="24"/>
  <c r="AC33" i="24" s="1"/>
  <c r="C33" i="25"/>
  <c r="AC33" i="25" s="1"/>
  <c r="C33" i="23"/>
  <c r="AC33" i="23" s="1"/>
  <c r="C38" i="6"/>
  <c r="C33" i="21"/>
  <c r="E33" i="25"/>
  <c r="E33" i="24"/>
  <c r="E33" i="23"/>
  <c r="E33" i="21"/>
  <c r="E38" i="6"/>
  <c r="A32" i="25"/>
  <c r="D33" i="25"/>
  <c r="D33" i="24"/>
  <c r="D38" i="6"/>
  <c r="D33" i="23"/>
  <c r="D33" i="21"/>
  <c r="B33" i="25"/>
  <c r="AI33" i="25" s="1"/>
  <c r="B33" i="24"/>
  <c r="AI33" i="24" s="1"/>
  <c r="B33" i="23"/>
  <c r="AI33" i="23" s="1"/>
  <c r="B33" i="21"/>
  <c r="AI33" i="21" s="1"/>
  <c r="B38" i="6"/>
  <c r="A38" i="6" s="1"/>
  <c r="A34" i="30" l="1"/>
  <c r="I34" i="30"/>
  <c r="A34" i="29"/>
  <c r="I34" i="29"/>
  <c r="A34" i="31"/>
  <c r="I34" i="31"/>
  <c r="A34" i="28"/>
  <c r="I34" i="28"/>
  <c r="Q33" i="21"/>
  <c r="AC33" i="21"/>
  <c r="AD33" i="21" s="1"/>
  <c r="AE33" i="21" s="1"/>
  <c r="G33" i="6"/>
  <c r="T33" i="6"/>
  <c r="N33" i="6" s="1"/>
  <c r="O33" i="6" s="1"/>
  <c r="AD33" i="23"/>
  <c r="AE33" i="23" s="1"/>
  <c r="AJ33" i="23"/>
  <c r="AK33" i="23" s="1"/>
  <c r="AD33" i="25"/>
  <c r="AE33" i="25" s="1"/>
  <c r="AJ33" i="25"/>
  <c r="AK33" i="25" s="1"/>
  <c r="AJ33" i="21"/>
  <c r="AK33" i="21" s="1"/>
  <c r="AD33" i="24"/>
  <c r="AE33" i="24" s="1"/>
  <c r="AJ33" i="24"/>
  <c r="AK33" i="24" s="1"/>
  <c r="CG29" i="23"/>
  <c r="CH29" i="23" s="1"/>
  <c r="CG29" i="24"/>
  <c r="CH29" i="24" s="1"/>
  <c r="Q33" i="23"/>
  <c r="Q33" i="25"/>
  <c r="Q33" i="24"/>
  <c r="F34" i="6"/>
  <c r="AN29" i="21"/>
  <c r="AP28" i="25"/>
  <c r="H34" i="6"/>
  <c r="I34" i="6" s="1"/>
  <c r="AP28" i="21"/>
  <c r="AP28" i="23"/>
  <c r="CG29" i="21"/>
  <c r="CH29" i="21" s="1"/>
  <c r="AL30" i="21"/>
  <c r="AM30" i="21" s="1"/>
  <c r="AN30" i="21" s="1"/>
  <c r="CG29" i="25"/>
  <c r="CH29" i="25" s="1"/>
  <c r="P32" i="6"/>
  <c r="O32" i="6"/>
  <c r="R32" i="25"/>
  <c r="CE30" i="23"/>
  <c r="AL30" i="23"/>
  <c r="AM30" i="23" s="1"/>
  <c r="S31" i="23"/>
  <c r="R32" i="23"/>
  <c r="CE30" i="24"/>
  <c r="AL30" i="24"/>
  <c r="AM30" i="24" s="1"/>
  <c r="CF30" i="25"/>
  <c r="AN29" i="25"/>
  <c r="L34" i="6"/>
  <c r="M34" i="6" s="1"/>
  <c r="CF30" i="24"/>
  <c r="R32" i="24"/>
  <c r="AN29" i="24"/>
  <c r="J34" i="6"/>
  <c r="K34" i="6" s="1"/>
  <c r="CE30" i="25"/>
  <c r="AL30" i="25"/>
  <c r="AM30" i="25" s="1"/>
  <c r="S31" i="24"/>
  <c r="AP28" i="24"/>
  <c r="S31" i="25"/>
  <c r="CF30" i="23"/>
  <c r="CF30" i="21"/>
  <c r="S31" i="21"/>
  <c r="R32" i="21"/>
  <c r="CE30" i="21"/>
  <c r="BV32" i="23"/>
  <c r="BV33" i="24"/>
  <c r="BV33" i="25"/>
  <c r="A33" i="21"/>
  <c r="A33" i="25"/>
  <c r="B34" i="25"/>
  <c r="AI34" i="25" s="1"/>
  <c r="B34" i="24"/>
  <c r="AI34" i="24" s="1"/>
  <c r="B34" i="23"/>
  <c r="AI34" i="23" s="1"/>
  <c r="B39" i="6"/>
  <c r="A39" i="6" s="1"/>
  <c r="B34" i="21"/>
  <c r="AI34" i="21" s="1"/>
  <c r="B35" i="31"/>
  <c r="B35" i="28"/>
  <c r="C34" i="25"/>
  <c r="AC34" i="25" s="1"/>
  <c r="C34" i="24"/>
  <c r="AC34" i="24" s="1"/>
  <c r="B35" i="30"/>
  <c r="C34" i="23"/>
  <c r="AC34" i="23" s="1"/>
  <c r="B35" i="29"/>
  <c r="C39" i="6"/>
  <c r="C34" i="21"/>
  <c r="A33" i="23"/>
  <c r="D34" i="25"/>
  <c r="D34" i="24"/>
  <c r="D39" i="6"/>
  <c r="D34" i="21"/>
  <c r="D34" i="23"/>
  <c r="A33" i="24"/>
  <c r="B33" i="1"/>
  <c r="E34" i="25"/>
  <c r="E34" i="24"/>
  <c r="E34" i="23"/>
  <c r="E39" i="6"/>
  <c r="E34" i="21"/>
  <c r="A35" i="1"/>
  <c r="A35" i="28" l="1"/>
  <c r="I35" i="28"/>
  <c r="A35" i="30"/>
  <c r="I35" i="30"/>
  <c r="A35" i="29"/>
  <c r="I35" i="29"/>
  <c r="A35" i="31"/>
  <c r="I35" i="31"/>
  <c r="AC34" i="21"/>
  <c r="AD34" i="21" s="1"/>
  <c r="AE34" i="21" s="1"/>
  <c r="Q34" i="21"/>
  <c r="G34" i="6"/>
  <c r="T34" i="6"/>
  <c r="N34" i="6" s="1"/>
  <c r="AP29" i="24"/>
  <c r="AP29" i="23"/>
  <c r="AD34" i="24"/>
  <c r="AE34" i="24" s="1"/>
  <c r="AJ34" i="24"/>
  <c r="AK34" i="24" s="1"/>
  <c r="AD34" i="25"/>
  <c r="AE34" i="25" s="1"/>
  <c r="AJ34" i="25"/>
  <c r="AK34" i="25" s="1"/>
  <c r="AD34" i="23"/>
  <c r="AE34" i="23" s="1"/>
  <c r="AJ34" i="23"/>
  <c r="AK34" i="23" s="1"/>
  <c r="AJ34" i="21"/>
  <c r="AK34" i="21" s="1"/>
  <c r="AP29" i="25"/>
  <c r="Q34" i="24"/>
  <c r="Q34" i="25"/>
  <c r="Q34" i="23"/>
  <c r="AP29" i="21"/>
  <c r="P33" i="6"/>
  <c r="F35" i="6"/>
  <c r="CG30" i="21"/>
  <c r="CH30" i="21" s="1"/>
  <c r="R33" i="23"/>
  <c r="CG30" i="25"/>
  <c r="CH30" i="25" s="1"/>
  <c r="CG30" i="24"/>
  <c r="CH30" i="24" s="1"/>
  <c r="CE31" i="23"/>
  <c r="AL31" i="23"/>
  <c r="AM31" i="23" s="1"/>
  <c r="CG30" i="23"/>
  <c r="CH30" i="23" s="1"/>
  <c r="R33" i="24"/>
  <c r="R33" i="25"/>
  <c r="CE31" i="24"/>
  <c r="AL31" i="24"/>
  <c r="AM31" i="24" s="1"/>
  <c r="AN30" i="23"/>
  <c r="H35" i="6"/>
  <c r="I35" i="6" s="1"/>
  <c r="CF31" i="24"/>
  <c r="S32" i="25"/>
  <c r="CF31" i="25"/>
  <c r="CE31" i="25"/>
  <c r="AL31" i="25"/>
  <c r="AM31" i="25" s="1"/>
  <c r="L35" i="6"/>
  <c r="M35" i="6" s="1"/>
  <c r="AN30" i="25"/>
  <c r="S32" i="24"/>
  <c r="CF31" i="23"/>
  <c r="J35" i="6"/>
  <c r="K35" i="6" s="1"/>
  <c r="AN30" i="24"/>
  <c r="S32" i="23"/>
  <c r="CF31" i="21"/>
  <c r="CE31" i="21"/>
  <c r="AL31" i="21"/>
  <c r="AM31" i="21" s="1"/>
  <c r="R33" i="21"/>
  <c r="S32" i="21"/>
  <c r="BV33" i="23"/>
  <c r="BV34" i="24"/>
  <c r="BV34" i="25"/>
  <c r="BV34" i="23"/>
  <c r="BV32" i="21"/>
  <c r="A34" i="23"/>
  <c r="A34" i="24"/>
  <c r="B35" i="25"/>
  <c r="AI35" i="25" s="1"/>
  <c r="B35" i="24"/>
  <c r="AI35" i="24" s="1"/>
  <c r="B35" i="23"/>
  <c r="AI35" i="23" s="1"/>
  <c r="B35" i="21"/>
  <c r="AI35" i="21" s="1"/>
  <c r="B40" i="6"/>
  <c r="A40" i="6" s="1"/>
  <c r="B34" i="1"/>
  <c r="B36" i="31"/>
  <c r="B36" i="29"/>
  <c r="B36" i="30"/>
  <c r="B36" i="28"/>
  <c r="C35" i="24"/>
  <c r="AC35" i="24" s="1"/>
  <c r="C35" i="25"/>
  <c r="AC35" i="25" s="1"/>
  <c r="C35" i="23"/>
  <c r="AC35" i="23" s="1"/>
  <c r="C40" i="6"/>
  <c r="C35" i="21"/>
  <c r="E35" i="25"/>
  <c r="E35" i="24"/>
  <c r="E35" i="23"/>
  <c r="E40" i="6"/>
  <c r="E35" i="21"/>
  <c r="A36" i="1"/>
  <c r="D35" i="25"/>
  <c r="D35" i="23"/>
  <c r="D40" i="6"/>
  <c r="D35" i="24"/>
  <c r="D35" i="21"/>
  <c r="A34" i="25"/>
  <c r="A34" i="21"/>
  <c r="A36" i="28" l="1"/>
  <c r="I36" i="28"/>
  <c r="A36" i="30"/>
  <c r="I36" i="30"/>
  <c r="A36" i="29"/>
  <c r="I36" i="29"/>
  <c r="A36" i="31"/>
  <c r="I36" i="31"/>
  <c r="Q35" i="21"/>
  <c r="AC35" i="21"/>
  <c r="AD35" i="21" s="1"/>
  <c r="AE35" i="21" s="1"/>
  <c r="G35" i="6"/>
  <c r="T35" i="6"/>
  <c r="N35" i="6" s="1"/>
  <c r="AD35" i="25"/>
  <c r="AE35" i="25" s="1"/>
  <c r="AJ35" i="25"/>
  <c r="AK35" i="25" s="1"/>
  <c r="AJ35" i="21"/>
  <c r="AK35" i="21" s="1"/>
  <c r="AD35" i="24"/>
  <c r="AE35" i="24" s="1"/>
  <c r="AJ35" i="24"/>
  <c r="AK35" i="24" s="1"/>
  <c r="AD35" i="23"/>
  <c r="AE35" i="23" s="1"/>
  <c r="AJ35" i="23"/>
  <c r="AK35" i="23" s="1"/>
  <c r="Q35" i="24"/>
  <c r="Q35" i="25"/>
  <c r="Q35" i="23"/>
  <c r="AP30" i="21"/>
  <c r="AL32" i="21"/>
  <c r="AM32" i="21" s="1"/>
  <c r="CG31" i="25"/>
  <c r="CH31" i="25" s="1"/>
  <c r="CG31" i="21"/>
  <c r="CH31" i="21" s="1"/>
  <c r="AP30" i="24"/>
  <c r="AP30" i="23"/>
  <c r="R34" i="25"/>
  <c r="R34" i="24"/>
  <c r="CE32" i="24"/>
  <c r="AL32" i="24"/>
  <c r="AM32" i="24" s="1"/>
  <c r="L36" i="6"/>
  <c r="M36" i="6" s="1"/>
  <c r="AN31" i="25"/>
  <c r="CF32" i="25"/>
  <c r="AN31" i="24"/>
  <c r="J36" i="6"/>
  <c r="K36" i="6" s="1"/>
  <c r="S33" i="25"/>
  <c r="CF32" i="24"/>
  <c r="CG31" i="23"/>
  <c r="CH31" i="23" s="1"/>
  <c r="CE32" i="23"/>
  <c r="AL32" i="23"/>
  <c r="AM32" i="23" s="1"/>
  <c r="AP30" i="25"/>
  <c r="S33" i="23"/>
  <c r="R34" i="23"/>
  <c r="CE32" i="25"/>
  <c r="AL32" i="25"/>
  <c r="AM32" i="25" s="1"/>
  <c r="CG31" i="24"/>
  <c r="CH31" i="24" s="1"/>
  <c r="S33" i="24"/>
  <c r="AN31" i="23"/>
  <c r="H36" i="6"/>
  <c r="I36" i="6" s="1"/>
  <c r="O34" i="6"/>
  <c r="P34" i="6"/>
  <c r="CF32" i="23"/>
  <c r="CF32" i="21"/>
  <c r="R34" i="21"/>
  <c r="F36" i="6"/>
  <c r="AN31" i="21"/>
  <c r="S33" i="21"/>
  <c r="CE32" i="21"/>
  <c r="A35" i="23"/>
  <c r="A35" i="24"/>
  <c r="BV35" i="25"/>
  <c r="BV33" i="21"/>
  <c r="A35" i="21"/>
  <c r="A35" i="25"/>
  <c r="D36" i="25"/>
  <c r="D36" i="24"/>
  <c r="D41" i="6"/>
  <c r="D36" i="21"/>
  <c r="D36" i="23"/>
  <c r="B35" i="1"/>
  <c r="E36" i="25"/>
  <c r="E36" i="24"/>
  <c r="E36" i="23"/>
  <c r="E36" i="21"/>
  <c r="E41" i="6"/>
  <c r="B36" i="25"/>
  <c r="AI36" i="25" s="1"/>
  <c r="B36" i="24"/>
  <c r="AI36" i="24" s="1"/>
  <c r="B36" i="23"/>
  <c r="AI36" i="23" s="1"/>
  <c r="B41" i="6"/>
  <c r="A41" i="6" s="1"/>
  <c r="B36" i="21"/>
  <c r="AI36" i="21" s="1"/>
  <c r="A37" i="1"/>
  <c r="B37" i="30"/>
  <c r="B37" i="29"/>
  <c r="C36" i="24"/>
  <c r="AC36" i="24" s="1"/>
  <c r="B37" i="31"/>
  <c r="B37" i="28"/>
  <c r="C36" i="25"/>
  <c r="AC36" i="25" s="1"/>
  <c r="C36" i="23"/>
  <c r="AC36" i="23" s="1"/>
  <c r="C41" i="6"/>
  <c r="C36" i="21"/>
  <c r="A37" i="28" l="1"/>
  <c r="I37" i="28"/>
  <c r="A37" i="31"/>
  <c r="I37" i="31"/>
  <c r="A37" i="29"/>
  <c r="I37" i="29"/>
  <c r="A37" i="30"/>
  <c r="I37" i="30"/>
  <c r="AC36" i="21"/>
  <c r="AD36" i="21" s="1"/>
  <c r="AE36" i="21" s="1"/>
  <c r="Q36" i="21"/>
  <c r="T36" i="6"/>
  <c r="N36" i="6" s="1"/>
  <c r="AJ36" i="21"/>
  <c r="AK36" i="21" s="1"/>
  <c r="AD36" i="25"/>
  <c r="AE36" i="25" s="1"/>
  <c r="AJ36" i="25"/>
  <c r="AK36" i="25" s="1"/>
  <c r="AD36" i="23"/>
  <c r="AE36" i="23" s="1"/>
  <c r="AJ36" i="23"/>
  <c r="AK36" i="23" s="1"/>
  <c r="AD36" i="24"/>
  <c r="AE36" i="24" s="1"/>
  <c r="AJ36" i="24"/>
  <c r="AK36" i="24" s="1"/>
  <c r="Q36" i="23"/>
  <c r="Q36" i="24"/>
  <c r="Q36" i="25"/>
  <c r="AP31" i="25"/>
  <c r="AN32" i="21"/>
  <c r="AP31" i="21"/>
  <c r="F37" i="6"/>
  <c r="AP31" i="23"/>
  <c r="AL33" i="21"/>
  <c r="AM33" i="21" s="1"/>
  <c r="AN33" i="21" s="1"/>
  <c r="O35" i="6"/>
  <c r="P35" i="6"/>
  <c r="CG32" i="25"/>
  <c r="CH32" i="25" s="1"/>
  <c r="CG32" i="24"/>
  <c r="CH32" i="24" s="1"/>
  <c r="R35" i="25"/>
  <c r="L37" i="6"/>
  <c r="M37" i="6" s="1"/>
  <c r="AN32" i="25"/>
  <c r="CF33" i="24"/>
  <c r="S34" i="23"/>
  <c r="H37" i="6"/>
  <c r="I37" i="6" s="1"/>
  <c r="AN32" i="23"/>
  <c r="CE33" i="25"/>
  <c r="AL33" i="25"/>
  <c r="AM33" i="25" s="1"/>
  <c r="R35" i="23"/>
  <c r="S34" i="25"/>
  <c r="R35" i="24"/>
  <c r="J37" i="6"/>
  <c r="K37" i="6" s="1"/>
  <c r="AN32" i="24"/>
  <c r="S34" i="24"/>
  <c r="CF33" i="25"/>
  <c r="CG32" i="21"/>
  <c r="CH32" i="21" s="1"/>
  <c r="CE33" i="24"/>
  <c r="AL33" i="24"/>
  <c r="AM33" i="24" s="1"/>
  <c r="CE33" i="23"/>
  <c r="AL33" i="23"/>
  <c r="AM33" i="23" s="1"/>
  <c r="CG32" i="23"/>
  <c r="CH32" i="23" s="1"/>
  <c r="CF33" i="23"/>
  <c r="AP31" i="24"/>
  <c r="CF33" i="21"/>
  <c r="R35" i="21"/>
  <c r="G36" i="6"/>
  <c r="CE33" i="21"/>
  <c r="S34" i="21"/>
  <c r="BV35" i="24"/>
  <c r="BV36" i="23"/>
  <c r="BV35" i="23"/>
  <c r="A36" i="24"/>
  <c r="BV36" i="25"/>
  <c r="BV34" i="21"/>
  <c r="B37" i="25"/>
  <c r="AI37" i="25" s="1"/>
  <c r="B37" i="24"/>
  <c r="AI37" i="24" s="1"/>
  <c r="B37" i="23"/>
  <c r="AI37" i="23" s="1"/>
  <c r="B37" i="21"/>
  <c r="AI37" i="21" s="1"/>
  <c r="B42" i="6"/>
  <c r="A42" i="6" s="1"/>
  <c r="A38" i="1"/>
  <c r="B38" i="30"/>
  <c r="B38" i="28"/>
  <c r="B38" i="31"/>
  <c r="B38" i="29"/>
  <c r="C37" i="24"/>
  <c r="AC37" i="24" s="1"/>
  <c r="C37" i="25"/>
  <c r="AC37" i="25" s="1"/>
  <c r="C37" i="23"/>
  <c r="AC37" i="23" s="1"/>
  <c r="C37" i="21"/>
  <c r="C42" i="6"/>
  <c r="B36" i="1"/>
  <c r="D37" i="25"/>
  <c r="D37" i="24"/>
  <c r="D42" i="6"/>
  <c r="D37" i="23"/>
  <c r="D37" i="21"/>
  <c r="E37" i="25"/>
  <c r="E37" i="24"/>
  <c r="E37" i="23"/>
  <c r="E37" i="21"/>
  <c r="E42" i="6"/>
  <c r="A36" i="25"/>
  <c r="A36" i="21"/>
  <c r="A36" i="23"/>
  <c r="A38" i="28" l="1"/>
  <c r="I38" i="28"/>
  <c r="A38" i="31"/>
  <c r="I38" i="31"/>
  <c r="A38" i="30"/>
  <c r="I38" i="30"/>
  <c r="A38" i="29"/>
  <c r="I38" i="29"/>
  <c r="AC37" i="21"/>
  <c r="AD37" i="21" s="1"/>
  <c r="AE37" i="21" s="1"/>
  <c r="Q37" i="21"/>
  <c r="G37" i="6"/>
  <c r="T37" i="6"/>
  <c r="N37" i="6" s="1"/>
  <c r="AJ37" i="21"/>
  <c r="AK37" i="21" s="1"/>
  <c r="AD37" i="25"/>
  <c r="AE37" i="25" s="1"/>
  <c r="AJ37" i="25"/>
  <c r="AK37" i="25" s="1"/>
  <c r="AD37" i="24"/>
  <c r="AE37" i="24" s="1"/>
  <c r="AJ37" i="24"/>
  <c r="AK37" i="24" s="1"/>
  <c r="AD37" i="23"/>
  <c r="AE37" i="23" s="1"/>
  <c r="AJ37" i="23"/>
  <c r="AK37" i="23" s="1"/>
  <c r="Q37" i="25"/>
  <c r="Q37" i="24"/>
  <c r="Q37" i="23"/>
  <c r="AP32" i="25"/>
  <c r="F38" i="6"/>
  <c r="A37" i="25"/>
  <c r="AL34" i="21"/>
  <c r="AM34" i="21" s="1"/>
  <c r="CG33" i="24"/>
  <c r="CH33" i="24" s="1"/>
  <c r="AP32" i="24"/>
  <c r="A37" i="23"/>
  <c r="CG33" i="25"/>
  <c r="CH33" i="25" s="1"/>
  <c r="R36" i="23"/>
  <c r="CF34" i="24"/>
  <c r="S35" i="25"/>
  <c r="CE34" i="25"/>
  <c r="AL34" i="25"/>
  <c r="AM34" i="25" s="1"/>
  <c r="CG33" i="21"/>
  <c r="CH33" i="21" s="1"/>
  <c r="AN33" i="23"/>
  <c r="H38" i="6"/>
  <c r="I38" i="6" s="1"/>
  <c r="S35" i="23"/>
  <c r="AP32" i="23"/>
  <c r="CE34" i="23"/>
  <c r="AL34" i="23"/>
  <c r="AM34" i="23" s="1"/>
  <c r="AP32" i="21"/>
  <c r="CF34" i="23"/>
  <c r="AN33" i="24"/>
  <c r="J38" i="6"/>
  <c r="K38" i="6" s="1"/>
  <c r="S35" i="24"/>
  <c r="L38" i="6"/>
  <c r="M38" i="6" s="1"/>
  <c r="AN33" i="25"/>
  <c r="R36" i="24"/>
  <c r="R36" i="25"/>
  <c r="CF34" i="25"/>
  <c r="CG33" i="23"/>
  <c r="CH33" i="23" s="1"/>
  <c r="CE34" i="24"/>
  <c r="AL34" i="24"/>
  <c r="AM34" i="24" s="1"/>
  <c r="CF34" i="21"/>
  <c r="P36" i="6"/>
  <c r="O36" i="6"/>
  <c r="CE34" i="21"/>
  <c r="R36" i="21"/>
  <c r="S35" i="21"/>
  <c r="BV37" i="23"/>
  <c r="BV37" i="24"/>
  <c r="BV37" i="25"/>
  <c r="BV36" i="24"/>
  <c r="BV35" i="21"/>
  <c r="A37" i="21"/>
  <c r="B37" i="1"/>
  <c r="D38" i="25"/>
  <c r="D38" i="24"/>
  <c r="D43" i="6"/>
  <c r="D38" i="21"/>
  <c r="D38" i="23"/>
  <c r="E38" i="25"/>
  <c r="E38" i="24"/>
  <c r="E38" i="23"/>
  <c r="E43" i="6"/>
  <c r="E38" i="21"/>
  <c r="A39" i="1"/>
  <c r="B38" i="25"/>
  <c r="AI38" i="25" s="1"/>
  <c r="B38" i="24"/>
  <c r="AI38" i="24" s="1"/>
  <c r="B38" i="23"/>
  <c r="AI38" i="23" s="1"/>
  <c r="B43" i="6"/>
  <c r="A43" i="6" s="1"/>
  <c r="B38" i="21"/>
  <c r="AI38" i="21" s="1"/>
  <c r="B39" i="31"/>
  <c r="B39" i="28"/>
  <c r="B39" i="29"/>
  <c r="C38" i="25"/>
  <c r="AC38" i="25" s="1"/>
  <c r="C38" i="24"/>
  <c r="AC38" i="24" s="1"/>
  <c r="B39" i="30"/>
  <c r="C38" i="23"/>
  <c r="AC38" i="23" s="1"/>
  <c r="C43" i="6"/>
  <c r="C38" i="21"/>
  <c r="A37" i="24"/>
  <c r="A39" i="30" l="1"/>
  <c r="I39" i="30"/>
  <c r="A39" i="29"/>
  <c r="I39" i="29"/>
  <c r="A39" i="28"/>
  <c r="I39" i="28"/>
  <c r="A39" i="31"/>
  <c r="I39" i="31"/>
  <c r="AC38" i="21"/>
  <c r="AD38" i="21" s="1"/>
  <c r="AE38" i="21" s="1"/>
  <c r="Q38" i="21"/>
  <c r="G38" i="6"/>
  <c r="T38" i="6"/>
  <c r="N38" i="6" s="1"/>
  <c r="P38" i="6" s="1"/>
  <c r="AD38" i="23"/>
  <c r="AE38" i="23" s="1"/>
  <c r="AJ38" i="23"/>
  <c r="AK38" i="23" s="1"/>
  <c r="AD38" i="25"/>
  <c r="AE38" i="25" s="1"/>
  <c r="AJ38" i="25"/>
  <c r="AK38" i="25" s="1"/>
  <c r="AJ38" i="21"/>
  <c r="AK38" i="21" s="1"/>
  <c r="AD38" i="24"/>
  <c r="AE38" i="24" s="1"/>
  <c r="AJ38" i="24"/>
  <c r="AK38" i="24" s="1"/>
  <c r="Q38" i="24"/>
  <c r="Q38" i="25"/>
  <c r="Q38" i="23"/>
  <c r="AN34" i="21"/>
  <c r="F39" i="6"/>
  <c r="AP33" i="25"/>
  <c r="AP33" i="24"/>
  <c r="AL35" i="21"/>
  <c r="AM35" i="21" s="1"/>
  <c r="CG34" i="24"/>
  <c r="CH34" i="24" s="1"/>
  <c r="CG34" i="21"/>
  <c r="CH34" i="21" s="1"/>
  <c r="AL35" i="23"/>
  <c r="AM35" i="23" s="1"/>
  <c r="AN35" i="23" s="1"/>
  <c r="AN34" i="24"/>
  <c r="J39" i="6"/>
  <c r="K39" i="6" s="1"/>
  <c r="R37" i="23"/>
  <c r="S36" i="25"/>
  <c r="CF35" i="24"/>
  <c r="CG34" i="23"/>
  <c r="CH34" i="23" s="1"/>
  <c r="AN34" i="25"/>
  <c r="L39" i="6"/>
  <c r="M39" i="6" s="1"/>
  <c r="CE35" i="25"/>
  <c r="AL35" i="25"/>
  <c r="AM35" i="25" s="1"/>
  <c r="CF35" i="23"/>
  <c r="CE35" i="23"/>
  <c r="R37" i="25"/>
  <c r="AP33" i="21"/>
  <c r="CE35" i="24"/>
  <c r="AP33" i="23"/>
  <c r="R37" i="24"/>
  <c r="P37" i="6"/>
  <c r="O37" i="6"/>
  <c r="S36" i="24"/>
  <c r="H39" i="6"/>
  <c r="I39" i="6" s="1"/>
  <c r="AN34" i="23"/>
  <c r="AL35" i="24"/>
  <c r="AM35" i="24" s="1"/>
  <c r="CG34" i="25"/>
  <c r="CH34" i="25" s="1"/>
  <c r="CF35" i="25"/>
  <c r="S36" i="23"/>
  <c r="CF35" i="21"/>
  <c r="CE35" i="21"/>
  <c r="R37" i="21"/>
  <c r="S36" i="21"/>
  <c r="A38" i="23"/>
  <c r="BV38" i="25"/>
  <c r="BV38" i="24"/>
  <c r="BV36" i="21"/>
  <c r="A38" i="21"/>
  <c r="B40" i="31"/>
  <c r="B40" i="29"/>
  <c r="B40" i="30"/>
  <c r="B40" i="28"/>
  <c r="C39" i="24"/>
  <c r="AC39" i="24" s="1"/>
  <c r="C39" i="23"/>
  <c r="AC39" i="23" s="1"/>
  <c r="C39" i="25"/>
  <c r="AC39" i="25" s="1"/>
  <c r="C44" i="6"/>
  <c r="C39" i="21"/>
  <c r="B39" i="25"/>
  <c r="AI39" i="25" s="1"/>
  <c r="B39" i="24"/>
  <c r="AI39" i="24" s="1"/>
  <c r="B39" i="23"/>
  <c r="AI39" i="23" s="1"/>
  <c r="B39" i="21"/>
  <c r="AI39" i="21" s="1"/>
  <c r="B44" i="6"/>
  <c r="A44" i="6" s="1"/>
  <c r="A38" i="25"/>
  <c r="B38" i="1"/>
  <c r="E39" i="25"/>
  <c r="E39" i="24"/>
  <c r="E39" i="23"/>
  <c r="E39" i="21"/>
  <c r="E44" i="6"/>
  <c r="A38" i="24"/>
  <c r="D39" i="25"/>
  <c r="D39" i="23"/>
  <c r="D44" i="6"/>
  <c r="D39" i="24"/>
  <c r="D39" i="21"/>
  <c r="A40" i="1"/>
  <c r="A40" i="28" l="1"/>
  <c r="I40" i="28"/>
  <c r="A40" i="30"/>
  <c r="I40" i="30"/>
  <c r="A40" i="29"/>
  <c r="I40" i="29"/>
  <c r="A40" i="31"/>
  <c r="I40" i="31"/>
  <c r="AC39" i="21"/>
  <c r="AD39" i="21" s="1"/>
  <c r="AE39" i="21" s="1"/>
  <c r="Q39" i="21"/>
  <c r="G39" i="6"/>
  <c r="T39" i="6"/>
  <c r="N39" i="6" s="1"/>
  <c r="P39" i="6" s="1"/>
  <c r="AD39" i="23"/>
  <c r="AE39" i="23" s="1"/>
  <c r="AJ39" i="23"/>
  <c r="AK39" i="23" s="1"/>
  <c r="AJ39" i="21"/>
  <c r="AK39" i="21" s="1"/>
  <c r="AD39" i="24"/>
  <c r="AE39" i="24" s="1"/>
  <c r="AJ39" i="24"/>
  <c r="AK39" i="24" s="1"/>
  <c r="AD39" i="25"/>
  <c r="AE39" i="25" s="1"/>
  <c r="AJ39" i="25"/>
  <c r="AK39" i="25" s="1"/>
  <c r="Q39" i="23"/>
  <c r="Q39" i="25"/>
  <c r="Q39" i="24"/>
  <c r="AP34" i="21"/>
  <c r="AL36" i="21"/>
  <c r="AM36" i="21" s="1"/>
  <c r="AN36" i="21" s="1"/>
  <c r="CG35" i="21"/>
  <c r="CH35" i="21" s="1"/>
  <c r="AP34" i="23"/>
  <c r="F40" i="6"/>
  <c r="CG35" i="24"/>
  <c r="CH35" i="24" s="1"/>
  <c r="AN35" i="21"/>
  <c r="AP34" i="24"/>
  <c r="O38" i="6"/>
  <c r="H40" i="6"/>
  <c r="I40" i="6" s="1"/>
  <c r="AP34" i="25"/>
  <c r="R38" i="23"/>
  <c r="CE36" i="23"/>
  <c r="AL36" i="23"/>
  <c r="AM36" i="23" s="1"/>
  <c r="R38" i="25"/>
  <c r="CE36" i="24"/>
  <c r="S37" i="24"/>
  <c r="S37" i="25"/>
  <c r="CG35" i="25"/>
  <c r="CH35" i="25" s="1"/>
  <c r="CE36" i="25"/>
  <c r="AL36" i="25"/>
  <c r="AM36" i="25" s="1"/>
  <c r="CF36" i="24"/>
  <c r="AL36" i="24"/>
  <c r="AM36" i="24" s="1"/>
  <c r="CF36" i="25"/>
  <c r="CG35" i="23"/>
  <c r="CH35" i="23" s="1"/>
  <c r="R38" i="24"/>
  <c r="AN35" i="24"/>
  <c r="J40" i="6"/>
  <c r="K40" i="6" s="1"/>
  <c r="CF36" i="23"/>
  <c r="AN35" i="25"/>
  <c r="L40" i="6"/>
  <c r="M40" i="6" s="1"/>
  <c r="S37" i="23"/>
  <c r="CF36" i="21"/>
  <c r="CE36" i="21"/>
  <c r="R38" i="21"/>
  <c r="S37" i="21"/>
  <c r="BV39" i="23"/>
  <c r="BV38" i="23"/>
  <c r="BV39" i="25"/>
  <c r="BV37" i="21"/>
  <c r="A39" i="24"/>
  <c r="A39" i="21"/>
  <c r="A39" i="25"/>
  <c r="D40" i="25"/>
  <c r="D40" i="24"/>
  <c r="D45" i="6"/>
  <c r="D40" i="21"/>
  <c r="D40" i="23"/>
  <c r="B41" i="30"/>
  <c r="B41" i="29"/>
  <c r="B41" i="31"/>
  <c r="C40" i="24"/>
  <c r="AC40" i="24" s="1"/>
  <c r="C40" i="25"/>
  <c r="AC40" i="25" s="1"/>
  <c r="C40" i="23"/>
  <c r="AC40" i="23" s="1"/>
  <c r="B41" i="28"/>
  <c r="C45" i="6"/>
  <c r="C40" i="21"/>
  <c r="B39" i="1"/>
  <c r="A39" i="23"/>
  <c r="B40" i="25"/>
  <c r="AI40" i="25" s="1"/>
  <c r="B40" i="24"/>
  <c r="AI40" i="24" s="1"/>
  <c r="B40" i="23"/>
  <c r="AI40" i="23" s="1"/>
  <c r="B45" i="6"/>
  <c r="A45" i="6" s="1"/>
  <c r="B40" i="21"/>
  <c r="AI40" i="21" s="1"/>
  <c r="A41" i="1"/>
  <c r="E40" i="25"/>
  <c r="E40" i="24"/>
  <c r="E40" i="23"/>
  <c r="E45" i="6"/>
  <c r="E40" i="21"/>
  <c r="A41" i="28" l="1"/>
  <c r="I41" i="28"/>
  <c r="A41" i="29"/>
  <c r="I41" i="29"/>
  <c r="A41" i="30"/>
  <c r="I41" i="30"/>
  <c r="A41" i="31"/>
  <c r="I41" i="31"/>
  <c r="Q40" i="21"/>
  <c r="AC40" i="21"/>
  <c r="AD40" i="21" s="1"/>
  <c r="AE40" i="21" s="1"/>
  <c r="G40" i="6"/>
  <c r="T40" i="6"/>
  <c r="N40" i="6" s="1"/>
  <c r="AJ40" i="21"/>
  <c r="AK40" i="21" s="1"/>
  <c r="AD40" i="24"/>
  <c r="AE40" i="24" s="1"/>
  <c r="AJ40" i="24"/>
  <c r="AK40" i="24" s="1"/>
  <c r="AD40" i="25"/>
  <c r="AE40" i="25" s="1"/>
  <c r="AJ40" i="25"/>
  <c r="AK40" i="25" s="1"/>
  <c r="AD40" i="23"/>
  <c r="AE40" i="23" s="1"/>
  <c r="AJ40" i="23"/>
  <c r="AK40" i="23" s="1"/>
  <c r="Q40" i="24"/>
  <c r="Q40" i="23"/>
  <c r="Q40" i="25"/>
  <c r="F41" i="6"/>
  <c r="CG36" i="21"/>
  <c r="CH36" i="21" s="1"/>
  <c r="O39" i="6"/>
  <c r="AP35" i="25"/>
  <c r="AP35" i="24"/>
  <c r="AP35" i="21"/>
  <c r="AL37" i="21"/>
  <c r="AM37" i="21" s="1"/>
  <c r="CF37" i="24"/>
  <c r="R39" i="23"/>
  <c r="CF37" i="23"/>
  <c r="CE37" i="24"/>
  <c r="AL37" i="24"/>
  <c r="AM37" i="24" s="1"/>
  <c r="AN36" i="23"/>
  <c r="H41" i="6"/>
  <c r="I41" i="6" s="1"/>
  <c r="S38" i="23"/>
  <c r="CE37" i="23"/>
  <c r="L41" i="6"/>
  <c r="M41" i="6" s="1"/>
  <c r="AN36" i="25"/>
  <c r="R39" i="24"/>
  <c r="S38" i="24"/>
  <c r="AP35" i="23"/>
  <c r="CG36" i="25"/>
  <c r="CH36" i="25" s="1"/>
  <c r="S38" i="25"/>
  <c r="AL37" i="23"/>
  <c r="AM37" i="23" s="1"/>
  <c r="R39" i="25"/>
  <c r="AN36" i="24"/>
  <c r="J41" i="6"/>
  <c r="K41" i="6" s="1"/>
  <c r="CF37" i="25"/>
  <c r="CE37" i="25"/>
  <c r="AL37" i="25"/>
  <c r="AM37" i="25" s="1"/>
  <c r="CG36" i="24"/>
  <c r="CH36" i="24" s="1"/>
  <c r="CG36" i="23"/>
  <c r="CH36" i="23" s="1"/>
  <c r="CF37" i="21"/>
  <c r="S38" i="21"/>
  <c r="R39" i="21"/>
  <c r="CE37" i="21"/>
  <c r="BV39" i="24"/>
  <c r="BV40" i="24"/>
  <c r="BV40" i="25"/>
  <c r="BV40" i="23"/>
  <c r="BV38" i="21"/>
  <c r="A40" i="21"/>
  <c r="B41" i="25"/>
  <c r="AI41" i="25" s="1"/>
  <c r="B41" i="24"/>
  <c r="AI41" i="24" s="1"/>
  <c r="B41" i="23"/>
  <c r="AI41" i="23" s="1"/>
  <c r="B41" i="21"/>
  <c r="AI41" i="21" s="1"/>
  <c r="B46" i="6"/>
  <c r="A46" i="6" s="1"/>
  <c r="A40" i="23"/>
  <c r="D41" i="25"/>
  <c r="D41" i="24"/>
  <c r="D46" i="6"/>
  <c r="D41" i="23"/>
  <c r="D41" i="21"/>
  <c r="A40" i="25"/>
  <c r="B42" i="30"/>
  <c r="B42" i="28"/>
  <c r="B42" i="31"/>
  <c r="B42" i="29"/>
  <c r="C41" i="24"/>
  <c r="AC41" i="24" s="1"/>
  <c r="C41" i="25"/>
  <c r="AC41" i="25" s="1"/>
  <c r="C41" i="23"/>
  <c r="AC41" i="23" s="1"/>
  <c r="C46" i="6"/>
  <c r="C41" i="21"/>
  <c r="A42" i="1"/>
  <c r="A40" i="24"/>
  <c r="E41" i="25"/>
  <c r="E41" i="24"/>
  <c r="E41" i="23"/>
  <c r="E41" i="21"/>
  <c r="E46" i="6"/>
  <c r="B40" i="1"/>
  <c r="A42" i="31" l="1"/>
  <c r="I42" i="31"/>
  <c r="A42" i="29"/>
  <c r="I42" i="29"/>
  <c r="A42" i="28"/>
  <c r="I42" i="28"/>
  <c r="A42" i="30"/>
  <c r="I42" i="30"/>
  <c r="Q41" i="21"/>
  <c r="AC41" i="21"/>
  <c r="AD41" i="21" s="1"/>
  <c r="AE41" i="21" s="1"/>
  <c r="G41" i="6"/>
  <c r="T41" i="6"/>
  <c r="N41" i="6" s="1"/>
  <c r="P41" i="6" s="1"/>
  <c r="AD41" i="25"/>
  <c r="AE41" i="25" s="1"/>
  <c r="AJ41" i="25"/>
  <c r="AK41" i="25" s="1"/>
  <c r="AJ41" i="21"/>
  <c r="AK41" i="21" s="1"/>
  <c r="AD41" i="24"/>
  <c r="AE41" i="24" s="1"/>
  <c r="AJ41" i="24"/>
  <c r="AK41" i="24" s="1"/>
  <c r="AD41" i="23"/>
  <c r="AE41" i="23" s="1"/>
  <c r="AJ41" i="23"/>
  <c r="AK41" i="23" s="1"/>
  <c r="Q41" i="25"/>
  <c r="Q41" i="23"/>
  <c r="Q41" i="24"/>
  <c r="F42" i="6"/>
  <c r="AP36" i="21"/>
  <c r="AN37" i="21"/>
  <c r="CG37" i="23"/>
  <c r="CH37" i="23" s="1"/>
  <c r="CG37" i="24"/>
  <c r="CH37" i="24" s="1"/>
  <c r="CG37" i="21"/>
  <c r="CH37" i="21" s="1"/>
  <c r="AL38" i="21"/>
  <c r="AM38" i="21" s="1"/>
  <c r="AN38" i="21" s="1"/>
  <c r="CG37" i="25"/>
  <c r="CH37" i="25" s="1"/>
  <c r="R40" i="24"/>
  <c r="AN37" i="25"/>
  <c r="L42" i="6"/>
  <c r="M42" i="6" s="1"/>
  <c r="O40" i="6"/>
  <c r="P40" i="6"/>
  <c r="S39" i="24"/>
  <c r="CE38" i="23"/>
  <c r="J42" i="6"/>
  <c r="K42" i="6" s="1"/>
  <c r="AN37" i="24"/>
  <c r="AP36" i="24"/>
  <c r="S39" i="25"/>
  <c r="CE38" i="24"/>
  <c r="AL38" i="24"/>
  <c r="AM38" i="24" s="1"/>
  <c r="CF38" i="23"/>
  <c r="AP36" i="25"/>
  <c r="CE38" i="25"/>
  <c r="AL38" i="25"/>
  <c r="AM38" i="25" s="1"/>
  <c r="R40" i="25"/>
  <c r="R40" i="23"/>
  <c r="AN37" i="23"/>
  <c r="H42" i="6"/>
  <c r="I42" i="6" s="1"/>
  <c r="AL38" i="23"/>
  <c r="AM38" i="23" s="1"/>
  <c r="AP36" i="23"/>
  <c r="CF38" i="25"/>
  <c r="CF38" i="24"/>
  <c r="S39" i="23"/>
  <c r="CF38" i="21"/>
  <c r="R40" i="21"/>
  <c r="S39" i="21"/>
  <c r="CE38" i="21"/>
  <c r="BV41" i="23"/>
  <c r="BV41" i="24"/>
  <c r="BV41" i="25"/>
  <c r="BV39" i="21"/>
  <c r="A41" i="25"/>
  <c r="A41" i="23"/>
  <c r="B41" i="1"/>
  <c r="B43" i="31"/>
  <c r="B43" i="28"/>
  <c r="B43" i="30"/>
  <c r="C42" i="25"/>
  <c r="AC42" i="25" s="1"/>
  <c r="C42" i="24"/>
  <c r="AC42" i="24" s="1"/>
  <c r="B43" i="29"/>
  <c r="C42" i="23"/>
  <c r="AC42" i="23" s="1"/>
  <c r="C47" i="6"/>
  <c r="C42" i="21"/>
  <c r="B42" i="25"/>
  <c r="AI42" i="25" s="1"/>
  <c r="B42" i="24"/>
  <c r="AI42" i="24" s="1"/>
  <c r="B42" i="23"/>
  <c r="AI42" i="23" s="1"/>
  <c r="B47" i="6"/>
  <c r="A47" i="6" s="1"/>
  <c r="B42" i="21"/>
  <c r="AI42" i="21" s="1"/>
  <c r="D42" i="25"/>
  <c r="D42" i="24"/>
  <c r="D47" i="6"/>
  <c r="D42" i="21"/>
  <c r="D42" i="23"/>
  <c r="A41" i="24"/>
  <c r="E42" i="25"/>
  <c r="E42" i="24"/>
  <c r="E42" i="23"/>
  <c r="E47" i="6"/>
  <c r="E42" i="21"/>
  <c r="A43" i="1"/>
  <c r="A41" i="21"/>
  <c r="A43" i="28" l="1"/>
  <c r="I43" i="28"/>
  <c r="A43" i="29"/>
  <c r="I43" i="29"/>
  <c r="A43" i="31"/>
  <c r="I43" i="31"/>
  <c r="A43" i="30"/>
  <c r="I43" i="30"/>
  <c r="Q42" i="21"/>
  <c r="AC42" i="21"/>
  <c r="AD42" i="21" s="1"/>
  <c r="AE42" i="21" s="1"/>
  <c r="G42" i="6"/>
  <c r="T42" i="6"/>
  <c r="N42" i="6" s="1"/>
  <c r="O42" i="6" s="1"/>
  <c r="AD42" i="25"/>
  <c r="AE42" i="25" s="1"/>
  <c r="AJ42" i="25"/>
  <c r="AK42" i="25" s="1"/>
  <c r="AD42" i="23"/>
  <c r="AE42" i="23" s="1"/>
  <c r="AJ42" i="23"/>
  <c r="AK42" i="23" s="1"/>
  <c r="AJ42" i="21"/>
  <c r="AK42" i="21" s="1"/>
  <c r="AD42" i="24"/>
  <c r="AE42" i="24" s="1"/>
  <c r="AJ42" i="24"/>
  <c r="AK42" i="24" s="1"/>
  <c r="Q42" i="23"/>
  <c r="Q42" i="25"/>
  <c r="Q42" i="24"/>
  <c r="O41" i="6"/>
  <c r="F43" i="6"/>
  <c r="AP37" i="24"/>
  <c r="AP37" i="23"/>
  <c r="CG38" i="21"/>
  <c r="CH38" i="21" s="1"/>
  <c r="AP37" i="25"/>
  <c r="AP37" i="21"/>
  <c r="CE39" i="25"/>
  <c r="AL39" i="25"/>
  <c r="AM39" i="25" s="1"/>
  <c r="CE39" i="24"/>
  <c r="AL39" i="24"/>
  <c r="AM39" i="24" s="1"/>
  <c r="R41" i="24"/>
  <c r="R41" i="23"/>
  <c r="S40" i="23"/>
  <c r="CF39" i="23"/>
  <c r="S40" i="24"/>
  <c r="CF39" i="25"/>
  <c r="L43" i="6"/>
  <c r="M43" i="6" s="1"/>
  <c r="AN38" i="25"/>
  <c r="J43" i="6"/>
  <c r="K43" i="6" s="1"/>
  <c r="AN38" i="24"/>
  <c r="CE39" i="23"/>
  <c r="AL39" i="23"/>
  <c r="AM39" i="23" s="1"/>
  <c r="AN38" i="23"/>
  <c r="H43" i="6"/>
  <c r="I43" i="6" s="1"/>
  <c r="CG38" i="25"/>
  <c r="CH38" i="25" s="1"/>
  <c r="CG38" i="24"/>
  <c r="CH38" i="24" s="1"/>
  <c r="CG38" i="23"/>
  <c r="CH38" i="23" s="1"/>
  <c r="R41" i="25"/>
  <c r="S40" i="25"/>
  <c r="CF39" i="24"/>
  <c r="CF39" i="21"/>
  <c r="AL39" i="21"/>
  <c r="AM39" i="21" s="1"/>
  <c r="F44" i="6" s="1"/>
  <c r="CE39" i="21"/>
  <c r="R41" i="21"/>
  <c r="S40" i="21"/>
  <c r="BV42" i="23"/>
  <c r="BV42" i="24"/>
  <c r="BV42" i="25"/>
  <c r="BV40" i="21"/>
  <c r="A42" i="25"/>
  <c r="A42" i="24"/>
  <c r="A42" i="23"/>
  <c r="A42" i="21"/>
  <c r="B44" i="31"/>
  <c r="B44" i="29"/>
  <c r="B44" i="30"/>
  <c r="B44" i="28"/>
  <c r="C43" i="24"/>
  <c r="AC43" i="24" s="1"/>
  <c r="C43" i="23"/>
  <c r="AC43" i="23" s="1"/>
  <c r="C43" i="25"/>
  <c r="AC43" i="25" s="1"/>
  <c r="C43" i="21"/>
  <c r="C48" i="6"/>
  <c r="B43" i="25"/>
  <c r="AI43" i="25" s="1"/>
  <c r="B43" i="24"/>
  <c r="AI43" i="24" s="1"/>
  <c r="B43" i="23"/>
  <c r="AI43" i="23" s="1"/>
  <c r="B43" i="21"/>
  <c r="AI43" i="21" s="1"/>
  <c r="B48" i="6"/>
  <c r="A48" i="6" s="1"/>
  <c r="A44" i="1"/>
  <c r="D43" i="25"/>
  <c r="D43" i="24"/>
  <c r="D43" i="23"/>
  <c r="D48" i="6"/>
  <c r="D43" i="21"/>
  <c r="B42" i="1"/>
  <c r="E43" i="25"/>
  <c r="E43" i="24"/>
  <c r="E43" i="23"/>
  <c r="E43" i="21"/>
  <c r="E48" i="6"/>
  <c r="A44" i="28" l="1"/>
  <c r="I44" i="28"/>
  <c r="A44" i="30"/>
  <c r="I44" i="30"/>
  <c r="A44" i="31"/>
  <c r="I44" i="31"/>
  <c r="A44" i="29"/>
  <c r="I44" i="29"/>
  <c r="Q43" i="21"/>
  <c r="AC43" i="21"/>
  <c r="AD43" i="21" s="1"/>
  <c r="AE43" i="21" s="1"/>
  <c r="G43" i="6"/>
  <c r="T43" i="6"/>
  <c r="N43" i="6" s="1"/>
  <c r="O43" i="6" s="1"/>
  <c r="AJ43" i="21"/>
  <c r="AK43" i="21" s="1"/>
  <c r="AD43" i="23"/>
  <c r="AE43" i="23" s="1"/>
  <c r="AJ43" i="23"/>
  <c r="AK43" i="23" s="1"/>
  <c r="AD43" i="25"/>
  <c r="AE43" i="25" s="1"/>
  <c r="AJ43" i="25"/>
  <c r="AK43" i="25" s="1"/>
  <c r="AD43" i="24"/>
  <c r="AE43" i="24" s="1"/>
  <c r="AJ43" i="24"/>
  <c r="AK43" i="24" s="1"/>
  <c r="Q43" i="25"/>
  <c r="Q43" i="23"/>
  <c r="Q43" i="24"/>
  <c r="P42" i="6"/>
  <c r="AP38" i="21"/>
  <c r="CG39" i="23"/>
  <c r="CH39" i="23" s="1"/>
  <c r="AN39" i="21"/>
  <c r="CG39" i="21"/>
  <c r="CH39" i="21" s="1"/>
  <c r="AL40" i="21"/>
  <c r="AM40" i="21" s="1"/>
  <c r="AP38" i="25"/>
  <c r="CF40" i="23"/>
  <c r="S41" i="24"/>
  <c r="AN39" i="25"/>
  <c r="L44" i="6"/>
  <c r="M44" i="6" s="1"/>
  <c r="R42" i="25"/>
  <c r="S41" i="25"/>
  <c r="AP38" i="23"/>
  <c r="AP38" i="24"/>
  <c r="AN39" i="24"/>
  <c r="J44" i="6"/>
  <c r="K44" i="6" s="1"/>
  <c r="CE40" i="24"/>
  <c r="AL40" i="24"/>
  <c r="AM40" i="24" s="1"/>
  <c r="CE40" i="23"/>
  <c r="AL40" i="23"/>
  <c r="AM40" i="23" s="1"/>
  <c r="R42" i="24"/>
  <c r="AN39" i="23"/>
  <c r="H44" i="6"/>
  <c r="I44" i="6" s="1"/>
  <c r="S41" i="23"/>
  <c r="CG39" i="25"/>
  <c r="CH39" i="25" s="1"/>
  <c r="R42" i="23"/>
  <c r="CF40" i="25"/>
  <c r="CE40" i="25"/>
  <c r="AL40" i="25"/>
  <c r="AM40" i="25" s="1"/>
  <c r="CF40" i="24"/>
  <c r="CG39" i="24"/>
  <c r="CH39" i="24" s="1"/>
  <c r="G44" i="6"/>
  <c r="CF40" i="21"/>
  <c r="CE40" i="21"/>
  <c r="S41" i="21"/>
  <c r="R42" i="21"/>
  <c r="A43" i="25"/>
  <c r="BV43" i="23"/>
  <c r="BV41" i="21"/>
  <c r="A43" i="23"/>
  <c r="A43" i="21"/>
  <c r="B44" i="25"/>
  <c r="AI44" i="25" s="1"/>
  <c r="B44" i="24"/>
  <c r="AI44" i="24" s="1"/>
  <c r="B44" i="23"/>
  <c r="AI44" i="23" s="1"/>
  <c r="B49" i="6"/>
  <c r="A49" i="6" s="1"/>
  <c r="B44" i="21"/>
  <c r="AI44" i="21" s="1"/>
  <c r="A45" i="1"/>
  <c r="B43" i="1"/>
  <c r="B45" i="30"/>
  <c r="B45" i="29"/>
  <c r="B45" i="28"/>
  <c r="C44" i="24"/>
  <c r="AC44" i="24" s="1"/>
  <c r="C44" i="25"/>
  <c r="AC44" i="25" s="1"/>
  <c r="B45" i="31"/>
  <c r="C44" i="23"/>
  <c r="AC44" i="23" s="1"/>
  <c r="C49" i="6"/>
  <c r="C44" i="21"/>
  <c r="A43" i="24"/>
  <c r="E44" i="25"/>
  <c r="E44" i="24"/>
  <c r="E44" i="23"/>
  <c r="E49" i="6"/>
  <c r="E44" i="21"/>
  <c r="D44" i="25"/>
  <c r="D44" i="24"/>
  <c r="D49" i="6"/>
  <c r="D44" i="21"/>
  <c r="D44" i="23"/>
  <c r="A45" i="28" l="1"/>
  <c r="I45" i="28"/>
  <c r="A45" i="29"/>
  <c r="I45" i="29"/>
  <c r="A45" i="31"/>
  <c r="I45" i="31"/>
  <c r="A45" i="30"/>
  <c r="I45" i="30"/>
  <c r="AC44" i="21"/>
  <c r="AD44" i="21" s="1"/>
  <c r="AE44" i="21" s="1"/>
  <c r="Q44" i="21"/>
  <c r="T44" i="6"/>
  <c r="N44" i="6" s="1"/>
  <c r="P44" i="6" s="1"/>
  <c r="AD44" i="23"/>
  <c r="AE44" i="23" s="1"/>
  <c r="AJ44" i="23"/>
  <c r="AK44" i="23" s="1"/>
  <c r="AJ44" i="21"/>
  <c r="AK44" i="21" s="1"/>
  <c r="AD44" i="25"/>
  <c r="AE44" i="25" s="1"/>
  <c r="AJ44" i="25"/>
  <c r="AK44" i="25" s="1"/>
  <c r="AD44" i="24"/>
  <c r="AE44" i="24" s="1"/>
  <c r="AJ44" i="24"/>
  <c r="AK44" i="24" s="1"/>
  <c r="Q44" i="23"/>
  <c r="Q44" i="25"/>
  <c r="Q44" i="24"/>
  <c r="P43" i="6"/>
  <c r="AP39" i="21"/>
  <c r="F45" i="6"/>
  <c r="AP39" i="23"/>
  <c r="AN40" i="21"/>
  <c r="AL41" i="21"/>
  <c r="AM41" i="21" s="1"/>
  <c r="AN41" i="21" s="1"/>
  <c r="CG40" i="23"/>
  <c r="CH40" i="23" s="1"/>
  <c r="CG40" i="21"/>
  <c r="CH40" i="21" s="1"/>
  <c r="CE41" i="25"/>
  <c r="AL41" i="25"/>
  <c r="AM41" i="25" s="1"/>
  <c r="AP39" i="25"/>
  <c r="CF41" i="23"/>
  <c r="CG40" i="25"/>
  <c r="CH40" i="25" s="1"/>
  <c r="S42" i="23"/>
  <c r="S42" i="24"/>
  <c r="J45" i="6"/>
  <c r="K45" i="6" s="1"/>
  <c r="AN40" i="24"/>
  <c r="AP39" i="24"/>
  <c r="R43" i="24"/>
  <c r="CE41" i="23"/>
  <c r="AL41" i="23"/>
  <c r="AM41" i="23" s="1"/>
  <c r="CF41" i="25"/>
  <c r="H45" i="6"/>
  <c r="I45" i="6" s="1"/>
  <c r="AN40" i="23"/>
  <c r="S42" i="25"/>
  <c r="R43" i="23"/>
  <c r="R43" i="25"/>
  <c r="L45" i="6"/>
  <c r="M45" i="6" s="1"/>
  <c r="AN40" i="25"/>
  <c r="CG40" i="24"/>
  <c r="CH40" i="24" s="1"/>
  <c r="CF41" i="24"/>
  <c r="CE41" i="24"/>
  <c r="AL41" i="24"/>
  <c r="AM41" i="24" s="1"/>
  <c r="CF41" i="21"/>
  <c r="R43" i="21"/>
  <c r="CE41" i="21"/>
  <c r="S42" i="21"/>
  <c r="BV43" i="24"/>
  <c r="A44" i="23"/>
  <c r="BV43" i="25"/>
  <c r="BV44" i="24"/>
  <c r="BV42" i="21"/>
  <c r="A44" i="24"/>
  <c r="E45" i="25"/>
  <c r="E45" i="24"/>
  <c r="E45" i="23"/>
  <c r="E50" i="6"/>
  <c r="E45" i="21"/>
  <c r="A46" i="1"/>
  <c r="D45" i="25"/>
  <c r="D45" i="24"/>
  <c r="D50" i="6"/>
  <c r="D45" i="23"/>
  <c r="D45" i="21"/>
  <c r="A44" i="21"/>
  <c r="B45" i="25"/>
  <c r="AI45" i="25" s="1"/>
  <c r="B45" i="24"/>
  <c r="AI45" i="24" s="1"/>
  <c r="B45" i="23"/>
  <c r="AI45" i="23" s="1"/>
  <c r="B45" i="21"/>
  <c r="AI45" i="21" s="1"/>
  <c r="B50" i="6"/>
  <c r="A50" i="6" s="1"/>
  <c r="B44" i="1"/>
  <c r="B46" i="30"/>
  <c r="B46" i="28"/>
  <c r="B46" i="31"/>
  <c r="B46" i="29"/>
  <c r="C45" i="24"/>
  <c r="AC45" i="24" s="1"/>
  <c r="C45" i="25"/>
  <c r="AC45" i="25" s="1"/>
  <c r="C45" i="23"/>
  <c r="AC45" i="23" s="1"/>
  <c r="C50" i="6"/>
  <c r="C45" i="21"/>
  <c r="A44" i="25"/>
  <c r="A46" i="30" l="1"/>
  <c r="I46" i="30"/>
  <c r="A46" i="28"/>
  <c r="I46" i="28"/>
  <c r="A46" i="31"/>
  <c r="I46" i="31"/>
  <c r="A46" i="29"/>
  <c r="I46" i="29"/>
  <c r="Q45" i="21"/>
  <c r="AC45" i="21"/>
  <c r="AD45" i="21" s="1"/>
  <c r="AE45" i="21" s="1"/>
  <c r="G45" i="6"/>
  <c r="T45" i="6"/>
  <c r="N45" i="6" s="1"/>
  <c r="O45" i="6" s="1"/>
  <c r="O44" i="6"/>
  <c r="AD45" i="23"/>
  <c r="AE45" i="23" s="1"/>
  <c r="AJ45" i="23"/>
  <c r="AK45" i="23" s="1"/>
  <c r="AD45" i="25"/>
  <c r="AE45" i="25" s="1"/>
  <c r="AJ45" i="25"/>
  <c r="AK45" i="25" s="1"/>
  <c r="AJ45" i="21"/>
  <c r="AK45" i="21" s="1"/>
  <c r="AD45" i="24"/>
  <c r="AE45" i="24" s="1"/>
  <c r="AJ45" i="24"/>
  <c r="AK45" i="24" s="1"/>
  <c r="Q45" i="24"/>
  <c r="Q45" i="23"/>
  <c r="Q45" i="25"/>
  <c r="AL42" i="21"/>
  <c r="AM42" i="21" s="1"/>
  <c r="F47" i="6" s="1"/>
  <c r="F46" i="6"/>
  <c r="CG41" i="21"/>
  <c r="CH41" i="21" s="1"/>
  <c r="AP40" i="23"/>
  <c r="AP40" i="21"/>
  <c r="AP40" i="25"/>
  <c r="CG41" i="24"/>
  <c r="CH41" i="24" s="1"/>
  <c r="CG41" i="23"/>
  <c r="CH41" i="23" s="1"/>
  <c r="R44" i="24"/>
  <c r="S43" i="25"/>
  <c r="CE42" i="25"/>
  <c r="AL42" i="25"/>
  <c r="AM42" i="25" s="1"/>
  <c r="AP40" i="24"/>
  <c r="CE42" i="24"/>
  <c r="AL42" i="24"/>
  <c r="AM42" i="24" s="1"/>
  <c r="CE42" i="23"/>
  <c r="AL42" i="23"/>
  <c r="AM42" i="23" s="1"/>
  <c r="R44" i="23"/>
  <c r="H46" i="6"/>
  <c r="I46" i="6" s="1"/>
  <c r="AN41" i="23"/>
  <c r="AN41" i="25"/>
  <c r="L46" i="6"/>
  <c r="M46" i="6" s="1"/>
  <c r="CF42" i="24"/>
  <c r="S43" i="24"/>
  <c r="CG41" i="25"/>
  <c r="CH41" i="25" s="1"/>
  <c r="CF42" i="23"/>
  <c r="R44" i="25"/>
  <c r="AN41" i="24"/>
  <c r="J46" i="6"/>
  <c r="K46" i="6" s="1"/>
  <c r="S43" i="23"/>
  <c r="CF42" i="25"/>
  <c r="CF42" i="21"/>
  <c r="CE42" i="21"/>
  <c r="S43" i="21"/>
  <c r="R44" i="21"/>
  <c r="BV44" i="25"/>
  <c r="A45" i="23"/>
  <c r="BV45" i="24"/>
  <c r="BV45" i="25"/>
  <c r="BV44" i="23"/>
  <c r="BV43" i="21"/>
  <c r="A45" i="25"/>
  <c r="B45" i="1"/>
  <c r="A45" i="21"/>
  <c r="E46" i="25"/>
  <c r="E46" i="24"/>
  <c r="E46" i="23"/>
  <c r="E46" i="21"/>
  <c r="E51" i="6"/>
  <c r="A47" i="1"/>
  <c r="B47" i="31"/>
  <c r="B47" i="28"/>
  <c r="C46" i="25"/>
  <c r="AC46" i="25" s="1"/>
  <c r="C46" i="24"/>
  <c r="AC46" i="24" s="1"/>
  <c r="B47" i="29"/>
  <c r="C46" i="23"/>
  <c r="AC46" i="23" s="1"/>
  <c r="B47" i="30"/>
  <c r="C51" i="6"/>
  <c r="C46" i="21"/>
  <c r="B46" i="25"/>
  <c r="AI46" i="25" s="1"/>
  <c r="B46" i="24"/>
  <c r="AI46" i="24" s="1"/>
  <c r="B46" i="23"/>
  <c r="AI46" i="23" s="1"/>
  <c r="B51" i="6"/>
  <c r="A51" i="6" s="1"/>
  <c r="B46" i="21"/>
  <c r="AI46" i="21" s="1"/>
  <c r="A45" i="24"/>
  <c r="D46" i="25"/>
  <c r="D46" i="24"/>
  <c r="D51" i="6"/>
  <c r="D46" i="21"/>
  <c r="D46" i="23"/>
  <c r="A47" i="30" l="1"/>
  <c r="I47" i="30"/>
  <c r="A47" i="29"/>
  <c r="I47" i="29"/>
  <c r="A47" i="28"/>
  <c r="I47" i="28"/>
  <c r="A47" i="31"/>
  <c r="I47" i="31"/>
  <c r="AC46" i="21"/>
  <c r="AD46" i="21" s="1"/>
  <c r="AE46" i="21" s="1"/>
  <c r="Q46" i="21"/>
  <c r="G46" i="6"/>
  <c r="T46" i="6"/>
  <c r="N46" i="6" s="1"/>
  <c r="AD46" i="23"/>
  <c r="AE46" i="23" s="1"/>
  <c r="AJ46" i="23"/>
  <c r="AK46" i="23" s="1"/>
  <c r="AD46" i="25"/>
  <c r="AE46" i="25" s="1"/>
  <c r="AJ46" i="25"/>
  <c r="AK46" i="25" s="1"/>
  <c r="AJ46" i="21"/>
  <c r="AK46" i="21" s="1"/>
  <c r="AD46" i="24"/>
  <c r="AE46" i="24" s="1"/>
  <c r="AJ46" i="24"/>
  <c r="AK46" i="24" s="1"/>
  <c r="AP41" i="24"/>
  <c r="Q46" i="23"/>
  <c r="Q46" i="24"/>
  <c r="Q46" i="25"/>
  <c r="AN42" i="21"/>
  <c r="AP41" i="21"/>
  <c r="P45" i="6"/>
  <c r="AL43" i="25"/>
  <c r="AM43" i="25" s="1"/>
  <c r="AP41" i="25"/>
  <c r="AP41" i="23"/>
  <c r="CG42" i="23"/>
  <c r="CH42" i="23" s="1"/>
  <c r="S44" i="23"/>
  <c r="CG42" i="25"/>
  <c r="CH42" i="25" s="1"/>
  <c r="CF43" i="24"/>
  <c r="AN42" i="24"/>
  <c r="J47" i="6"/>
  <c r="K47" i="6" s="1"/>
  <c r="R45" i="25"/>
  <c r="S44" i="24"/>
  <c r="R45" i="23"/>
  <c r="CF43" i="23"/>
  <c r="CE43" i="23"/>
  <c r="AL43" i="23"/>
  <c r="AM43" i="23" s="1"/>
  <c r="CE43" i="24"/>
  <c r="AL43" i="24"/>
  <c r="AM43" i="24" s="1"/>
  <c r="H47" i="6"/>
  <c r="I47" i="6" s="1"/>
  <c r="AN42" i="23"/>
  <c r="AN42" i="25"/>
  <c r="L47" i="6"/>
  <c r="M47" i="6" s="1"/>
  <c r="CE43" i="25"/>
  <c r="R45" i="24"/>
  <c r="AL43" i="21"/>
  <c r="AM43" i="21" s="1"/>
  <c r="S44" i="25"/>
  <c r="CG42" i="24"/>
  <c r="CH42" i="24" s="1"/>
  <c r="CF43" i="25"/>
  <c r="G47" i="6"/>
  <c r="CG42" i="21"/>
  <c r="CH42" i="21" s="1"/>
  <c r="CF43" i="21"/>
  <c r="CE43" i="21"/>
  <c r="R45" i="21"/>
  <c r="S44" i="21"/>
  <c r="BV46" i="23"/>
  <c r="BV45" i="23"/>
  <c r="BV46" i="24"/>
  <c r="BV46" i="25"/>
  <c r="BV44" i="21"/>
  <c r="A46" i="25"/>
  <c r="A46" i="21"/>
  <c r="E47" i="25"/>
  <c r="E47" i="24"/>
  <c r="E47" i="23"/>
  <c r="E47" i="21"/>
  <c r="E52" i="6"/>
  <c r="D47" i="25"/>
  <c r="D47" i="23"/>
  <c r="D52" i="6"/>
  <c r="D47" i="21"/>
  <c r="D47" i="24"/>
  <c r="A46" i="23"/>
  <c r="B47" i="25"/>
  <c r="AI47" i="25" s="1"/>
  <c r="B47" i="24"/>
  <c r="AI47" i="24" s="1"/>
  <c r="B47" i="23"/>
  <c r="AI47" i="23" s="1"/>
  <c r="B47" i="21"/>
  <c r="AI47" i="21" s="1"/>
  <c r="B52" i="6"/>
  <c r="A52" i="6" s="1"/>
  <c r="A48" i="1"/>
  <c r="A46" i="24"/>
  <c r="B48" i="31"/>
  <c r="B48" i="29"/>
  <c r="B48" i="30"/>
  <c r="B48" i="28"/>
  <c r="C47" i="24"/>
  <c r="AC47" i="24" s="1"/>
  <c r="C47" i="23"/>
  <c r="AC47" i="23" s="1"/>
  <c r="C47" i="25"/>
  <c r="AC47" i="25" s="1"/>
  <c r="C47" i="21"/>
  <c r="C52" i="6"/>
  <c r="B46" i="1"/>
  <c r="A48" i="28" l="1"/>
  <c r="I48" i="28"/>
  <c r="A48" i="29"/>
  <c r="I48" i="29"/>
  <c r="A48" i="31"/>
  <c r="I48" i="31"/>
  <c r="A48" i="30"/>
  <c r="I48" i="30"/>
  <c r="AC47" i="21"/>
  <c r="AD47" i="21" s="1"/>
  <c r="AE47" i="21" s="1"/>
  <c r="Q47" i="21"/>
  <c r="T47" i="6"/>
  <c r="N47" i="6" s="1"/>
  <c r="AD47" i="24"/>
  <c r="AE47" i="24" s="1"/>
  <c r="AJ47" i="24"/>
  <c r="AK47" i="24" s="1"/>
  <c r="AD47" i="25"/>
  <c r="AE47" i="25" s="1"/>
  <c r="AJ47" i="25"/>
  <c r="AK47" i="25" s="1"/>
  <c r="AJ47" i="21"/>
  <c r="AK47" i="21" s="1"/>
  <c r="AD47" i="23"/>
  <c r="AE47" i="23" s="1"/>
  <c r="AJ47" i="23"/>
  <c r="AK47" i="23" s="1"/>
  <c r="Q47" i="24"/>
  <c r="Q47" i="25"/>
  <c r="Q47" i="23"/>
  <c r="L48" i="6"/>
  <c r="M48" i="6" s="1"/>
  <c r="AN43" i="25"/>
  <c r="AP42" i="23"/>
  <c r="AL44" i="21"/>
  <c r="AM44" i="21" s="1"/>
  <c r="F49" i="6" s="1"/>
  <c r="AN43" i="21"/>
  <c r="F48" i="6"/>
  <c r="CG43" i="24"/>
  <c r="CH43" i="24" s="1"/>
  <c r="AP42" i="21"/>
  <c r="AP42" i="25"/>
  <c r="CG43" i="23"/>
  <c r="CH43" i="23" s="1"/>
  <c r="CF44" i="23"/>
  <c r="S45" i="23"/>
  <c r="S45" i="25"/>
  <c r="CF44" i="24"/>
  <c r="CE44" i="23"/>
  <c r="R46" i="23"/>
  <c r="CE44" i="25"/>
  <c r="AL44" i="25"/>
  <c r="AM44" i="25" s="1"/>
  <c r="AN43" i="24"/>
  <c r="J48" i="6"/>
  <c r="K48" i="6" s="1"/>
  <c r="AP42" i="24"/>
  <c r="AL44" i="23"/>
  <c r="AM44" i="23" s="1"/>
  <c r="R46" i="25"/>
  <c r="S45" i="24"/>
  <c r="CG43" i="25"/>
  <c r="CH43" i="25" s="1"/>
  <c r="H48" i="6"/>
  <c r="I48" i="6" s="1"/>
  <c r="AN43" i="23"/>
  <c r="CE44" i="24"/>
  <c r="AL44" i="24"/>
  <c r="AM44" i="24" s="1"/>
  <c r="CF44" i="25"/>
  <c r="O46" i="6"/>
  <c r="P46" i="6"/>
  <c r="R46" i="24"/>
  <c r="CG43" i="21"/>
  <c r="CH43" i="21" s="1"/>
  <c r="CF44" i="21"/>
  <c r="R46" i="21"/>
  <c r="S45" i="21"/>
  <c r="CE44" i="21"/>
  <c r="BV47" i="25"/>
  <c r="BV47" i="24"/>
  <c r="BV47" i="23"/>
  <c r="BV45" i="21"/>
  <c r="A47" i="24"/>
  <c r="B48" i="25"/>
  <c r="AI48" i="25" s="1"/>
  <c r="B48" i="24"/>
  <c r="AI48" i="24" s="1"/>
  <c r="B48" i="23"/>
  <c r="AI48" i="23" s="1"/>
  <c r="B53" i="6"/>
  <c r="A53" i="6" s="1"/>
  <c r="B48" i="21"/>
  <c r="AI48" i="21" s="1"/>
  <c r="A49" i="1"/>
  <c r="B49" i="30"/>
  <c r="B49" i="29"/>
  <c r="C48" i="24"/>
  <c r="AC48" i="24" s="1"/>
  <c r="B49" i="28"/>
  <c r="B49" i="31"/>
  <c r="C48" i="25"/>
  <c r="AC48" i="25" s="1"/>
  <c r="C48" i="23"/>
  <c r="AC48" i="23" s="1"/>
  <c r="C53" i="6"/>
  <c r="C48" i="21"/>
  <c r="A47" i="25"/>
  <c r="B47" i="1"/>
  <c r="E48" i="25"/>
  <c r="E48" i="24"/>
  <c r="E48" i="23"/>
  <c r="E53" i="6"/>
  <c r="E48" i="21"/>
  <c r="A47" i="23"/>
  <c r="A47" i="21"/>
  <c r="D48" i="25"/>
  <c r="D48" i="24"/>
  <c r="D53" i="6"/>
  <c r="D48" i="21"/>
  <c r="D48" i="23"/>
  <c r="A49" i="31" l="1"/>
  <c r="I49" i="31"/>
  <c r="A49" i="28"/>
  <c r="I49" i="28"/>
  <c r="A49" i="30"/>
  <c r="I49" i="30"/>
  <c r="A49" i="29"/>
  <c r="I49" i="29"/>
  <c r="AC48" i="21"/>
  <c r="AD48" i="21" s="1"/>
  <c r="AE48" i="21" s="1"/>
  <c r="Q48" i="21"/>
  <c r="G48" i="6"/>
  <c r="T48" i="6"/>
  <c r="N48" i="6" s="1"/>
  <c r="G49" i="6"/>
  <c r="AJ48" i="21"/>
  <c r="AK48" i="21" s="1"/>
  <c r="AD48" i="25"/>
  <c r="AE48" i="25" s="1"/>
  <c r="AJ48" i="25"/>
  <c r="AK48" i="25" s="1"/>
  <c r="AD48" i="23"/>
  <c r="AE48" i="23" s="1"/>
  <c r="AJ48" i="23"/>
  <c r="AK48" i="23" s="1"/>
  <c r="AD48" i="24"/>
  <c r="AE48" i="24" s="1"/>
  <c r="AJ48" i="24"/>
  <c r="AK48" i="24" s="1"/>
  <c r="Q48" i="25"/>
  <c r="Q48" i="23"/>
  <c r="Q48" i="24"/>
  <c r="AN44" i="21"/>
  <c r="AP43" i="24"/>
  <c r="CG44" i="24"/>
  <c r="CH44" i="24" s="1"/>
  <c r="AP43" i="23"/>
  <c r="AL45" i="23"/>
  <c r="AM45" i="23" s="1"/>
  <c r="CG44" i="25"/>
  <c r="CH44" i="25" s="1"/>
  <c r="AP43" i="21"/>
  <c r="J49" i="6"/>
  <c r="K49" i="6" s="1"/>
  <c r="AN44" i="24"/>
  <c r="CF45" i="24"/>
  <c r="H49" i="6"/>
  <c r="I49" i="6" s="1"/>
  <c r="AN44" i="23"/>
  <c r="S46" i="23"/>
  <c r="CG44" i="23"/>
  <c r="CH44" i="23" s="1"/>
  <c r="CE45" i="25"/>
  <c r="AL45" i="25"/>
  <c r="AM45" i="25" s="1"/>
  <c r="CF45" i="25"/>
  <c r="S46" i="24"/>
  <c r="S46" i="25"/>
  <c r="CF45" i="23"/>
  <c r="CE45" i="23"/>
  <c r="R47" i="24"/>
  <c r="O47" i="6"/>
  <c r="P47" i="6"/>
  <c r="CE45" i="24"/>
  <c r="AL45" i="24"/>
  <c r="AM45" i="24" s="1"/>
  <c r="R47" i="23"/>
  <c r="R47" i="25"/>
  <c r="AP43" i="25"/>
  <c r="AN44" i="25"/>
  <c r="L49" i="6"/>
  <c r="M49" i="6" s="1"/>
  <c r="CG44" i="21"/>
  <c r="CH44" i="21" s="1"/>
  <c r="CF45" i="21"/>
  <c r="R47" i="21"/>
  <c r="S46" i="21"/>
  <c r="CE45" i="21"/>
  <c r="AL45" i="21"/>
  <c r="AM45" i="21" s="1"/>
  <c r="F50" i="6" s="1"/>
  <c r="B48" i="1"/>
  <c r="A48" i="25"/>
  <c r="BV48" i="23"/>
  <c r="BV48" i="25"/>
  <c r="BV48" i="24"/>
  <c r="BV46" i="21"/>
  <c r="A48" i="21"/>
  <c r="A48" i="24"/>
  <c r="A48" i="23"/>
  <c r="B50" i="30"/>
  <c r="B50" i="28"/>
  <c r="B50" i="31"/>
  <c r="B50" i="29"/>
  <c r="C49" i="25"/>
  <c r="AC49" i="25" s="1"/>
  <c r="C49" i="24"/>
  <c r="AC49" i="24" s="1"/>
  <c r="C49" i="23"/>
  <c r="AC49" i="23" s="1"/>
  <c r="C54" i="6"/>
  <c r="C49" i="21"/>
  <c r="E49" i="25"/>
  <c r="E49" i="24"/>
  <c r="E49" i="23"/>
  <c r="E49" i="21"/>
  <c r="E54" i="6"/>
  <c r="B49" i="25"/>
  <c r="AI49" i="25" s="1"/>
  <c r="B49" i="24"/>
  <c r="AI49" i="24" s="1"/>
  <c r="B49" i="23"/>
  <c r="AI49" i="23" s="1"/>
  <c r="B49" i="21"/>
  <c r="AI49" i="21" s="1"/>
  <c r="B54" i="6"/>
  <c r="A54" i="6" s="1"/>
  <c r="A50" i="1"/>
  <c r="D49" i="25"/>
  <c r="D49" i="24"/>
  <c r="D54" i="6"/>
  <c r="D49" i="23"/>
  <c r="D49" i="21"/>
  <c r="A50" i="30" l="1"/>
  <c r="I50" i="30"/>
  <c r="A50" i="29"/>
  <c r="I50" i="29"/>
  <c r="A50" i="31"/>
  <c r="I50" i="31"/>
  <c r="A50" i="28"/>
  <c r="I50" i="28"/>
  <c r="Q49" i="21"/>
  <c r="AC49" i="21"/>
  <c r="AD49" i="21" s="1"/>
  <c r="AE49" i="21" s="1"/>
  <c r="T49" i="6"/>
  <c r="N49" i="6" s="1"/>
  <c r="G50" i="6"/>
  <c r="AD49" i="24"/>
  <c r="AE49" i="24" s="1"/>
  <c r="AJ49" i="24"/>
  <c r="AK49" i="24" s="1"/>
  <c r="AJ49" i="21"/>
  <c r="AK49" i="21" s="1"/>
  <c r="AD49" i="25"/>
  <c r="AE49" i="25" s="1"/>
  <c r="AJ49" i="25"/>
  <c r="AK49" i="25" s="1"/>
  <c r="AD49" i="23"/>
  <c r="AE49" i="23" s="1"/>
  <c r="AJ49" i="23"/>
  <c r="AK49" i="23" s="1"/>
  <c r="B49" i="1"/>
  <c r="Q49" i="24"/>
  <c r="Q49" i="23"/>
  <c r="Q49" i="25"/>
  <c r="AP44" i="24"/>
  <c r="AN45" i="23"/>
  <c r="CG45" i="24"/>
  <c r="CH45" i="24" s="1"/>
  <c r="H50" i="6"/>
  <c r="I50" i="6" s="1"/>
  <c r="P48" i="6"/>
  <c r="O48" i="6"/>
  <c r="AP44" i="25"/>
  <c r="CG45" i="23"/>
  <c r="CH45" i="23" s="1"/>
  <c r="CG45" i="25"/>
  <c r="CH45" i="25" s="1"/>
  <c r="AP44" i="23"/>
  <c r="S47" i="25"/>
  <c r="AN45" i="24"/>
  <c r="J50" i="6"/>
  <c r="K50" i="6" s="1"/>
  <c r="S47" i="24"/>
  <c r="R48" i="25"/>
  <c r="CE46" i="25"/>
  <c r="AL46" i="25"/>
  <c r="AM46" i="25" s="1"/>
  <c r="CF46" i="23"/>
  <c r="CF46" i="24"/>
  <c r="R48" i="23"/>
  <c r="AN45" i="25"/>
  <c r="L50" i="6"/>
  <c r="M50" i="6" s="1"/>
  <c r="R48" i="24"/>
  <c r="CF46" i="25"/>
  <c r="S47" i="23"/>
  <c r="CE46" i="24"/>
  <c r="AL46" i="24"/>
  <c r="AM46" i="24" s="1"/>
  <c r="CE46" i="23"/>
  <c r="AL46" i="23"/>
  <c r="AM46" i="23" s="1"/>
  <c r="CG45" i="21"/>
  <c r="CH45" i="21" s="1"/>
  <c r="AL46" i="21"/>
  <c r="AM46" i="21" s="1"/>
  <c r="CF46" i="21"/>
  <c r="AP44" i="21"/>
  <c r="AN45" i="21"/>
  <c r="CE46" i="21"/>
  <c r="R48" i="21"/>
  <c r="S47" i="21"/>
  <c r="BV49" i="23"/>
  <c r="A49" i="25"/>
  <c r="A49" i="21"/>
  <c r="BV47" i="21"/>
  <c r="D50" i="25"/>
  <c r="D50" i="24"/>
  <c r="D55" i="6"/>
  <c r="D50" i="21"/>
  <c r="D50" i="23"/>
  <c r="E50" i="25"/>
  <c r="E50" i="24"/>
  <c r="E50" i="23"/>
  <c r="E55" i="6"/>
  <c r="E50" i="21"/>
  <c r="A51" i="1"/>
  <c r="B50" i="25"/>
  <c r="AI50" i="25" s="1"/>
  <c r="B50" i="24"/>
  <c r="AI50" i="24" s="1"/>
  <c r="B50" i="23"/>
  <c r="AI50" i="23" s="1"/>
  <c r="B55" i="6"/>
  <c r="A55" i="6" s="1"/>
  <c r="B50" i="21"/>
  <c r="AI50" i="21" s="1"/>
  <c r="A49" i="23"/>
  <c r="B51" i="31"/>
  <c r="B51" i="28"/>
  <c r="C50" i="25"/>
  <c r="AC50" i="25" s="1"/>
  <c r="B51" i="30"/>
  <c r="C50" i="23"/>
  <c r="AC50" i="23" s="1"/>
  <c r="C50" i="24"/>
  <c r="AC50" i="24" s="1"/>
  <c r="C55" i="6"/>
  <c r="C50" i="21"/>
  <c r="B51" i="29"/>
  <c r="A49" i="24"/>
  <c r="A51" i="30" l="1"/>
  <c r="I51" i="30"/>
  <c r="A51" i="28"/>
  <c r="I51" i="28"/>
  <c r="A51" i="31"/>
  <c r="I51" i="31"/>
  <c r="A51" i="29"/>
  <c r="I51" i="29"/>
  <c r="AC50" i="21"/>
  <c r="AD50" i="21" s="1"/>
  <c r="AE50" i="21" s="1"/>
  <c r="Q50" i="21"/>
  <c r="T50" i="6"/>
  <c r="N50" i="6" s="1"/>
  <c r="O50" i="6" s="1"/>
  <c r="AD50" i="25"/>
  <c r="AE50" i="25" s="1"/>
  <c r="AJ50" i="25"/>
  <c r="AK50" i="25" s="1"/>
  <c r="AD50" i="24"/>
  <c r="AE50" i="24" s="1"/>
  <c r="AJ50" i="24"/>
  <c r="AK50" i="24" s="1"/>
  <c r="AD50" i="23"/>
  <c r="AE50" i="23" s="1"/>
  <c r="AJ50" i="23"/>
  <c r="AK50" i="23" s="1"/>
  <c r="AJ50" i="21"/>
  <c r="AK50" i="21" s="1"/>
  <c r="Q50" i="23"/>
  <c r="Q50" i="24"/>
  <c r="Q50" i="25"/>
  <c r="CG46" i="24"/>
  <c r="CH46" i="24" s="1"/>
  <c r="AP45" i="23"/>
  <c r="AP45" i="24"/>
  <c r="AP45" i="21"/>
  <c r="F51" i="6"/>
  <c r="AL47" i="21"/>
  <c r="AM47" i="21" s="1"/>
  <c r="AN47" i="21" s="1"/>
  <c r="AN46" i="21"/>
  <c r="AP45" i="25"/>
  <c r="O49" i="6"/>
  <c r="P49" i="6"/>
  <c r="CG46" i="25"/>
  <c r="CH46" i="25" s="1"/>
  <c r="CF47" i="25"/>
  <c r="R49" i="24"/>
  <c r="AN46" i="25"/>
  <c r="L51" i="6"/>
  <c r="S48" i="25"/>
  <c r="CG46" i="21"/>
  <c r="CH46" i="21" s="1"/>
  <c r="CG46" i="23"/>
  <c r="CH46" i="23" s="1"/>
  <c r="CE47" i="23"/>
  <c r="AL47" i="23"/>
  <c r="AM47" i="23" s="1"/>
  <c r="CF47" i="24"/>
  <c r="AN46" i="24"/>
  <c r="J51" i="6"/>
  <c r="K51" i="6" s="1"/>
  <c r="CF47" i="23"/>
  <c r="CE47" i="24"/>
  <c r="AL47" i="24"/>
  <c r="AM47" i="24" s="1"/>
  <c r="R49" i="23"/>
  <c r="R49" i="25"/>
  <c r="H51" i="6"/>
  <c r="I51" i="6" s="1"/>
  <c r="AN46" i="23"/>
  <c r="S48" i="24"/>
  <c r="S48" i="23"/>
  <c r="CE47" i="25"/>
  <c r="AL47" i="25"/>
  <c r="AM47" i="25" s="1"/>
  <c r="CF47" i="21"/>
  <c r="S48" i="21"/>
  <c r="R49" i="21"/>
  <c r="CE47" i="21"/>
  <c r="BV49" i="24"/>
  <c r="BV50" i="25"/>
  <c r="BV50" i="24"/>
  <c r="BV49" i="25"/>
  <c r="BV50" i="23"/>
  <c r="BV48" i="21"/>
  <c r="A50" i="23"/>
  <c r="A50" i="24"/>
  <c r="B52" i="31"/>
  <c r="B52" i="29"/>
  <c r="B52" i="30"/>
  <c r="B52" i="28"/>
  <c r="C51" i="25"/>
  <c r="AC51" i="25" s="1"/>
  <c r="C51" i="23"/>
  <c r="AC51" i="23" s="1"/>
  <c r="C51" i="24"/>
  <c r="AC51" i="24" s="1"/>
  <c r="C51" i="21"/>
  <c r="C56" i="6"/>
  <c r="A50" i="21"/>
  <c r="E51" i="25"/>
  <c r="E51" i="24"/>
  <c r="E51" i="23"/>
  <c r="E56" i="6"/>
  <c r="E51" i="21"/>
  <c r="D51" i="25"/>
  <c r="D51" i="24"/>
  <c r="D51" i="23"/>
  <c r="D56" i="6"/>
  <c r="D51" i="21"/>
  <c r="A52" i="1"/>
  <c r="A50" i="25"/>
  <c r="B51" i="25"/>
  <c r="AI51" i="25" s="1"/>
  <c r="B51" i="24"/>
  <c r="AI51" i="24" s="1"/>
  <c r="B51" i="23"/>
  <c r="AI51" i="23" s="1"/>
  <c r="B51" i="21"/>
  <c r="AI51" i="21" s="1"/>
  <c r="B56" i="6"/>
  <c r="A56" i="6" s="1"/>
  <c r="B50" i="1"/>
  <c r="A52" i="30" l="1"/>
  <c r="I52" i="30"/>
  <c r="A52" i="31"/>
  <c r="I52" i="31"/>
  <c r="A52" i="29"/>
  <c r="I52" i="29"/>
  <c r="A52" i="28"/>
  <c r="I52" i="28"/>
  <c r="AC51" i="21"/>
  <c r="AD51" i="21" s="1"/>
  <c r="AE51" i="21" s="1"/>
  <c r="Q51" i="21"/>
  <c r="G51" i="6"/>
  <c r="T51" i="6"/>
  <c r="N51" i="6" s="1"/>
  <c r="AD51" i="24"/>
  <c r="AE51" i="24" s="1"/>
  <c r="AJ51" i="24"/>
  <c r="AK51" i="24" s="1"/>
  <c r="AJ51" i="21"/>
  <c r="AK51" i="21" s="1"/>
  <c r="AD51" i="23"/>
  <c r="AE51" i="23" s="1"/>
  <c r="AJ51" i="23"/>
  <c r="AK51" i="23" s="1"/>
  <c r="AD51" i="25"/>
  <c r="AE51" i="25" s="1"/>
  <c r="AJ51" i="25"/>
  <c r="AK51" i="25" s="1"/>
  <c r="Q51" i="25"/>
  <c r="Q51" i="23"/>
  <c r="Q51" i="24"/>
  <c r="AP46" i="24"/>
  <c r="AP46" i="21"/>
  <c r="P50" i="6"/>
  <c r="F52" i="6"/>
  <c r="AL48" i="21"/>
  <c r="AM48" i="21" s="1"/>
  <c r="F53" i="6" s="1"/>
  <c r="AP46" i="25"/>
  <c r="CG47" i="24"/>
  <c r="CH47" i="24" s="1"/>
  <c r="R50" i="23"/>
  <c r="R50" i="24"/>
  <c r="AN47" i="25"/>
  <c r="L52" i="6"/>
  <c r="M52" i="6" s="1"/>
  <c r="CF48" i="23"/>
  <c r="AN47" i="23"/>
  <c r="H52" i="6"/>
  <c r="I52" i="6" s="1"/>
  <c r="R50" i="25"/>
  <c r="CG47" i="25"/>
  <c r="CH47" i="25" s="1"/>
  <c r="CE48" i="24"/>
  <c r="AL48" i="24"/>
  <c r="AM48" i="24" s="1"/>
  <c r="S49" i="23"/>
  <c r="CE48" i="25"/>
  <c r="AL48" i="25"/>
  <c r="AM48" i="25" s="1"/>
  <c r="S49" i="24"/>
  <c r="CE48" i="23"/>
  <c r="AL48" i="23"/>
  <c r="AM48" i="23" s="1"/>
  <c r="S49" i="25"/>
  <c r="AL49" i="25" s="1"/>
  <c r="AM49" i="25" s="1"/>
  <c r="CF48" i="25"/>
  <c r="CG47" i="21"/>
  <c r="CH47" i="21" s="1"/>
  <c r="CF48" i="24"/>
  <c r="AP46" i="23"/>
  <c r="AN47" i="24"/>
  <c r="J52" i="6"/>
  <c r="K52" i="6" s="1"/>
  <c r="CG47" i="23"/>
  <c r="CH47" i="23" s="1"/>
  <c r="M51" i="6"/>
  <c r="CF48" i="21"/>
  <c r="S49" i="21"/>
  <c r="R50" i="21"/>
  <c r="CE48" i="21"/>
  <c r="BV51" i="23"/>
  <c r="BV51" i="24"/>
  <c r="BV51" i="25"/>
  <c r="BV49" i="21"/>
  <c r="A51" i="23"/>
  <c r="B51" i="1"/>
  <c r="D52" i="25"/>
  <c r="D52" i="23"/>
  <c r="D52" i="24"/>
  <c r="D57" i="6"/>
  <c r="D52" i="21"/>
  <c r="B52" i="25"/>
  <c r="AI52" i="25" s="1"/>
  <c r="B52" i="24"/>
  <c r="AI52" i="24" s="1"/>
  <c r="B52" i="23"/>
  <c r="AI52" i="23" s="1"/>
  <c r="B57" i="6"/>
  <c r="A57" i="6" s="1"/>
  <c r="B52" i="21"/>
  <c r="AI52" i="21" s="1"/>
  <c r="A53" i="1"/>
  <c r="B53" i="28"/>
  <c r="B53" i="30"/>
  <c r="B53" i="29"/>
  <c r="C52" i="24"/>
  <c r="AC52" i="24" s="1"/>
  <c r="B53" i="31"/>
  <c r="C52" i="25"/>
  <c r="AC52" i="25" s="1"/>
  <c r="C52" i="23"/>
  <c r="AC52" i="23" s="1"/>
  <c r="C57" i="6"/>
  <c r="C52" i="21"/>
  <c r="A51" i="24"/>
  <c r="A51" i="25"/>
  <c r="E52" i="25"/>
  <c r="E52" i="24"/>
  <c r="E52" i="23"/>
  <c r="E52" i="21"/>
  <c r="E57" i="6"/>
  <c r="A51" i="21"/>
  <c r="B52" i="1" l="1"/>
  <c r="A53" i="29"/>
  <c r="I53" i="29"/>
  <c r="A53" i="31"/>
  <c r="I53" i="31"/>
  <c r="A53" i="30"/>
  <c r="I53" i="30"/>
  <c r="A53" i="28"/>
  <c r="I53" i="28"/>
  <c r="B53" i="1"/>
  <c r="Q52" i="21"/>
  <c r="AC52" i="21"/>
  <c r="AD52" i="21" s="1"/>
  <c r="AE52" i="21" s="1"/>
  <c r="G53" i="6"/>
  <c r="G52" i="6"/>
  <c r="T52" i="6"/>
  <c r="N52" i="6" s="1"/>
  <c r="AJ52" i="21"/>
  <c r="AK52" i="21" s="1"/>
  <c r="AD52" i="25"/>
  <c r="AE52" i="25" s="1"/>
  <c r="AJ52" i="25"/>
  <c r="AK52" i="25" s="1"/>
  <c r="AD52" i="23"/>
  <c r="AE52" i="23" s="1"/>
  <c r="AJ52" i="23"/>
  <c r="AK52" i="23" s="1"/>
  <c r="AD52" i="24"/>
  <c r="AE52" i="24" s="1"/>
  <c r="AJ52" i="24"/>
  <c r="AK52" i="24" s="1"/>
  <c r="Q52" i="24"/>
  <c r="Q52" i="25"/>
  <c r="Q52" i="23"/>
  <c r="AP47" i="21"/>
  <c r="AN48" i="21"/>
  <c r="AP47" i="24"/>
  <c r="CG48" i="23"/>
  <c r="CH48" i="23" s="1"/>
  <c r="AP47" i="23"/>
  <c r="AP47" i="25"/>
  <c r="R51" i="24"/>
  <c r="CF49" i="23"/>
  <c r="AN49" i="25"/>
  <c r="CG48" i="21"/>
  <c r="CH48" i="21" s="1"/>
  <c r="CF49" i="24"/>
  <c r="CG48" i="25"/>
  <c r="CH48" i="25" s="1"/>
  <c r="CE49" i="23"/>
  <c r="H53" i="6"/>
  <c r="I53" i="6" s="1"/>
  <c r="AN48" i="23"/>
  <c r="CG48" i="24"/>
  <c r="CH48" i="24" s="1"/>
  <c r="L54" i="6"/>
  <c r="M54" i="6" s="1"/>
  <c r="R51" i="23"/>
  <c r="AL49" i="21"/>
  <c r="AM49" i="21" s="1"/>
  <c r="AN49" i="21" s="1"/>
  <c r="P51" i="6"/>
  <c r="O51" i="6"/>
  <c r="CE49" i="24"/>
  <c r="AL49" i="24"/>
  <c r="AM49" i="24" s="1"/>
  <c r="J53" i="6"/>
  <c r="K53" i="6" s="1"/>
  <c r="AN48" i="24"/>
  <c r="AL49" i="23"/>
  <c r="AM49" i="23" s="1"/>
  <c r="S50" i="23"/>
  <c r="R51" i="25"/>
  <c r="CE49" i="25"/>
  <c r="L53" i="6"/>
  <c r="M53" i="6" s="1"/>
  <c r="AN48" i="25"/>
  <c r="CF49" i="25"/>
  <c r="S50" i="25"/>
  <c r="S50" i="24"/>
  <c r="CF49" i="21"/>
  <c r="R51" i="21"/>
  <c r="S50" i="21"/>
  <c r="CE49" i="21"/>
  <c r="A52" i="23"/>
  <c r="BV52" i="24"/>
  <c r="BV52" i="25"/>
  <c r="BV50" i="21"/>
  <c r="A52" i="21"/>
  <c r="A52" i="25"/>
  <c r="A52" i="24"/>
  <c r="E53" i="25"/>
  <c r="E53" i="23"/>
  <c r="E53" i="24"/>
  <c r="E58" i="6"/>
  <c r="E53" i="21"/>
  <c r="A54" i="1"/>
  <c r="B54" i="30"/>
  <c r="C53" i="25"/>
  <c r="AC53" i="25" s="1"/>
  <c r="B54" i="31"/>
  <c r="B54" i="28"/>
  <c r="B54" i="29"/>
  <c r="C53" i="24"/>
  <c r="AC53" i="24" s="1"/>
  <c r="C53" i="23"/>
  <c r="AC53" i="23" s="1"/>
  <c r="C58" i="6"/>
  <c r="C53" i="21"/>
  <c r="D53" i="24"/>
  <c r="D53" i="25"/>
  <c r="D53" i="23"/>
  <c r="D58" i="6"/>
  <c r="D53" i="21"/>
  <c r="B53" i="25"/>
  <c r="AI53" i="25" s="1"/>
  <c r="B53" i="24"/>
  <c r="AI53" i="24" s="1"/>
  <c r="B53" i="23"/>
  <c r="AI53" i="23" s="1"/>
  <c r="B58" i="6"/>
  <c r="A58" i="6" s="1"/>
  <c r="B53" i="21"/>
  <c r="AI53" i="21" s="1"/>
  <c r="A54" i="30" l="1"/>
  <c r="I54" i="30"/>
  <c r="A54" i="29"/>
  <c r="I54" i="29"/>
  <c r="A54" i="28"/>
  <c r="I54" i="28"/>
  <c r="A54" i="31"/>
  <c r="I54" i="31"/>
  <c r="B54" i="1"/>
  <c r="Q53" i="21"/>
  <c r="AC53" i="21"/>
  <c r="AD53" i="21" s="1"/>
  <c r="AE53" i="21" s="1"/>
  <c r="T53" i="6"/>
  <c r="N53" i="6" s="1"/>
  <c r="AJ53" i="21"/>
  <c r="AK53" i="21" s="1"/>
  <c r="AD53" i="23"/>
  <c r="AE53" i="23" s="1"/>
  <c r="AJ53" i="23"/>
  <c r="AK53" i="23" s="1"/>
  <c r="AD53" i="24"/>
  <c r="AE53" i="24" s="1"/>
  <c r="AJ53" i="24"/>
  <c r="AK53" i="24" s="1"/>
  <c r="AD53" i="25"/>
  <c r="AE53" i="25" s="1"/>
  <c r="AJ53" i="25"/>
  <c r="AK53" i="25" s="1"/>
  <c r="Q53" i="23"/>
  <c r="Q53" i="24"/>
  <c r="Q53" i="25"/>
  <c r="CG49" i="23"/>
  <c r="CH49" i="23" s="1"/>
  <c r="F54" i="6"/>
  <c r="AP48" i="23"/>
  <c r="AP48" i="25"/>
  <c r="CG49" i="25"/>
  <c r="CH49" i="25" s="1"/>
  <c r="AL50" i="21"/>
  <c r="AM50" i="21" s="1"/>
  <c r="F55" i="6" s="1"/>
  <c r="CG49" i="21"/>
  <c r="CH49" i="21" s="1"/>
  <c r="R52" i="25"/>
  <c r="S51" i="25"/>
  <c r="J54" i="6"/>
  <c r="K54" i="6" s="1"/>
  <c r="AN49" i="24"/>
  <c r="CF50" i="24"/>
  <c r="CE50" i="25"/>
  <c r="AL50" i="25"/>
  <c r="AM50" i="25" s="1"/>
  <c r="AP48" i="21"/>
  <c r="R52" i="24"/>
  <c r="H54" i="6"/>
  <c r="I54" i="6" s="1"/>
  <c r="AN49" i="23"/>
  <c r="AP48" i="24"/>
  <c r="CF50" i="25"/>
  <c r="CG49" i="24"/>
  <c r="CH49" i="24" s="1"/>
  <c r="O52" i="6"/>
  <c r="P52" i="6"/>
  <c r="S51" i="23"/>
  <c r="CF50" i="23"/>
  <c r="S51" i="24"/>
  <c r="R52" i="23"/>
  <c r="CE50" i="24"/>
  <c r="AL50" i="24"/>
  <c r="AM50" i="24" s="1"/>
  <c r="CE50" i="23"/>
  <c r="AL50" i="23"/>
  <c r="AM50" i="23" s="1"/>
  <c r="CF50" i="21"/>
  <c r="R52" i="21"/>
  <c r="CE50" i="21"/>
  <c r="S51" i="21"/>
  <c r="BV53" i="24"/>
  <c r="BV52" i="23"/>
  <c r="BV53" i="25"/>
  <c r="BV53" i="23"/>
  <c r="BV51" i="21"/>
  <c r="E54" i="24"/>
  <c r="E54" i="25"/>
  <c r="E54" i="23"/>
  <c r="E59" i="6"/>
  <c r="E54" i="21"/>
  <c r="B55" i="28"/>
  <c r="B55" i="29"/>
  <c r="B55" i="31"/>
  <c r="C54" i="25"/>
  <c r="AC54" i="25" s="1"/>
  <c r="B55" i="30"/>
  <c r="C54" i="24"/>
  <c r="AC54" i="24" s="1"/>
  <c r="C54" i="23"/>
  <c r="AC54" i="23" s="1"/>
  <c r="C54" i="21"/>
  <c r="C59" i="6"/>
  <c r="A55" i="1"/>
  <c r="A53" i="24"/>
  <c r="B54" i="25"/>
  <c r="AI54" i="25" s="1"/>
  <c r="B54" i="23"/>
  <c r="AI54" i="23" s="1"/>
  <c r="B54" i="24"/>
  <c r="AI54" i="24" s="1"/>
  <c r="B54" i="21"/>
  <c r="AI54" i="21" s="1"/>
  <c r="B59" i="6"/>
  <c r="A59" i="6" s="1"/>
  <c r="A53" i="21"/>
  <c r="A53" i="23"/>
  <c r="A53" i="25"/>
  <c r="D54" i="25"/>
  <c r="D54" i="24"/>
  <c r="D54" i="23"/>
  <c r="D59" i="6"/>
  <c r="D54" i="21"/>
  <c r="A55" i="31" l="1"/>
  <c r="I55" i="31"/>
  <c r="A55" i="29"/>
  <c r="I55" i="29"/>
  <c r="A55" i="28"/>
  <c r="I55" i="28"/>
  <c r="A55" i="30"/>
  <c r="I55" i="30"/>
  <c r="B55" i="1"/>
  <c r="AC54" i="21"/>
  <c r="AD54" i="21" s="1"/>
  <c r="AE54" i="21" s="1"/>
  <c r="Q54" i="21"/>
  <c r="G55" i="6"/>
  <c r="G54" i="6"/>
  <c r="T54" i="6"/>
  <c r="N54" i="6" s="1"/>
  <c r="O54" i="6" s="1"/>
  <c r="AD54" i="23"/>
  <c r="AE54" i="23" s="1"/>
  <c r="AJ54" i="23"/>
  <c r="AK54" i="23" s="1"/>
  <c r="AD54" i="24"/>
  <c r="AE54" i="24" s="1"/>
  <c r="AJ54" i="24"/>
  <c r="AK54" i="24" s="1"/>
  <c r="AJ54" i="21"/>
  <c r="AK54" i="21" s="1"/>
  <c r="AD54" i="25"/>
  <c r="AE54" i="25" s="1"/>
  <c r="AJ54" i="25"/>
  <c r="AK54" i="25" s="1"/>
  <c r="Q54" i="25"/>
  <c r="Q54" i="24"/>
  <c r="Q54" i="23"/>
  <c r="AP49" i="23"/>
  <c r="AP49" i="25"/>
  <c r="AL51" i="21"/>
  <c r="AM51" i="21" s="1"/>
  <c r="AN50" i="21"/>
  <c r="CG50" i="24"/>
  <c r="CH50" i="24" s="1"/>
  <c r="AP49" i="21"/>
  <c r="CG50" i="25"/>
  <c r="CH50" i="25" s="1"/>
  <c r="O53" i="6"/>
  <c r="P53" i="6"/>
  <c r="S52" i="23"/>
  <c r="R53" i="23"/>
  <c r="CG50" i="21"/>
  <c r="CH50" i="21" s="1"/>
  <c r="AN50" i="23"/>
  <c r="H55" i="6"/>
  <c r="I55" i="6" s="1"/>
  <c r="S52" i="24"/>
  <c r="CE51" i="25"/>
  <c r="AL51" i="25"/>
  <c r="AM51" i="25" s="1"/>
  <c r="AN50" i="24"/>
  <c r="J55" i="6"/>
  <c r="K55" i="6" s="1"/>
  <c r="CF51" i="23"/>
  <c r="R53" i="25"/>
  <c r="CE51" i="24"/>
  <c r="AL51" i="24"/>
  <c r="AM51" i="24" s="1"/>
  <c r="CF51" i="25"/>
  <c r="L55" i="6"/>
  <c r="M55" i="6" s="1"/>
  <c r="AN50" i="25"/>
  <c r="R53" i="24"/>
  <c r="CG50" i="23"/>
  <c r="CH50" i="23" s="1"/>
  <c r="CE51" i="23"/>
  <c r="AL51" i="23"/>
  <c r="AM51" i="23" s="1"/>
  <c r="AP49" i="24"/>
  <c r="CF51" i="24"/>
  <c r="S52" i="25"/>
  <c r="CF51" i="21"/>
  <c r="R53" i="21"/>
  <c r="CE51" i="21"/>
  <c r="S52" i="21"/>
  <c r="BV54" i="24"/>
  <c r="BV54" i="23"/>
  <c r="BV54" i="25"/>
  <c r="BV52" i="21"/>
  <c r="A54" i="21"/>
  <c r="B55" i="24"/>
  <c r="AI55" i="24" s="1"/>
  <c r="B55" i="25"/>
  <c r="AI55" i="25" s="1"/>
  <c r="B55" i="23"/>
  <c r="AI55" i="23" s="1"/>
  <c r="B55" i="21"/>
  <c r="AI55" i="21" s="1"/>
  <c r="B60" i="6"/>
  <c r="A60" i="6" s="1"/>
  <c r="B56" i="31"/>
  <c r="B56" i="29"/>
  <c r="B56" i="30"/>
  <c r="B56" i="28"/>
  <c r="C55" i="25"/>
  <c r="AC55" i="25" s="1"/>
  <c r="C55" i="23"/>
  <c r="AC55" i="23" s="1"/>
  <c r="C55" i="24"/>
  <c r="AC55" i="24" s="1"/>
  <c r="C55" i="21"/>
  <c r="C60" i="6"/>
  <c r="A54" i="25"/>
  <c r="A54" i="24"/>
  <c r="D55" i="25"/>
  <c r="D55" i="24"/>
  <c r="D55" i="23"/>
  <c r="D60" i="6"/>
  <c r="D55" i="21"/>
  <c r="A56" i="1"/>
  <c r="A54" i="23"/>
  <c r="E55" i="25"/>
  <c r="E55" i="24"/>
  <c r="E55" i="23"/>
  <c r="E55" i="21"/>
  <c r="E60" i="6"/>
  <c r="A56" i="30" l="1"/>
  <c r="I56" i="30"/>
  <c r="A56" i="29"/>
  <c r="I56" i="29"/>
  <c r="A56" i="31"/>
  <c r="I56" i="31"/>
  <c r="A56" i="28"/>
  <c r="I56" i="28"/>
  <c r="Q55" i="21"/>
  <c r="AC55" i="21"/>
  <c r="AD55" i="21" s="1"/>
  <c r="AE55" i="21" s="1"/>
  <c r="T55" i="6"/>
  <c r="N55" i="6" s="1"/>
  <c r="P55" i="6" s="1"/>
  <c r="AD55" i="24"/>
  <c r="AE55" i="24" s="1"/>
  <c r="AJ55" i="24"/>
  <c r="AK55" i="24" s="1"/>
  <c r="AD55" i="23"/>
  <c r="AE55" i="23" s="1"/>
  <c r="AJ55" i="23"/>
  <c r="AK55" i="23" s="1"/>
  <c r="AJ55" i="21"/>
  <c r="AK55" i="21" s="1"/>
  <c r="AD55" i="25"/>
  <c r="AE55" i="25" s="1"/>
  <c r="AJ55" i="25"/>
  <c r="AK55" i="25" s="1"/>
  <c r="CG51" i="21"/>
  <c r="CH51" i="21" s="1"/>
  <c r="Q55" i="24"/>
  <c r="Q55" i="23"/>
  <c r="Q55" i="25"/>
  <c r="P54" i="6"/>
  <c r="AN51" i="21"/>
  <c r="F56" i="6"/>
  <c r="AP50" i="24"/>
  <c r="CG51" i="23"/>
  <c r="CH51" i="23" s="1"/>
  <c r="AL52" i="21"/>
  <c r="AM52" i="21" s="1"/>
  <c r="AP50" i="21"/>
  <c r="AP50" i="25"/>
  <c r="R54" i="23"/>
  <c r="CE52" i="25"/>
  <c r="AL52" i="25"/>
  <c r="AM52" i="25" s="1"/>
  <c r="S53" i="24"/>
  <c r="CF52" i="23"/>
  <c r="CG51" i="24"/>
  <c r="CH51" i="24" s="1"/>
  <c r="S53" i="25"/>
  <c r="L56" i="6"/>
  <c r="M56" i="6" s="1"/>
  <c r="AN51" i="25"/>
  <c r="CE52" i="24"/>
  <c r="AL52" i="24"/>
  <c r="AM52" i="24" s="1"/>
  <c r="CF52" i="25"/>
  <c r="R54" i="25"/>
  <c r="CF52" i="24"/>
  <c r="AN51" i="24"/>
  <c r="J56" i="6"/>
  <c r="K56" i="6" s="1"/>
  <c r="CG51" i="25"/>
  <c r="CH51" i="25" s="1"/>
  <c r="AP50" i="23"/>
  <c r="S53" i="23"/>
  <c r="CE52" i="23"/>
  <c r="R54" i="24"/>
  <c r="H56" i="6"/>
  <c r="I56" i="6" s="1"/>
  <c r="AN51" i="23"/>
  <c r="AL52" i="23"/>
  <c r="AM52" i="23" s="1"/>
  <c r="CF52" i="21"/>
  <c r="R54" i="21"/>
  <c r="CE52" i="21"/>
  <c r="S53" i="21"/>
  <c r="BV55" i="24"/>
  <c r="BV55" i="25"/>
  <c r="A55" i="21"/>
  <c r="BV55" i="23"/>
  <c r="BV53" i="21"/>
  <c r="A55" i="24"/>
  <c r="A55" i="23"/>
  <c r="A55" i="25"/>
  <c r="E56" i="25"/>
  <c r="E56" i="24"/>
  <c r="E56" i="23"/>
  <c r="E61" i="6"/>
  <c r="E56" i="21"/>
  <c r="D56" i="25"/>
  <c r="D56" i="24"/>
  <c r="D61" i="6"/>
  <c r="D56" i="21"/>
  <c r="D56" i="23"/>
  <c r="B56" i="24"/>
  <c r="AI56" i="24" s="1"/>
  <c r="B56" i="25"/>
  <c r="AI56" i="25" s="1"/>
  <c r="B56" i="23"/>
  <c r="AI56" i="23" s="1"/>
  <c r="B61" i="6"/>
  <c r="A61" i="6" s="1"/>
  <c r="B56" i="21"/>
  <c r="AI56" i="21" s="1"/>
  <c r="A57" i="1"/>
  <c r="B57" i="30"/>
  <c r="B57" i="29"/>
  <c r="C56" i="25"/>
  <c r="AC56" i="25" s="1"/>
  <c r="B57" i="31"/>
  <c r="B57" i="28"/>
  <c r="C56" i="24"/>
  <c r="AC56" i="24" s="1"/>
  <c r="C56" i="23"/>
  <c r="AC56" i="23" s="1"/>
  <c r="C61" i="6"/>
  <c r="C56" i="21"/>
  <c r="A57" i="29" l="1"/>
  <c r="I57" i="29"/>
  <c r="A57" i="30"/>
  <c r="I57" i="30"/>
  <c r="A57" i="31"/>
  <c r="I57" i="31"/>
  <c r="A57" i="28"/>
  <c r="I57" i="28"/>
  <c r="AC56" i="21"/>
  <c r="AD56" i="21" s="1"/>
  <c r="AE56" i="21" s="1"/>
  <c r="Q56" i="21"/>
  <c r="G56" i="6"/>
  <c r="T56" i="6"/>
  <c r="N56" i="6" s="1"/>
  <c r="P56" i="6" s="1"/>
  <c r="AJ56" i="21"/>
  <c r="AK56" i="21" s="1"/>
  <c r="AD56" i="23"/>
  <c r="AE56" i="23" s="1"/>
  <c r="AJ56" i="23"/>
  <c r="AK56" i="23" s="1"/>
  <c r="AD56" i="25"/>
  <c r="AE56" i="25" s="1"/>
  <c r="AJ56" i="25"/>
  <c r="AK56" i="25" s="1"/>
  <c r="AD56" i="24"/>
  <c r="AE56" i="24" s="1"/>
  <c r="AJ56" i="24"/>
  <c r="AK56" i="24" s="1"/>
  <c r="AP51" i="21"/>
  <c r="Q56" i="23"/>
  <c r="Q56" i="25"/>
  <c r="Q56" i="24"/>
  <c r="AN52" i="21"/>
  <c r="F57" i="6"/>
  <c r="AP51" i="23"/>
  <c r="AP51" i="24"/>
  <c r="O55" i="6"/>
  <c r="AL53" i="21"/>
  <c r="AM53" i="21" s="1"/>
  <c r="F58" i="6" s="1"/>
  <c r="AP51" i="25"/>
  <c r="R55" i="24"/>
  <c r="R55" i="23"/>
  <c r="CG52" i="21"/>
  <c r="CH52" i="21" s="1"/>
  <c r="CG52" i="23"/>
  <c r="CH52" i="23" s="1"/>
  <c r="CG52" i="25"/>
  <c r="CH52" i="25" s="1"/>
  <c r="H57" i="6"/>
  <c r="I57" i="6" s="1"/>
  <c r="AN52" i="23"/>
  <c r="CG52" i="24"/>
  <c r="CH52" i="24" s="1"/>
  <c r="R55" i="25"/>
  <c r="CF53" i="23"/>
  <c r="CE53" i="23"/>
  <c r="AL53" i="23"/>
  <c r="AM53" i="23" s="1"/>
  <c r="S54" i="25"/>
  <c r="CF53" i="25"/>
  <c r="CE53" i="25"/>
  <c r="AL53" i="25"/>
  <c r="AM53" i="25" s="1"/>
  <c r="L57" i="6"/>
  <c r="M57" i="6" s="1"/>
  <c r="AN52" i="25"/>
  <c r="S54" i="23"/>
  <c r="CF53" i="24"/>
  <c r="S54" i="24"/>
  <c r="AN52" i="24"/>
  <c r="J57" i="6"/>
  <c r="K57" i="6" s="1"/>
  <c r="CE53" i="24"/>
  <c r="AL53" i="24"/>
  <c r="AM53" i="24" s="1"/>
  <c r="CF53" i="21"/>
  <c r="R55" i="21"/>
  <c r="CE53" i="21"/>
  <c r="S54" i="21"/>
  <c r="A56" i="25"/>
  <c r="BV56" i="25"/>
  <c r="A56" i="21"/>
  <c r="A56" i="24"/>
  <c r="A56" i="23"/>
  <c r="BV54" i="21"/>
  <c r="E57" i="25"/>
  <c r="E57" i="24"/>
  <c r="E57" i="23"/>
  <c r="E57" i="21"/>
  <c r="E62" i="6"/>
  <c r="B57" i="25"/>
  <c r="AI57" i="25" s="1"/>
  <c r="B57" i="24"/>
  <c r="AI57" i="24" s="1"/>
  <c r="B57" i="23"/>
  <c r="AI57" i="23" s="1"/>
  <c r="B57" i="21"/>
  <c r="AI57" i="21" s="1"/>
  <c r="B62" i="6"/>
  <c r="A62" i="6" s="1"/>
  <c r="A58" i="1"/>
  <c r="B56" i="1"/>
  <c r="D57" i="25"/>
  <c r="D57" i="24"/>
  <c r="D62" i="6"/>
  <c r="D57" i="23"/>
  <c r="D57" i="21"/>
  <c r="B58" i="30"/>
  <c r="B58" i="28"/>
  <c r="B58" i="31"/>
  <c r="C57" i="25"/>
  <c r="AC57" i="25" s="1"/>
  <c r="B58" i="29"/>
  <c r="C57" i="24"/>
  <c r="AC57" i="24" s="1"/>
  <c r="C57" i="23"/>
  <c r="AC57" i="23" s="1"/>
  <c r="C57" i="21"/>
  <c r="C62" i="6"/>
  <c r="A58" i="31" l="1"/>
  <c r="I58" i="31"/>
  <c r="A58" i="30"/>
  <c r="I58" i="30"/>
  <c r="A58" i="28"/>
  <c r="I58" i="28"/>
  <c r="A58" i="29"/>
  <c r="I58" i="29"/>
  <c r="AC57" i="21"/>
  <c r="AD57" i="21" s="1"/>
  <c r="AE57" i="21" s="1"/>
  <c r="Q57" i="21"/>
  <c r="G57" i="6"/>
  <c r="T57" i="6"/>
  <c r="N57" i="6" s="1"/>
  <c r="G58" i="6"/>
  <c r="AJ57" i="21"/>
  <c r="AK57" i="21" s="1"/>
  <c r="AD57" i="23"/>
  <c r="AE57" i="23" s="1"/>
  <c r="AJ57" i="23"/>
  <c r="AK57" i="23" s="1"/>
  <c r="AD57" i="24"/>
  <c r="AE57" i="24" s="1"/>
  <c r="AJ57" i="24"/>
  <c r="AK57" i="24" s="1"/>
  <c r="AD57" i="25"/>
  <c r="AE57" i="25" s="1"/>
  <c r="AJ57" i="25"/>
  <c r="AK57" i="25" s="1"/>
  <c r="CG53" i="23"/>
  <c r="CH53" i="23" s="1"/>
  <c r="Q57" i="23"/>
  <c r="Q57" i="24"/>
  <c r="Q57" i="25"/>
  <c r="AP52" i="21"/>
  <c r="O56" i="6"/>
  <c r="AP52" i="23"/>
  <c r="AL54" i="21"/>
  <c r="AM54" i="21" s="1"/>
  <c r="F59" i="6" s="1"/>
  <c r="AN53" i="21"/>
  <c r="CG53" i="21"/>
  <c r="CH53" i="21" s="1"/>
  <c r="R56" i="23"/>
  <c r="R56" i="24"/>
  <c r="J58" i="6"/>
  <c r="K58" i="6" s="1"/>
  <c r="AN53" i="24"/>
  <c r="AN53" i="23"/>
  <c r="H58" i="6"/>
  <c r="I58" i="6" s="1"/>
  <c r="CF54" i="23"/>
  <c r="S55" i="25"/>
  <c r="S55" i="23"/>
  <c r="CE54" i="23"/>
  <c r="AL54" i="23"/>
  <c r="AM54" i="23" s="1"/>
  <c r="CE54" i="24"/>
  <c r="AL54" i="24"/>
  <c r="AM54" i="24" s="1"/>
  <c r="L58" i="6"/>
  <c r="M58" i="6" s="1"/>
  <c r="AN53" i="25"/>
  <c r="R56" i="25"/>
  <c r="CG53" i="24"/>
  <c r="CH53" i="24" s="1"/>
  <c r="AP52" i="24"/>
  <c r="AP52" i="25"/>
  <c r="CF54" i="25"/>
  <c r="S55" i="24"/>
  <c r="CF54" i="24"/>
  <c r="CG53" i="25"/>
  <c r="CH53" i="25" s="1"/>
  <c r="CE54" i="25"/>
  <c r="AL54" i="25"/>
  <c r="AM54" i="25" s="1"/>
  <c r="CF54" i="21"/>
  <c r="R56" i="21"/>
  <c r="CE54" i="21"/>
  <c r="S55" i="21"/>
  <c r="A57" i="21"/>
  <c r="BV56" i="24"/>
  <c r="A57" i="23"/>
  <c r="BV57" i="23"/>
  <c r="BV56" i="23"/>
  <c r="BV57" i="25"/>
  <c r="BV57" i="24"/>
  <c r="BV55" i="21"/>
  <c r="B57" i="1"/>
  <c r="B58" i="1" s="1"/>
  <c r="D58" i="25"/>
  <c r="D58" i="24"/>
  <c r="D63" i="6"/>
  <c r="D58" i="21"/>
  <c r="D58" i="23"/>
  <c r="E58" i="24"/>
  <c r="E58" i="23"/>
  <c r="E58" i="25"/>
  <c r="E63" i="6"/>
  <c r="E58" i="21"/>
  <c r="A59" i="1"/>
  <c r="B59" i="29"/>
  <c r="B59" i="31"/>
  <c r="B59" i="28"/>
  <c r="C58" i="25"/>
  <c r="AC58" i="25" s="1"/>
  <c r="B59" i="30"/>
  <c r="C58" i="24"/>
  <c r="AC58" i="24" s="1"/>
  <c r="C58" i="23"/>
  <c r="AC58" i="23" s="1"/>
  <c r="C63" i="6"/>
  <c r="C58" i="21"/>
  <c r="A57" i="24"/>
  <c r="B58" i="25"/>
  <c r="AI58" i="25" s="1"/>
  <c r="B58" i="23"/>
  <c r="AI58" i="23" s="1"/>
  <c r="B58" i="24"/>
  <c r="AI58" i="24" s="1"/>
  <c r="B63" i="6"/>
  <c r="A63" i="6" s="1"/>
  <c r="B58" i="21"/>
  <c r="AI58" i="21" s="1"/>
  <c r="A57" i="25"/>
  <c r="A59" i="28" l="1"/>
  <c r="I59" i="28"/>
  <c r="A59" i="30"/>
  <c r="I59" i="30"/>
  <c r="A59" i="31"/>
  <c r="I59" i="31"/>
  <c r="A59" i="29"/>
  <c r="I59" i="29"/>
  <c r="Q58" i="21"/>
  <c r="AC58" i="21"/>
  <c r="AD58" i="21" s="1"/>
  <c r="AE58" i="21" s="1"/>
  <c r="T58" i="6"/>
  <c r="N58" i="6" s="1"/>
  <c r="G59" i="6"/>
  <c r="AP53" i="23"/>
  <c r="AJ58" i="21"/>
  <c r="AK58" i="21" s="1"/>
  <c r="AD58" i="24"/>
  <c r="AE58" i="24" s="1"/>
  <c r="AJ58" i="24"/>
  <c r="AK58" i="24" s="1"/>
  <c r="AD58" i="25"/>
  <c r="AE58" i="25" s="1"/>
  <c r="AJ58" i="25"/>
  <c r="AK58" i="25" s="1"/>
  <c r="AD58" i="23"/>
  <c r="AE58" i="23" s="1"/>
  <c r="AJ58" i="23"/>
  <c r="AK58" i="23" s="1"/>
  <c r="Q58" i="24"/>
  <c r="Q58" i="25"/>
  <c r="Q58" i="23"/>
  <c r="AN54" i="21"/>
  <c r="AP53" i="21"/>
  <c r="CG54" i="23"/>
  <c r="CH54" i="23" s="1"/>
  <c r="AL55" i="21"/>
  <c r="AM55" i="21" s="1"/>
  <c r="AN55" i="21" s="1"/>
  <c r="CG54" i="25"/>
  <c r="CH54" i="25" s="1"/>
  <c r="AP53" i="25"/>
  <c r="R57" i="23"/>
  <c r="J59" i="6"/>
  <c r="K59" i="6" s="1"/>
  <c r="AN54" i="24"/>
  <c r="H59" i="6"/>
  <c r="I59" i="6" s="1"/>
  <c r="AN54" i="23"/>
  <c r="CE55" i="25"/>
  <c r="AL55" i="25"/>
  <c r="AM55" i="25" s="1"/>
  <c r="S56" i="23"/>
  <c r="L59" i="6"/>
  <c r="M59" i="6" s="1"/>
  <c r="AN54" i="25"/>
  <c r="CE55" i="24"/>
  <c r="AL55" i="24"/>
  <c r="AM55" i="24" s="1"/>
  <c r="CG54" i="21"/>
  <c r="CH54" i="21" s="1"/>
  <c r="R57" i="25"/>
  <c r="P57" i="6"/>
  <c r="O57" i="6"/>
  <c r="CF55" i="24"/>
  <c r="CG54" i="24"/>
  <c r="CH54" i="24" s="1"/>
  <c r="CE55" i="23"/>
  <c r="AL55" i="23"/>
  <c r="AM55" i="23" s="1"/>
  <c r="CF55" i="25"/>
  <c r="AP53" i="24"/>
  <c r="S56" i="24"/>
  <c r="R57" i="24"/>
  <c r="S56" i="25"/>
  <c r="CF55" i="23"/>
  <c r="CF55" i="21"/>
  <c r="R57" i="21"/>
  <c r="CE55" i="21"/>
  <c r="S56" i="21"/>
  <c r="A58" i="23"/>
  <c r="BV58" i="24"/>
  <c r="BV58" i="25"/>
  <c r="BV56" i="21"/>
  <c r="A58" i="25"/>
  <c r="B59" i="25"/>
  <c r="AI59" i="25" s="1"/>
  <c r="B59" i="23"/>
  <c r="AI59" i="23" s="1"/>
  <c r="B59" i="24"/>
  <c r="AI59" i="24" s="1"/>
  <c r="B59" i="21"/>
  <c r="AI59" i="21" s="1"/>
  <c r="B64" i="6"/>
  <c r="A64" i="6" s="1"/>
  <c r="E59" i="24"/>
  <c r="E59" i="25"/>
  <c r="E59" i="23"/>
  <c r="E59" i="21"/>
  <c r="E64" i="6"/>
  <c r="A58" i="24"/>
  <c r="B60" i="31"/>
  <c r="B60" i="29"/>
  <c r="C59" i="25"/>
  <c r="AC59" i="25" s="1"/>
  <c r="B60" i="30"/>
  <c r="B60" i="28"/>
  <c r="C59" i="24"/>
  <c r="AC59" i="24" s="1"/>
  <c r="C59" i="23"/>
  <c r="AC59" i="23" s="1"/>
  <c r="C59" i="21"/>
  <c r="C64" i="6"/>
  <c r="D59" i="25"/>
  <c r="D59" i="24"/>
  <c r="D59" i="23"/>
  <c r="D64" i="6"/>
  <c r="D59" i="21"/>
  <c r="A58" i="21"/>
  <c r="A60" i="28" l="1"/>
  <c r="I60" i="28"/>
  <c r="A60" i="31"/>
  <c r="I60" i="31"/>
  <c r="A60" i="30"/>
  <c r="I60" i="30"/>
  <c r="A60" i="29"/>
  <c r="I60" i="29"/>
  <c r="Q59" i="21"/>
  <c r="AC59" i="21"/>
  <c r="AD59" i="21" s="1"/>
  <c r="AE59" i="21" s="1"/>
  <c r="T59" i="6"/>
  <c r="N59" i="6" s="1"/>
  <c r="O59" i="6" s="1"/>
  <c r="AJ59" i="21"/>
  <c r="AK59" i="21" s="1"/>
  <c r="AD59" i="24"/>
  <c r="AE59" i="24" s="1"/>
  <c r="AJ59" i="24"/>
  <c r="AK59" i="24" s="1"/>
  <c r="AD59" i="23"/>
  <c r="AE59" i="23" s="1"/>
  <c r="AJ59" i="23"/>
  <c r="AK59" i="23" s="1"/>
  <c r="AD59" i="25"/>
  <c r="AE59" i="25" s="1"/>
  <c r="AJ59" i="25"/>
  <c r="AK59" i="25" s="1"/>
  <c r="Q59" i="23"/>
  <c r="Q59" i="25"/>
  <c r="Q59" i="24"/>
  <c r="AP54" i="23"/>
  <c r="CG55" i="21"/>
  <c r="CH55" i="21" s="1"/>
  <c r="AL56" i="21"/>
  <c r="AM56" i="21" s="1"/>
  <c r="AN56" i="21" s="1"/>
  <c r="F60" i="6"/>
  <c r="AP54" i="25"/>
  <c r="AP54" i="24"/>
  <c r="O58" i="6"/>
  <c r="P58" i="6"/>
  <c r="AL56" i="24"/>
  <c r="AM56" i="24" s="1"/>
  <c r="AN56" i="24" s="1"/>
  <c r="CG55" i="23"/>
  <c r="CH55" i="23" s="1"/>
  <c r="CE56" i="25"/>
  <c r="S57" i="25"/>
  <c r="AL56" i="25"/>
  <c r="AM56" i="25" s="1"/>
  <c r="CE56" i="23"/>
  <c r="S57" i="23"/>
  <c r="AN55" i="25"/>
  <c r="L60" i="6"/>
  <c r="M60" i="6" s="1"/>
  <c r="J60" i="6"/>
  <c r="K60" i="6" s="1"/>
  <c r="AN55" i="24"/>
  <c r="CF56" i="25"/>
  <c r="AP54" i="21"/>
  <c r="CF56" i="23"/>
  <c r="AL56" i="23"/>
  <c r="AM56" i="23" s="1"/>
  <c r="R58" i="23"/>
  <c r="CF56" i="24"/>
  <c r="R58" i="24"/>
  <c r="R58" i="25"/>
  <c r="S57" i="24"/>
  <c r="CE56" i="24"/>
  <c r="H60" i="6"/>
  <c r="I60" i="6" s="1"/>
  <c r="AN55" i="23"/>
  <c r="CG55" i="24"/>
  <c r="CH55" i="24" s="1"/>
  <c r="CG55" i="25"/>
  <c r="CH55" i="25" s="1"/>
  <c r="CF56" i="21"/>
  <c r="R58" i="21"/>
  <c r="CE56" i="21"/>
  <c r="S57" i="21"/>
  <c r="BV59" i="24"/>
  <c r="A59" i="23"/>
  <c r="BV58" i="23"/>
  <c r="A59" i="25"/>
  <c r="BV57" i="21"/>
  <c r="A59" i="21"/>
  <c r="A59" i="24"/>
  <c r="B60" i="25"/>
  <c r="AI60" i="25" s="1"/>
  <c r="B60" i="24"/>
  <c r="AI60" i="24" s="1"/>
  <c r="B60" i="23"/>
  <c r="AI60" i="23" s="1"/>
  <c r="B65" i="6"/>
  <c r="A65" i="6" s="1"/>
  <c r="B60" i="21"/>
  <c r="AI60" i="21" s="1"/>
  <c r="B61" i="30"/>
  <c r="C60" i="25"/>
  <c r="AC60" i="25" s="1"/>
  <c r="B61" i="29"/>
  <c r="B61" i="28"/>
  <c r="C60" i="24"/>
  <c r="AC60" i="24" s="1"/>
  <c r="C60" i="23"/>
  <c r="AC60" i="23" s="1"/>
  <c r="C65" i="6"/>
  <c r="C60" i="21"/>
  <c r="B61" i="31"/>
  <c r="E60" i="24"/>
  <c r="E60" i="25"/>
  <c r="E60" i="23"/>
  <c r="E65" i="6"/>
  <c r="E60" i="21"/>
  <c r="D60" i="25"/>
  <c r="D60" i="24"/>
  <c r="D65" i="6"/>
  <c r="D60" i="21"/>
  <c r="D60" i="23"/>
  <c r="B59" i="1"/>
  <c r="A61" i="30" l="1"/>
  <c r="I61" i="30"/>
  <c r="A61" i="31"/>
  <c r="I61" i="31"/>
  <c r="A61" i="28"/>
  <c r="I61" i="28"/>
  <c r="A61" i="29"/>
  <c r="I61" i="29"/>
  <c r="AC60" i="21"/>
  <c r="AD60" i="21" s="1"/>
  <c r="AE60" i="21" s="1"/>
  <c r="Q60" i="21"/>
  <c r="G60" i="6"/>
  <c r="T60" i="6"/>
  <c r="N60" i="6" s="1"/>
  <c r="AD60" i="23"/>
  <c r="AE60" i="23" s="1"/>
  <c r="AJ60" i="23"/>
  <c r="AK60" i="23" s="1"/>
  <c r="AD60" i="25"/>
  <c r="AE60" i="25" s="1"/>
  <c r="AJ60" i="25"/>
  <c r="AK60" i="25" s="1"/>
  <c r="AD60" i="24"/>
  <c r="AE60" i="24" s="1"/>
  <c r="AJ60" i="24"/>
  <c r="AK60" i="24" s="1"/>
  <c r="AJ60" i="21"/>
  <c r="AK60" i="21" s="1"/>
  <c r="Q60" i="24"/>
  <c r="Q60" i="23"/>
  <c r="Q60" i="25"/>
  <c r="F61" i="6"/>
  <c r="AP55" i="21"/>
  <c r="AL57" i="21"/>
  <c r="AM57" i="21" s="1"/>
  <c r="F62" i="6" s="1"/>
  <c r="A60" i="24"/>
  <c r="AP55" i="23"/>
  <c r="P59" i="6"/>
  <c r="J61" i="6"/>
  <c r="K61" i="6" s="1"/>
  <c r="S58" i="25"/>
  <c r="CF57" i="25"/>
  <c r="CG56" i="23"/>
  <c r="CH56" i="23" s="1"/>
  <c r="R59" i="23"/>
  <c r="CE57" i="24"/>
  <c r="AL57" i="24"/>
  <c r="AM57" i="24" s="1"/>
  <c r="H61" i="6"/>
  <c r="I61" i="6" s="1"/>
  <c r="AN56" i="23"/>
  <c r="CE57" i="23"/>
  <c r="L61" i="6"/>
  <c r="M61" i="6" s="1"/>
  <c r="AN56" i="25"/>
  <c r="R59" i="24"/>
  <c r="CF57" i="23"/>
  <c r="S58" i="24"/>
  <c r="S58" i="23"/>
  <c r="AP55" i="25"/>
  <c r="AL57" i="23"/>
  <c r="AM57" i="23" s="1"/>
  <c r="R59" i="25"/>
  <c r="CG56" i="24"/>
  <c r="CH56" i="24" s="1"/>
  <c r="CF57" i="24"/>
  <c r="AP55" i="24"/>
  <c r="CE57" i="25"/>
  <c r="AL57" i="25"/>
  <c r="AM57" i="25" s="1"/>
  <c r="CG56" i="25"/>
  <c r="CH56" i="25" s="1"/>
  <c r="CG56" i="21"/>
  <c r="CH56" i="21" s="1"/>
  <c r="CF57" i="21"/>
  <c r="S58" i="21"/>
  <c r="R59" i="21"/>
  <c r="CE57" i="21"/>
  <c r="A60" i="21"/>
  <c r="BV60" i="25"/>
  <c r="BV59" i="25"/>
  <c r="BV60" i="23"/>
  <c r="BV59" i="23"/>
  <c r="BV60" i="24"/>
  <c r="BV58" i="21"/>
  <c r="A60" i="25"/>
  <c r="A60" i="23"/>
  <c r="G61" i="6" l="1"/>
  <c r="T61" i="6"/>
  <c r="N61" i="6" s="1"/>
  <c r="O61" i="6" s="1"/>
  <c r="G62" i="6"/>
  <c r="AN57" i="21"/>
  <c r="AL58" i="21"/>
  <c r="AM58" i="21" s="1"/>
  <c r="AN58" i="21" s="1"/>
  <c r="AP56" i="23"/>
  <c r="AP56" i="24"/>
  <c r="CG57" i="25"/>
  <c r="CH57" i="25" s="1"/>
  <c r="AL58" i="23"/>
  <c r="AM58" i="23" s="1"/>
  <c r="AP56" i="25"/>
  <c r="R60" i="23"/>
  <c r="S59" i="25"/>
  <c r="CF58" i="23"/>
  <c r="AN57" i="23"/>
  <c r="H62" i="6"/>
  <c r="I62" i="6" s="1"/>
  <c r="S59" i="24"/>
  <c r="CG57" i="23"/>
  <c r="CH57" i="23" s="1"/>
  <c r="CG57" i="24"/>
  <c r="CH57" i="24" s="1"/>
  <c r="R60" i="25"/>
  <c r="CG57" i="21"/>
  <c r="CH57" i="21" s="1"/>
  <c r="P60" i="6"/>
  <c r="O60" i="6"/>
  <c r="CE58" i="25"/>
  <c r="AL58" i="25"/>
  <c r="AM58" i="25" s="1"/>
  <c r="R60" i="24"/>
  <c r="CF58" i="24"/>
  <c r="CE58" i="23"/>
  <c r="AN57" i="25"/>
  <c r="L62" i="6"/>
  <c r="M62" i="6" s="1"/>
  <c r="CE58" i="24"/>
  <c r="AL58" i="24"/>
  <c r="AM58" i="24" s="1"/>
  <c r="CF58" i="25"/>
  <c r="AN57" i="24"/>
  <c r="J62" i="6"/>
  <c r="K62" i="6" s="1"/>
  <c r="S59" i="23"/>
  <c r="AP56" i="21"/>
  <c r="CF58" i="21"/>
  <c r="R60" i="21"/>
  <c r="S59" i="21"/>
  <c r="CE58" i="21"/>
  <c r="BV62" i="23"/>
  <c r="BV61" i="23"/>
  <c r="BV61" i="25"/>
  <c r="BV62" i="25"/>
  <c r="BV61" i="24"/>
  <c r="BV62" i="24"/>
  <c r="BV59" i="21"/>
  <c r="T62" i="6" l="1"/>
  <c r="N62" i="6" s="1"/>
  <c r="F63" i="6"/>
  <c r="CG58" i="21"/>
  <c r="CH58" i="21" s="1"/>
  <c r="CG58" i="23"/>
  <c r="CH58" i="23" s="1"/>
  <c r="P61" i="6"/>
  <c r="AP57" i="21"/>
  <c r="H63" i="6"/>
  <c r="I63" i="6" s="1"/>
  <c r="AN58" i="23"/>
  <c r="AL59" i="25"/>
  <c r="AM59" i="25" s="1"/>
  <c r="AL59" i="21"/>
  <c r="AM59" i="21" s="1"/>
  <c r="AN59" i="21" s="1"/>
  <c r="AL59" i="23"/>
  <c r="AM59" i="23" s="1"/>
  <c r="H64" i="6" s="1"/>
  <c r="I64" i="6" s="1"/>
  <c r="AP57" i="25"/>
  <c r="AP57" i="24"/>
  <c r="CG58" i="24"/>
  <c r="CH58" i="24" s="1"/>
  <c r="CG58" i="25"/>
  <c r="CH58" i="25" s="1"/>
  <c r="CE59" i="25"/>
  <c r="CF59" i="23"/>
  <c r="CF59" i="25"/>
  <c r="CF59" i="24"/>
  <c r="CE59" i="24"/>
  <c r="S60" i="23"/>
  <c r="CE59" i="23"/>
  <c r="AN58" i="24"/>
  <c r="J63" i="6"/>
  <c r="K63" i="6" s="1"/>
  <c r="AN58" i="25"/>
  <c r="L63" i="6"/>
  <c r="M63" i="6" s="1"/>
  <c r="S60" i="25"/>
  <c r="S60" i="24"/>
  <c r="AP57" i="23"/>
  <c r="AL59" i="24"/>
  <c r="AM59" i="24" s="1"/>
  <c r="CF59" i="21"/>
  <c r="S60" i="21"/>
  <c r="CE59" i="21"/>
  <c r="BV60" i="21"/>
  <c r="G63" i="6" l="1"/>
  <c r="T63" i="6"/>
  <c r="N63" i="6" s="1"/>
  <c r="O63" i="6" s="1"/>
  <c r="AP58" i="21"/>
  <c r="F64" i="6"/>
  <c r="AP58" i="23"/>
  <c r="CG59" i="21"/>
  <c r="CH59" i="21" s="1"/>
  <c r="L64" i="6"/>
  <c r="M64" i="6" s="1"/>
  <c r="AN59" i="25"/>
  <c r="AP58" i="25"/>
  <c r="AN59" i="23"/>
  <c r="AP58" i="24"/>
  <c r="CG59" i="23"/>
  <c r="CH59" i="23" s="1"/>
  <c r="CG59" i="24"/>
  <c r="CH59" i="24" s="1"/>
  <c r="P62" i="6"/>
  <c r="O62" i="6"/>
  <c r="AL60" i="21"/>
  <c r="AM60" i="21" s="1"/>
  <c r="CF60" i="24"/>
  <c r="CE60" i="25"/>
  <c r="AL60" i="25"/>
  <c r="AM60" i="25" s="1"/>
  <c r="CG59" i="25"/>
  <c r="CH59" i="25" s="1"/>
  <c r="AN59" i="24"/>
  <c r="J64" i="6"/>
  <c r="CF60" i="25"/>
  <c r="CE60" i="23"/>
  <c r="AL60" i="23"/>
  <c r="AM60" i="23" s="1"/>
  <c r="CE60" i="24"/>
  <c r="AL60" i="24"/>
  <c r="AM60" i="24" s="1"/>
  <c r="CF60" i="23"/>
  <c r="CF60" i="21"/>
  <c r="CE60" i="21"/>
  <c r="G64" i="6" l="1"/>
  <c r="T64" i="6"/>
  <c r="N64" i="6" s="1"/>
  <c r="P64" i="6" s="1"/>
  <c r="P63" i="6"/>
  <c r="AP59" i="21"/>
  <c r="F65" i="6"/>
  <c r="AN60" i="21"/>
  <c r="AP59" i="23"/>
  <c r="CG60" i="24"/>
  <c r="CH60" i="24" s="1"/>
  <c r="CG60" i="21"/>
  <c r="CH60" i="21" s="1"/>
  <c r="AP59" i="24"/>
  <c r="L65" i="6"/>
  <c r="AN60" i="25"/>
  <c r="AN60" i="23"/>
  <c r="H65" i="6"/>
  <c r="J65" i="6"/>
  <c r="K65" i="6" s="1"/>
  <c r="AN60" i="24"/>
  <c r="K64" i="6"/>
  <c r="CG60" i="25"/>
  <c r="CH60" i="25" s="1"/>
  <c r="CG60" i="23"/>
  <c r="CH60" i="23" s="1"/>
  <c r="AP59" i="25"/>
  <c r="BV11" i="21"/>
  <c r="BV62" i="21" s="1"/>
  <c r="AK11" i="21"/>
  <c r="AL11" i="21" s="1"/>
  <c r="AM11" i="21" s="1"/>
  <c r="G65" i="6" l="1"/>
  <c r="T65" i="6"/>
  <c r="N65" i="6" s="1"/>
  <c r="P65" i="6" s="1"/>
  <c r="J66" i="6"/>
  <c r="K66" i="6" s="1"/>
  <c r="O64" i="6"/>
  <c r="AP60" i="21"/>
  <c r="AP60" i="24"/>
  <c r="J67" i="6"/>
  <c r="AP60" i="25"/>
  <c r="U70" i="6"/>
  <c r="D7" i="7" s="1"/>
  <c r="U67" i="6"/>
  <c r="D4" i="7" s="1"/>
  <c r="U68" i="6"/>
  <c r="D5" i="7" s="1"/>
  <c r="U66" i="6"/>
  <c r="D3" i="7" s="1"/>
  <c r="U69" i="6"/>
  <c r="D6" i="7" s="1"/>
  <c r="I65" i="6"/>
  <c r="H66" i="6"/>
  <c r="I66" i="6" s="1"/>
  <c r="H67" i="6"/>
  <c r="M65" i="6"/>
  <c r="L67" i="6"/>
  <c r="L66" i="6"/>
  <c r="M66" i="6" s="1"/>
  <c r="AP60" i="23"/>
  <c r="BV61" i="21"/>
  <c r="AN11" i="21"/>
  <c r="AP11" i="21" s="1"/>
  <c r="F16" i="6"/>
  <c r="T16" i="6" s="1"/>
  <c r="N16" i="6" s="1"/>
  <c r="O65" i="6" l="1"/>
  <c r="T69" i="6"/>
  <c r="C6" i="7" s="1"/>
  <c r="T67" i="6"/>
  <c r="C4" i="7" s="1"/>
  <c r="T70" i="6"/>
  <c r="C7" i="7" s="1"/>
  <c r="T66" i="6"/>
  <c r="C3" i="7" s="1"/>
  <c r="T68" i="6"/>
  <c r="C5" i="7" s="1"/>
  <c r="V66" i="6"/>
  <c r="E3" i="7" s="1"/>
  <c r="V68" i="6"/>
  <c r="E5" i="7" s="1"/>
  <c r="V67" i="6"/>
  <c r="E4" i="7" s="1"/>
  <c r="V69" i="6"/>
  <c r="E6" i="7" s="1"/>
  <c r="V70" i="6"/>
  <c r="E7" i="7" s="1"/>
  <c r="F66" i="6"/>
  <c r="F67" i="6"/>
  <c r="G16" i="6"/>
  <c r="S66" i="6" l="1"/>
  <c r="B3" i="7" s="1"/>
  <c r="S68" i="6"/>
  <c r="B5" i="7" s="1"/>
  <c r="S70" i="6"/>
  <c r="B7" i="7" s="1"/>
  <c r="S69" i="6"/>
  <c r="B6" i="7" s="1"/>
  <c r="S67" i="6"/>
  <c r="B4" i="7" s="1"/>
  <c r="O16" i="6"/>
  <c r="P16" i="6"/>
  <c r="N67" i="6"/>
  <c r="N66" i="6"/>
  <c r="O66" i="6" s="1"/>
  <c r="G66" i="6"/>
</calcChain>
</file>

<file path=xl/sharedStrings.xml><?xml version="1.0" encoding="utf-8"?>
<sst xmlns="http://schemas.openxmlformats.org/spreadsheetml/2006/main" count="328" uniqueCount="157">
  <si>
    <t>Grade</t>
  </si>
  <si>
    <t>Section</t>
  </si>
  <si>
    <t>Agriculture</t>
  </si>
  <si>
    <t>S01</t>
  </si>
  <si>
    <t>COMMUNION</t>
  </si>
  <si>
    <t>Arts</t>
  </si>
  <si>
    <t>S02</t>
  </si>
  <si>
    <t>FAITH</t>
  </si>
  <si>
    <t>Christian Living</t>
  </si>
  <si>
    <t>S03</t>
  </si>
  <si>
    <t>SERVICE</t>
  </si>
  <si>
    <t>Computer Education</t>
  </si>
  <si>
    <t>S04</t>
  </si>
  <si>
    <t>COMMITTED</t>
  </si>
  <si>
    <t>English</t>
  </si>
  <si>
    <t>S05</t>
  </si>
  <si>
    <t>COMPETENT</t>
  </si>
  <si>
    <t>Filipino</t>
  </si>
  <si>
    <t>S06</t>
  </si>
  <si>
    <t>CONFIDENT</t>
  </si>
  <si>
    <t>Health</t>
  </si>
  <si>
    <t>S07</t>
  </si>
  <si>
    <t>ST. GABRIEL</t>
  </si>
  <si>
    <t>Mathematics</t>
  </si>
  <si>
    <t>S08</t>
  </si>
  <si>
    <t>ST. JUDIEL</t>
  </si>
  <si>
    <t xml:space="preserve">Mother Tongue </t>
  </si>
  <si>
    <t>S09</t>
  </si>
  <si>
    <t>ST. MICHAEL</t>
  </si>
  <si>
    <t>Music</t>
  </si>
  <si>
    <t>S10</t>
  </si>
  <si>
    <t>ST. RAPHAEL</t>
  </si>
  <si>
    <t>Physical Education</t>
  </si>
  <si>
    <t>S11</t>
  </si>
  <si>
    <t>ST. AGATHA</t>
  </si>
  <si>
    <t>Science</t>
  </si>
  <si>
    <t>S12</t>
  </si>
  <si>
    <t>ST. AGNES</t>
  </si>
  <si>
    <t>Social Studies</t>
  </si>
  <si>
    <t>S13</t>
  </si>
  <si>
    <t>ST. ANNE</t>
  </si>
  <si>
    <t>TLE</t>
  </si>
  <si>
    <t>S14</t>
  </si>
  <si>
    <t>ST. CLARE</t>
  </si>
  <si>
    <t>ST. JOHN</t>
  </si>
  <si>
    <t>ST. LUKE</t>
  </si>
  <si>
    <t>ST. MARK</t>
  </si>
  <si>
    <t>ST. MATTHEW</t>
  </si>
  <si>
    <t>BR. BERTWIN</t>
  </si>
  <si>
    <t>BR. JANOS</t>
  </si>
  <si>
    <t>BR. MAXIMIN</t>
  </si>
  <si>
    <t>BR. ROMUALD</t>
  </si>
  <si>
    <t>FIDELITY</t>
  </si>
  <si>
    <t>FORTITUDE</t>
  </si>
  <si>
    <t>GENEROSITY</t>
  </si>
  <si>
    <t>OBEDIENCE</t>
  </si>
  <si>
    <t>PIETY</t>
  </si>
  <si>
    <t>VIGILANCE</t>
  </si>
  <si>
    <t>BENEVOLENCE</t>
  </si>
  <si>
    <t>COUNSEL</t>
  </si>
  <si>
    <t>GENTLENESS</t>
  </si>
  <si>
    <t>KNOWLEDGE</t>
  </si>
  <si>
    <t>TEMPERANCE</t>
  </si>
  <si>
    <t>WISDOM</t>
  </si>
  <si>
    <t>CORINTHIANS</t>
  </si>
  <si>
    <t>EPHESIANS</t>
  </si>
  <si>
    <t>GALATIANS</t>
  </si>
  <si>
    <t>HEBREWS</t>
  </si>
  <si>
    <t>PHILIPPIANS</t>
  </si>
  <si>
    <t>ROMANS</t>
  </si>
  <si>
    <t>BR. ARKADIUS</t>
  </si>
  <si>
    <t>BR. FLAVIUS</t>
  </si>
  <si>
    <t>BR. HARTMANN</t>
  </si>
  <si>
    <t>BR. LAMBERT</t>
  </si>
  <si>
    <t>BR. MUTWALD</t>
  </si>
  <si>
    <t>BR. PATERNUS</t>
  </si>
  <si>
    <t>BR. XAVIER</t>
  </si>
  <si>
    <t>1st Qtr</t>
  </si>
  <si>
    <t>2nd Qtr</t>
  </si>
  <si>
    <t>3rd Qtr</t>
  </si>
  <si>
    <t>4th Qtr</t>
  </si>
  <si>
    <t>Did Not Meet Expectations</t>
  </si>
  <si>
    <t>Fairly Satisfactory</t>
  </si>
  <si>
    <t>Satisfactory</t>
  </si>
  <si>
    <t>Very Satisfactory</t>
  </si>
  <si>
    <t>Oustanding</t>
  </si>
  <si>
    <t>Teacher:</t>
  </si>
  <si>
    <t>Schedule:</t>
  </si>
  <si>
    <t>SubCode:</t>
  </si>
  <si>
    <t>Subject:</t>
  </si>
  <si>
    <t>SY:</t>
  </si>
  <si>
    <r>
      <t xml:space="preserve">Total
No. of 
</t>
    </r>
    <r>
      <rPr>
        <b/>
        <sz val="9"/>
        <color theme="7" tint="-0.499984740745262"/>
        <rFont val="Arial Narrow"/>
        <family val="2"/>
      </rPr>
      <t>Meetings</t>
    </r>
  </si>
  <si>
    <t xml:space="preserve">No. of 
Days
Absent </t>
  </si>
  <si>
    <t>No. of 
Days
Tardy</t>
  </si>
  <si>
    <t xml:space="preserve">No. of 
Days
Present </t>
  </si>
  <si>
    <t>Stud. No.</t>
  </si>
  <si>
    <t>Last Name</t>
  </si>
  <si>
    <t>First Name</t>
  </si>
  <si>
    <t>MI</t>
  </si>
  <si>
    <t>A</t>
  </si>
  <si>
    <t>L</t>
  </si>
  <si>
    <t>SY2016-2017-1</t>
  </si>
  <si>
    <t>SY2016-2017-2</t>
  </si>
  <si>
    <t>SY2016-2017-3</t>
  </si>
  <si>
    <r>
      <rPr>
        <sz val="6"/>
        <color theme="0"/>
        <rFont val="Arial"/>
        <family val="2"/>
      </rPr>
      <t>Designed and Developed by:</t>
    </r>
    <r>
      <rPr>
        <sz val="9"/>
        <color theme="0"/>
        <rFont val="Arial"/>
        <family val="2"/>
      </rPr>
      <t xml:space="preserve"> </t>
    </r>
    <r>
      <rPr>
        <b/>
        <sz val="8"/>
        <color theme="0"/>
        <rFont val="Arial"/>
        <family val="2"/>
      </rPr>
      <t>Danilo B. Bilbao Jr.</t>
    </r>
    <r>
      <rPr>
        <sz val="10"/>
        <color theme="0"/>
        <rFont val="Arial"/>
        <family val="2"/>
      </rPr>
      <t xml:space="preserve">     </t>
    </r>
    <r>
      <rPr>
        <sz val="6"/>
        <color theme="0"/>
        <rFont val="Arial"/>
        <family val="2"/>
      </rPr>
      <t xml:space="preserve"> 09142023</t>
    </r>
  </si>
  <si>
    <t>DE LA SALLE ARANETA UNIVERSITY</t>
  </si>
  <si>
    <t>No.</t>
  </si>
  <si>
    <t>WRITTEN WORKS</t>
  </si>
  <si>
    <t>PERFORMANCE TASKS</t>
  </si>
  <si>
    <t>QUARTERLY ASSESSMENT</t>
  </si>
  <si>
    <t>INITIAL GRADE</t>
  </si>
  <si>
    <t>FINAL GRADE</t>
  </si>
  <si>
    <t>LETTER GRADE</t>
  </si>
  <si>
    <t xml:space="preserve"> Total</t>
  </si>
  <si>
    <t xml:space="preserve"> EG</t>
  </si>
  <si>
    <t xml:space="preserve"> M Q T</t>
  </si>
  <si>
    <t>QT / PT</t>
  </si>
  <si>
    <t>Stud.No.</t>
  </si>
  <si>
    <t>DNME</t>
  </si>
  <si>
    <t>FS</t>
  </si>
  <si>
    <t>S</t>
  </si>
  <si>
    <t>VS</t>
  </si>
  <si>
    <t>O</t>
  </si>
  <si>
    <t>Average Score</t>
  </si>
  <si>
    <t>Total number of students took the test/activity</t>
  </si>
  <si>
    <t>Total number of students passed</t>
  </si>
  <si>
    <t>Percentage</t>
  </si>
  <si>
    <r>
      <t>(</t>
    </r>
    <r>
      <rPr>
        <sz val="10"/>
        <color theme="2" tint="-9.9978637043366805E-2"/>
        <rFont val="Arial"/>
        <family val="2"/>
      </rPr>
      <t>☺</t>
    </r>
    <r>
      <rPr>
        <sz val="7"/>
        <color theme="2" tint="-9.9978637043366805E-2"/>
        <rFont val="Arial"/>
        <family val="2"/>
      </rPr>
      <t>) &gt;= 75%  :  (</t>
    </r>
    <r>
      <rPr>
        <sz val="10"/>
        <color theme="2" tint="-9.9978637043366805E-2"/>
        <rFont val="Arial"/>
        <family val="2"/>
      </rPr>
      <t>x</t>
    </r>
    <r>
      <rPr>
        <sz val="7"/>
        <color theme="2" tint="-9.9978637043366805E-2"/>
        <rFont val="Arial"/>
        <family val="2"/>
      </rPr>
      <t>) &lt; 75%</t>
    </r>
  </si>
  <si>
    <t>BASIC EDUCATION DEPARTMENT</t>
  </si>
  <si>
    <t>Class Record: SECOND QUARTER</t>
  </si>
  <si>
    <t>Class Record: THIRD QUARTER</t>
  </si>
  <si>
    <t>Class Record: FOURTH QUARTER</t>
  </si>
  <si>
    <t>Salvador Araneta Campus, Victoneta Avenue, Malabon City</t>
  </si>
  <si>
    <t>INTEGRATED SCHOOL</t>
  </si>
  <si>
    <t>GRADE SHEET</t>
  </si>
  <si>
    <t>STUD.NO.</t>
  </si>
  <si>
    <t>LAST NAME</t>
  </si>
  <si>
    <t>FIRST NAME</t>
  </si>
  <si>
    <t>FINAL
GRADE</t>
  </si>
  <si>
    <t>REMARKS</t>
  </si>
  <si>
    <t>Average</t>
  </si>
  <si>
    <t>Percentage of Passing</t>
  </si>
  <si>
    <t>Noted:</t>
  </si>
  <si>
    <t>Principal</t>
  </si>
  <si>
    <t>Teacher's Signature</t>
  </si>
  <si>
    <t>De La Salle Araneta University</t>
  </si>
  <si>
    <t>Basic Education Department</t>
  </si>
  <si>
    <t>RUBRIC FOR CORE VALUES</t>
  </si>
  <si>
    <t>Signature:</t>
  </si>
  <si>
    <t>CHRISTIAN 
GENTLEMEN / LADY</t>
  </si>
  <si>
    <t>COMMITTED TO 
EXCELLENCE / COMPETENT</t>
  </si>
  <si>
    <t>COMPASSIONATE &amp; 
CONFIDENT/FUTURE LEADER</t>
  </si>
  <si>
    <t>CONTRIBUTES TO SOCIETY,  CARES FOR THE EARTH, &amp; PROUD FILIPINO</t>
  </si>
  <si>
    <t>Total</t>
  </si>
  <si>
    <t>Name</t>
  </si>
  <si>
    <t>NSG</t>
  </si>
  <si>
    <t>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</si>
</sst>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m/d/yy;@"/>
    <numFmt numFmtId="166" formatCode="00000"/>
  </numFmts>
  <fonts count="95">
    <font>
      <sz val="10"/>
      <name val="Arial"/>
    </font>
    <font>
      <b/>
      <sz val="11"/>
      <color indexed="43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9"/>
      <color indexed="51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10"/>
      <color indexed="9"/>
      <name val="Arial Narrow"/>
      <family val="2"/>
    </font>
    <font>
      <b/>
      <sz val="9"/>
      <color indexed="9"/>
      <name val="Arial Narrow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indexed="12"/>
      <name val="Arial Narrow"/>
      <family val="2"/>
    </font>
    <font>
      <sz val="10"/>
      <name val="Tahoma"/>
      <family val="2"/>
    </font>
    <font>
      <sz val="8"/>
      <name val="Arial Narrow"/>
      <family val="2"/>
    </font>
    <font>
      <b/>
      <sz val="11"/>
      <color indexed="6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u/>
      <sz val="9"/>
      <color indexed="9"/>
      <name val="Arial"/>
      <family val="2"/>
    </font>
    <font>
      <b/>
      <u/>
      <sz val="9"/>
      <name val="Arial"/>
      <family val="2"/>
    </font>
    <font>
      <sz val="8"/>
      <color indexed="9"/>
      <name val="Arial Narrow"/>
      <family val="2"/>
    </font>
    <font>
      <b/>
      <sz val="10"/>
      <color indexed="43"/>
      <name val="Arial Narrow"/>
      <family val="2"/>
    </font>
    <font>
      <sz val="10"/>
      <color rgb="FFFF0000"/>
      <name val="Arial"/>
      <family val="2"/>
    </font>
    <font>
      <b/>
      <sz val="10"/>
      <color rgb="FF000066"/>
      <name val="Arial Narrow"/>
      <family val="2"/>
    </font>
    <font>
      <b/>
      <sz val="11"/>
      <color theme="5" tint="-0.499984740745262"/>
      <name val="Arial Narrow"/>
      <family val="2"/>
    </font>
    <font>
      <b/>
      <sz val="10"/>
      <color theme="1" tint="0.34998626667073579"/>
      <name val="Arial Narrow"/>
      <family val="2"/>
    </font>
    <font>
      <b/>
      <u/>
      <sz val="14"/>
      <name val="Arial"/>
      <family val="2"/>
    </font>
    <font>
      <sz val="14"/>
      <name val="Arial"/>
      <family val="2"/>
    </font>
    <font>
      <sz val="10"/>
      <color rgb="FFFFFFCC"/>
      <name val="Arial Narrow"/>
      <family val="2"/>
    </font>
    <font>
      <sz val="10"/>
      <color rgb="FFFFFFCC"/>
      <name val="Arial"/>
      <family val="2"/>
    </font>
    <font>
      <b/>
      <u/>
      <sz val="13"/>
      <color theme="7" tint="0.79998168889431442"/>
      <name val="Arial"/>
      <family val="2"/>
    </font>
    <font>
      <b/>
      <sz val="12"/>
      <color indexed="51"/>
      <name val="Arial"/>
      <family val="2"/>
    </font>
    <font>
      <b/>
      <sz val="11"/>
      <color indexed="51"/>
      <name val="Arial"/>
      <family val="2"/>
    </font>
    <font>
      <sz val="10"/>
      <color indexed="18"/>
      <name val="Arial Narrow"/>
      <family val="2"/>
    </font>
    <font>
      <b/>
      <sz val="12"/>
      <color rgb="FF92D050"/>
      <name val="Times New Roman"/>
      <family val="1"/>
    </font>
    <font>
      <sz val="10"/>
      <name val="Arial Narrow"/>
      <family val="2"/>
    </font>
    <font>
      <b/>
      <sz val="15"/>
      <name val="Arial"/>
      <family val="2"/>
    </font>
    <font>
      <b/>
      <sz val="16"/>
      <name val="Times New Roman"/>
      <family val="1"/>
    </font>
    <font>
      <b/>
      <sz val="12"/>
      <color indexed="13"/>
      <name val="Arial"/>
      <family val="2"/>
    </font>
    <font>
      <sz val="8"/>
      <color theme="2" tint="-9.9978637043366805E-2"/>
      <name val="Arial"/>
      <family val="2"/>
    </font>
    <font>
      <sz val="10"/>
      <color theme="1" tint="0.249977111117893"/>
      <name val="Arial"/>
      <family val="2"/>
    </font>
    <font>
      <b/>
      <u/>
      <sz val="16"/>
      <color indexed="9"/>
      <name val="Arial"/>
      <family val="2"/>
    </font>
    <font>
      <b/>
      <sz val="10"/>
      <color rgb="FF7030A0"/>
      <name val="Arial"/>
      <family val="2"/>
    </font>
    <font>
      <b/>
      <sz val="11"/>
      <color rgb="FF0000CC"/>
      <name val="Arial"/>
      <family val="2"/>
    </font>
    <font>
      <b/>
      <sz val="12"/>
      <color theme="2"/>
      <name val="Arial"/>
      <family val="2"/>
    </font>
    <font>
      <b/>
      <sz val="10"/>
      <color theme="2" tint="-0.749992370372631"/>
      <name val="Arial Narrow"/>
      <family val="2"/>
    </font>
    <font>
      <b/>
      <sz val="10"/>
      <color theme="7" tint="-0.499984740745262"/>
      <name val="Arial Narrow"/>
      <family val="2"/>
    </font>
    <font>
      <b/>
      <sz val="9"/>
      <color theme="7" tint="-0.499984740745262"/>
      <name val="Arial Narrow"/>
      <family val="2"/>
    </font>
    <font>
      <b/>
      <sz val="10"/>
      <color theme="9" tint="-0.499984740745262"/>
      <name val="Arial Narrow"/>
      <family val="2"/>
    </font>
    <font>
      <b/>
      <sz val="10"/>
      <color theme="6" tint="-0.499984740745262"/>
      <name val="Arial Narrow"/>
      <family val="2"/>
    </font>
    <font>
      <b/>
      <sz val="12"/>
      <color theme="5" tint="-0.499984740745262"/>
      <name val="Arial"/>
      <family val="2"/>
    </font>
    <font>
      <b/>
      <sz val="12"/>
      <color theme="9" tint="-0.499984740745262"/>
      <name val="Arial"/>
      <family val="2"/>
    </font>
    <font>
      <b/>
      <sz val="12"/>
      <color theme="6" tint="-0.499984740745262"/>
      <name val="Arial"/>
      <family val="2"/>
    </font>
    <font>
      <b/>
      <sz val="12"/>
      <color theme="2" tint="-0.89999084444715716"/>
      <name val="Arial"/>
      <family val="2"/>
    </font>
    <font>
      <b/>
      <sz val="14"/>
      <color indexed="43"/>
      <name val="Arial"/>
      <family val="2"/>
    </font>
    <font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b/>
      <sz val="12"/>
      <color theme="0"/>
      <name val="Arial"/>
      <family val="2"/>
    </font>
    <font>
      <b/>
      <sz val="12"/>
      <color indexed="9"/>
      <name val="Arial"/>
      <family val="2"/>
    </font>
    <font>
      <b/>
      <sz val="8"/>
      <name val="Arial Narrow"/>
      <family val="2"/>
    </font>
    <font>
      <b/>
      <sz val="16"/>
      <color indexed="9"/>
      <name val="Arial"/>
      <family val="2"/>
    </font>
    <font>
      <b/>
      <sz val="11"/>
      <color indexed="9"/>
      <name val="Arial"/>
      <family val="2"/>
    </font>
    <font>
      <b/>
      <sz val="13"/>
      <color indexed="9"/>
      <name val="Arial"/>
      <family val="2"/>
    </font>
    <font>
      <b/>
      <u/>
      <sz val="13"/>
      <color indexed="9"/>
      <name val="Arial"/>
      <family val="2"/>
    </font>
    <font>
      <sz val="10"/>
      <color indexed="9"/>
      <name val="Arial Narrow"/>
      <family val="2"/>
    </font>
    <font>
      <sz val="9"/>
      <color indexed="9"/>
      <name val="Arial Narrow"/>
      <family val="2"/>
    </font>
    <font>
      <b/>
      <sz val="11"/>
      <color indexed="43"/>
      <name val="Arial Narrow"/>
      <family val="2"/>
    </font>
    <font>
      <sz val="11"/>
      <color indexed="18"/>
      <name val="Arial"/>
      <family val="2"/>
    </font>
    <font>
      <b/>
      <sz val="13"/>
      <color theme="1" tint="0.249977111117893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0"/>
      <color indexed="8"/>
      <name val="Tahoma"/>
      <family val="2"/>
    </font>
    <font>
      <sz val="10"/>
      <color indexed="11"/>
      <name val="Arial"/>
      <family val="2"/>
    </font>
    <font>
      <b/>
      <sz val="10"/>
      <color theme="0"/>
      <name val="Arial Narrow"/>
      <family val="2"/>
    </font>
    <font>
      <sz val="7"/>
      <color theme="2" tint="-9.9978637043366805E-2"/>
      <name val="Arial"/>
      <family val="2"/>
    </font>
    <font>
      <sz val="10"/>
      <color theme="2" tint="-9.9978637043366805E-2"/>
      <name val="Arial"/>
      <family val="2"/>
    </font>
    <font>
      <sz val="12"/>
      <color indexed="9"/>
      <name val="Arial Narrow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0000CC"/>
      <name val="Arial Narrow"/>
      <family val="2"/>
    </font>
    <font>
      <b/>
      <sz val="10"/>
      <color indexed="18"/>
      <name val="Arial Narrow"/>
      <family val="2"/>
    </font>
    <font>
      <sz val="10"/>
      <name val="Arial"/>
    </font>
    <font>
      <b/>
      <sz val="12"/>
      <color theme="1"/>
      <name val="Arial"/>
      <family val="2"/>
    </font>
    <font>
      <sz val="6"/>
      <color theme="0"/>
      <name val="Arial"/>
      <family val="2"/>
    </font>
    <font>
      <sz val="9"/>
      <color theme="0"/>
      <name val="Arial"/>
      <family val="2"/>
    </font>
    <font>
      <b/>
      <sz val="8"/>
      <color theme="0"/>
      <name val="Arial"/>
      <family val="2"/>
    </font>
    <font>
      <b/>
      <sz val="12"/>
      <color rgb="FF003300"/>
      <name val="Arial"/>
      <family val="2"/>
    </font>
    <font>
      <b/>
      <sz val="10"/>
      <color rgb="FF0033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21">
    <xf numFmtId="0" fontId="0" fillId="0" borderId="0"/>
    <xf numFmtId="0" fontId="2" fillId="0" borderId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/>
    <xf numFmtId="9" fontId="2" fillId="0" borderId="0" applyFont="0" applyFill="0" applyBorder="0" applyAlignment="0" applyProtection="0"/>
    <xf numFmtId="9" fontId="88" fillId="0" borderId="0" applyFont="0" applyFill="0" applyBorder="0" applyAlignment="0" applyProtection="0"/>
  </cellStyleXfs>
  <cellXfs count="342">
    <xf numFmtId="0" fontId="0" fillId="0" borderId="0" xfId="0"/>
    <xf numFmtId="0" fontId="0" fillId="2" borderId="0" xfId="0" applyFill="1" applyProtection="1">
      <protection hidden="1"/>
    </xf>
    <xf numFmtId="0" fontId="2" fillId="0" borderId="0" xfId="1" applyProtection="1">
      <protection hidden="1"/>
    </xf>
    <xf numFmtId="0" fontId="2" fillId="0" borderId="0" xfId="1" applyAlignment="1" applyProtection="1">
      <alignment horizontal="right"/>
      <protection hidden="1"/>
    </xf>
    <xf numFmtId="0" fontId="21" fillId="0" borderId="0" xfId="1" applyFont="1" applyAlignment="1" applyProtection="1">
      <alignment horizontal="left"/>
      <protection hidden="1"/>
    </xf>
    <xf numFmtId="0" fontId="21" fillId="0" borderId="0" xfId="1" applyFont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21" fillId="0" borderId="2" xfId="1" applyFont="1" applyBorder="1" applyAlignment="1" applyProtection="1">
      <alignment horizontal="left"/>
      <protection hidden="1"/>
    </xf>
    <xf numFmtId="0" fontId="20" fillId="0" borderId="1" xfId="1" applyFont="1" applyBorder="1" applyAlignment="1" applyProtection="1">
      <alignment horizontal="left" vertical="center" shrinkToFit="1"/>
      <protection hidden="1"/>
    </xf>
    <xf numFmtId="2" fontId="20" fillId="0" borderId="1" xfId="1" applyNumberFormat="1" applyFont="1" applyBorder="1" applyAlignment="1" applyProtection="1">
      <alignment horizontal="center" vertical="center"/>
      <protection hidden="1"/>
    </xf>
    <xf numFmtId="0" fontId="20" fillId="0" borderId="1" xfId="1" applyFont="1" applyBorder="1" applyAlignment="1" applyProtection="1">
      <alignment horizontal="center" vertical="center"/>
      <protection hidden="1"/>
    </xf>
    <xf numFmtId="0" fontId="2" fillId="0" borderId="4" xfId="1" applyBorder="1" applyProtection="1">
      <protection hidden="1"/>
    </xf>
    <xf numFmtId="0" fontId="20" fillId="0" borderId="4" xfId="1" applyFont="1" applyBorder="1" applyAlignment="1" applyProtection="1">
      <alignment horizontal="right"/>
      <protection hidden="1"/>
    </xf>
    <xf numFmtId="2" fontId="20" fillId="0" borderId="1" xfId="1" applyNumberFormat="1" applyFont="1" applyBorder="1" applyAlignment="1" applyProtection="1">
      <alignment horizontal="center"/>
      <protection hidden="1"/>
    </xf>
    <xf numFmtId="0" fontId="20" fillId="0" borderId="5" xfId="1" applyFont="1" applyBorder="1" applyAlignment="1" applyProtection="1">
      <alignment horizontal="right"/>
      <protection hidden="1"/>
    </xf>
    <xf numFmtId="10" fontId="20" fillId="0" borderId="6" xfId="1" applyNumberFormat="1" applyFont="1" applyBorder="1" applyAlignment="1" applyProtection="1">
      <alignment horizontal="center" shrinkToFit="1"/>
      <protection hidden="1"/>
    </xf>
    <xf numFmtId="10" fontId="20" fillId="0" borderId="6" xfId="1" applyNumberFormat="1" applyFont="1" applyBorder="1" applyAlignment="1" applyProtection="1">
      <alignment horizontal="center"/>
      <protection hidden="1"/>
    </xf>
    <xf numFmtId="0" fontId="20" fillId="0" borderId="0" xfId="1" applyFont="1" applyAlignment="1" applyProtection="1">
      <alignment horizontal="right"/>
      <protection hidden="1"/>
    </xf>
    <xf numFmtId="10" fontId="20" fillId="0" borderId="0" xfId="1" applyNumberFormat="1" applyFont="1" applyAlignment="1" applyProtection="1">
      <alignment horizontal="center"/>
      <protection hidden="1"/>
    </xf>
    <xf numFmtId="0" fontId="2" fillId="0" borderId="0" xfId="1" applyAlignment="1" applyProtection="1">
      <alignment horizontal="left"/>
      <protection hidden="1"/>
    </xf>
    <xf numFmtId="0" fontId="2" fillId="0" borderId="7" xfId="1" applyBorder="1" applyProtection="1">
      <protection hidden="1"/>
    </xf>
    <xf numFmtId="0" fontId="20" fillId="0" borderId="0" xfId="1" applyFont="1" applyProtection="1">
      <protection hidden="1"/>
    </xf>
    <xf numFmtId="0" fontId="20" fillId="0" borderId="4" xfId="1" applyFont="1" applyBorder="1" applyProtection="1">
      <protection hidden="1"/>
    </xf>
    <xf numFmtId="0" fontId="2" fillId="0" borderId="0" xfId="0" applyFont="1"/>
    <xf numFmtId="0" fontId="4" fillId="2" borderId="0" xfId="1" applyFont="1" applyFill="1" applyAlignment="1" applyProtection="1">
      <alignment vertical="center"/>
      <protection hidden="1"/>
    </xf>
    <xf numFmtId="0" fontId="2" fillId="2" borderId="0" xfId="1" applyFill="1" applyAlignment="1" applyProtection="1">
      <alignment vertical="center"/>
      <protection hidden="1"/>
    </xf>
    <xf numFmtId="0" fontId="20" fillId="2" borderId="0" xfId="1" applyFont="1" applyFill="1" applyAlignment="1" applyProtection="1">
      <alignment vertical="center"/>
      <protection hidden="1"/>
    </xf>
    <xf numFmtId="0" fontId="7" fillId="2" borderId="0" xfId="1" applyFont="1" applyFill="1" applyAlignment="1" applyProtection="1">
      <alignment vertical="center"/>
      <protection hidden="1"/>
    </xf>
    <xf numFmtId="0" fontId="23" fillId="2" borderId="0" xfId="1" applyFont="1" applyFill="1" applyAlignment="1" applyProtection="1">
      <alignment vertical="center"/>
      <protection hidden="1"/>
    </xf>
    <xf numFmtId="0" fontId="6" fillId="2" borderId="0" xfId="1" applyFont="1" applyFill="1" applyAlignment="1" applyProtection="1">
      <alignment vertical="center"/>
      <protection hidden="1"/>
    </xf>
    <xf numFmtId="0" fontId="24" fillId="2" borderId="0" xfId="1" applyFont="1" applyFill="1" applyAlignment="1" applyProtection="1">
      <alignment vertical="center"/>
      <protection hidden="1"/>
    </xf>
    <xf numFmtId="0" fontId="25" fillId="2" borderId="0" xfId="1" applyFont="1" applyFill="1" applyAlignment="1" applyProtection="1">
      <alignment vertical="center"/>
      <protection hidden="1"/>
    </xf>
    <xf numFmtId="0" fontId="8" fillId="2" borderId="0" xfId="1" applyFont="1" applyFill="1" applyAlignment="1" applyProtection="1">
      <alignment horizontal="center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5" fillId="2" borderId="0" xfId="1" applyFont="1" applyFill="1" applyProtection="1">
      <protection hidden="1"/>
    </xf>
    <xf numFmtId="0" fontId="2" fillId="2" borderId="0" xfId="1" applyFill="1" applyProtection="1">
      <protection hidden="1"/>
    </xf>
    <xf numFmtId="0" fontId="2" fillId="2" borderId="0" xfId="1" applyFill="1" applyAlignment="1" applyProtection="1">
      <alignment textRotation="90" wrapText="1"/>
      <protection hidden="1"/>
    </xf>
    <xf numFmtId="0" fontId="28" fillId="2" borderId="0" xfId="1" applyFont="1" applyFill="1" applyProtection="1">
      <protection hidden="1"/>
    </xf>
    <xf numFmtId="0" fontId="19" fillId="2" borderId="0" xfId="1" applyFont="1" applyFill="1" applyProtection="1">
      <protection hidden="1"/>
    </xf>
    <xf numFmtId="0" fontId="2" fillId="2" borderId="0" xfId="1" applyFill="1" applyAlignment="1" applyProtection="1">
      <alignment horizontal="center"/>
      <protection hidden="1"/>
    </xf>
    <xf numFmtId="0" fontId="18" fillId="2" borderId="0" xfId="1" applyFont="1" applyFill="1" applyAlignment="1" applyProtection="1">
      <alignment horizontal="left"/>
      <protection hidden="1"/>
    </xf>
    <xf numFmtId="0" fontId="18" fillId="2" borderId="0" xfId="1" applyFont="1" applyFill="1" applyProtection="1">
      <protection hidden="1"/>
    </xf>
    <xf numFmtId="0" fontId="6" fillId="2" borderId="0" xfId="1" applyFont="1" applyFill="1" applyProtection="1">
      <protection hidden="1"/>
    </xf>
    <xf numFmtId="0" fontId="21" fillId="2" borderId="0" xfId="1" applyFont="1" applyFill="1" applyProtection="1">
      <protection hidden="1"/>
    </xf>
    <xf numFmtId="1" fontId="18" fillId="2" borderId="0" xfId="1" applyNumberFormat="1" applyFont="1" applyFill="1" applyProtection="1">
      <protection hidden="1"/>
    </xf>
    <xf numFmtId="0" fontId="2" fillId="2" borderId="0" xfId="1" applyFill="1" applyAlignment="1" applyProtection="1">
      <alignment horizontal="left"/>
      <protection hidden="1"/>
    </xf>
    <xf numFmtId="0" fontId="0" fillId="10" borderId="0" xfId="0" applyFill="1" applyProtection="1">
      <protection hidden="1"/>
    </xf>
    <xf numFmtId="0" fontId="3" fillId="10" borderId="0" xfId="0" applyFont="1" applyFill="1" applyAlignment="1" applyProtection="1">
      <alignment horizontal="right"/>
      <protection hidden="1"/>
    </xf>
    <xf numFmtId="0" fontId="5" fillId="11" borderId="0" xfId="1" applyFont="1" applyFill="1" applyAlignment="1" applyProtection="1">
      <alignment horizontal="left"/>
      <protection hidden="1"/>
    </xf>
    <xf numFmtId="164" fontId="18" fillId="11" borderId="0" xfId="1" applyNumberFormat="1" applyFont="1" applyFill="1" applyAlignment="1" applyProtection="1">
      <alignment horizontal="left"/>
      <protection hidden="1"/>
    </xf>
    <xf numFmtId="0" fontId="18" fillId="11" borderId="0" xfId="1" applyFont="1" applyFill="1" applyAlignment="1" applyProtection="1">
      <alignment horizontal="left"/>
      <protection hidden="1"/>
    </xf>
    <xf numFmtId="0" fontId="18" fillId="11" borderId="0" xfId="1" applyFont="1" applyFill="1" applyProtection="1">
      <protection hidden="1"/>
    </xf>
    <xf numFmtId="164" fontId="18" fillId="11" borderId="0" xfId="1" applyNumberFormat="1" applyFont="1" applyFill="1" applyProtection="1">
      <protection hidden="1"/>
    </xf>
    <xf numFmtId="0" fontId="18" fillId="11" borderId="0" xfId="1" applyFont="1" applyFill="1" applyAlignment="1" applyProtection="1">
      <alignment horizontal="center"/>
      <protection hidden="1"/>
    </xf>
    <xf numFmtId="0" fontId="6" fillId="11" borderId="0" xfId="1" applyFont="1" applyFill="1" applyProtection="1">
      <protection hidden="1"/>
    </xf>
    <xf numFmtId="0" fontId="2" fillId="11" borderId="0" xfId="1" applyFill="1" applyProtection="1">
      <protection hidden="1"/>
    </xf>
    <xf numFmtId="0" fontId="5" fillId="11" borderId="0" xfId="1" applyFont="1" applyFill="1" applyProtection="1">
      <protection hidden="1"/>
    </xf>
    <xf numFmtId="2" fontId="29" fillId="11" borderId="21" xfId="1" applyNumberFormat="1" applyFont="1" applyFill="1" applyBorder="1" applyAlignment="1" applyProtection="1">
      <alignment horizontal="center" vertical="center" shrinkToFit="1"/>
      <protection hidden="1"/>
    </xf>
    <xf numFmtId="0" fontId="28" fillId="0" borderId="0" xfId="1" applyFont="1" applyAlignment="1" applyProtection="1">
      <alignment horizontal="right"/>
      <protection hidden="1"/>
    </xf>
    <xf numFmtId="0" fontId="8" fillId="12" borderId="0" xfId="1" applyFont="1" applyFill="1" applyAlignment="1" applyProtection="1">
      <alignment horizontal="center" vertical="center"/>
      <protection hidden="1"/>
    </xf>
    <xf numFmtId="0" fontId="10" fillId="12" borderId="0" xfId="1" applyFont="1" applyFill="1" applyProtection="1">
      <protection hidden="1"/>
    </xf>
    <xf numFmtId="0" fontId="3" fillId="12" borderId="23" xfId="1" applyFont="1" applyFill="1" applyBorder="1" applyAlignment="1" applyProtection="1">
      <alignment horizontal="left"/>
      <protection hidden="1"/>
    </xf>
    <xf numFmtId="0" fontId="11" fillId="12" borderId="23" xfId="1" applyFont="1" applyFill="1" applyBorder="1" applyProtection="1">
      <protection hidden="1"/>
    </xf>
    <xf numFmtId="0" fontId="11" fillId="12" borderId="0" xfId="1" applyFont="1" applyFill="1" applyProtection="1">
      <protection hidden="1"/>
    </xf>
    <xf numFmtId="0" fontId="3" fillId="12" borderId="0" xfId="1" applyFont="1" applyFill="1" applyProtection="1">
      <protection hidden="1"/>
    </xf>
    <xf numFmtId="0" fontId="4" fillId="12" borderId="0" xfId="1" applyFont="1" applyFill="1" applyAlignment="1" applyProtection="1">
      <alignment vertical="center"/>
      <protection hidden="1"/>
    </xf>
    <xf numFmtId="0" fontId="2" fillId="12" borderId="0" xfId="1" applyFill="1" applyAlignment="1" applyProtection="1">
      <alignment vertical="center"/>
      <protection hidden="1"/>
    </xf>
    <xf numFmtId="0" fontId="7" fillId="12" borderId="0" xfId="1" applyFont="1" applyFill="1" applyAlignment="1" applyProtection="1">
      <alignment vertical="center"/>
      <protection hidden="1"/>
    </xf>
    <xf numFmtId="0" fontId="24" fillId="12" borderId="0" xfId="1" applyFont="1" applyFill="1" applyAlignment="1" applyProtection="1">
      <alignment vertical="center"/>
      <protection hidden="1"/>
    </xf>
    <xf numFmtId="0" fontId="9" fillId="12" borderId="0" xfId="1" applyFont="1" applyFill="1" applyProtection="1">
      <protection hidden="1"/>
    </xf>
    <xf numFmtId="0" fontId="2" fillId="12" borderId="0" xfId="1" applyFill="1" applyProtection="1">
      <protection hidden="1"/>
    </xf>
    <xf numFmtId="0" fontId="2" fillId="12" borderId="0" xfId="1" applyFill="1" applyAlignment="1" applyProtection="1">
      <alignment textRotation="90" wrapText="1"/>
      <protection hidden="1"/>
    </xf>
    <xf numFmtId="2" fontId="17" fillId="12" borderId="0" xfId="1" applyNumberFormat="1" applyFont="1" applyFill="1" applyProtection="1">
      <protection hidden="1"/>
    </xf>
    <xf numFmtId="0" fontId="6" fillId="12" borderId="0" xfId="1" applyFont="1" applyFill="1" applyProtection="1">
      <protection hidden="1"/>
    </xf>
    <xf numFmtId="0" fontId="17" fillId="12" borderId="0" xfId="1" applyFont="1" applyFill="1" applyProtection="1">
      <protection hidden="1"/>
    </xf>
    <xf numFmtId="2" fontId="2" fillId="12" borderId="0" xfId="1" applyNumberFormat="1" applyFill="1" applyProtection="1">
      <protection hidden="1"/>
    </xf>
    <xf numFmtId="0" fontId="2" fillId="12" borderId="0" xfId="1" applyFill="1" applyAlignment="1" applyProtection="1">
      <alignment horizontal="right"/>
      <protection hidden="1"/>
    </xf>
    <xf numFmtId="0" fontId="2" fillId="12" borderId="0" xfId="1" applyFill="1" applyAlignment="1" applyProtection="1">
      <alignment horizontal="center"/>
      <protection hidden="1"/>
    </xf>
    <xf numFmtId="2" fontId="30" fillId="8" borderId="27" xfId="1" applyNumberFormat="1" applyFont="1" applyFill="1" applyBorder="1" applyAlignment="1" applyProtection="1">
      <alignment horizontal="center" vertical="center" shrinkToFit="1"/>
      <protection hidden="1"/>
    </xf>
    <xf numFmtId="49" fontId="4" fillId="3" borderId="31" xfId="1" applyNumberFormat="1" applyFont="1" applyFill="1" applyBorder="1" applyAlignment="1" applyProtection="1">
      <alignment horizontal="center" textRotation="90" wrapText="1"/>
      <protection hidden="1"/>
    </xf>
    <xf numFmtId="0" fontId="37" fillId="12" borderId="0" xfId="1" applyFont="1" applyFill="1" applyProtection="1">
      <protection hidden="1"/>
    </xf>
    <xf numFmtId="0" fontId="39" fillId="0" borderId="9" xfId="1" applyFont="1" applyBorder="1" applyAlignment="1" applyProtection="1">
      <alignment horizontal="center" vertical="center"/>
      <protection locked="0" hidden="1"/>
    </xf>
    <xf numFmtId="0" fontId="39" fillId="0" borderId="1" xfId="1" applyFont="1" applyBorder="1" applyAlignment="1" applyProtection="1">
      <alignment horizontal="center" vertical="center"/>
      <protection locked="0" hidden="1"/>
    </xf>
    <xf numFmtId="0" fontId="39" fillId="0" borderId="12" xfId="1" applyFont="1" applyBorder="1" applyAlignment="1" applyProtection="1">
      <alignment horizontal="center" vertical="center"/>
      <protection locked="0" hidden="1"/>
    </xf>
    <xf numFmtId="0" fontId="39" fillId="0" borderId="11" xfId="1" applyFont="1" applyBorder="1" applyAlignment="1" applyProtection="1">
      <alignment horizontal="center" vertical="center"/>
      <protection locked="0" hidden="1"/>
    </xf>
    <xf numFmtId="2" fontId="12" fillId="3" borderId="43" xfId="1" applyNumberFormat="1" applyFont="1" applyFill="1" applyBorder="1" applyAlignment="1" applyProtection="1">
      <alignment horizontal="center" vertical="center"/>
      <protection hidden="1"/>
    </xf>
    <xf numFmtId="0" fontId="39" fillId="0" borderId="44" xfId="1" applyFont="1" applyBorder="1" applyAlignment="1" applyProtection="1">
      <alignment horizontal="center" vertical="center"/>
      <protection locked="0" hidden="1"/>
    </xf>
    <xf numFmtId="0" fontId="39" fillId="0" borderId="45" xfId="1" applyFont="1" applyBorder="1" applyAlignment="1" applyProtection="1">
      <alignment horizontal="center" vertical="center"/>
      <protection locked="0" hidden="1"/>
    </xf>
    <xf numFmtId="1" fontId="16" fillId="4" borderId="42" xfId="1" applyNumberFormat="1" applyFont="1" applyFill="1" applyBorder="1" applyAlignment="1" applyProtection="1">
      <alignment horizontal="center" vertical="center"/>
      <protection locked="0" hidden="1"/>
    </xf>
    <xf numFmtId="1" fontId="16" fillId="4" borderId="19" xfId="1" applyNumberFormat="1" applyFont="1" applyFill="1" applyBorder="1" applyAlignment="1" applyProtection="1">
      <alignment horizontal="center" vertical="center"/>
      <protection locked="0" hidden="1"/>
    </xf>
    <xf numFmtId="0" fontId="2" fillId="0" borderId="1" xfId="1" applyBorder="1" applyAlignment="1" applyProtection="1">
      <alignment horizontal="left" vertical="center" shrinkToFit="1"/>
      <protection hidden="1"/>
    </xf>
    <xf numFmtId="0" fontId="41" fillId="0" borderId="3" xfId="1" applyFont="1" applyBorder="1" applyAlignment="1" applyProtection="1">
      <alignment horizontal="right" vertical="center"/>
      <protection hidden="1"/>
    </xf>
    <xf numFmtId="2" fontId="21" fillId="0" borderId="1" xfId="1" applyNumberFormat="1" applyFont="1" applyBorder="1" applyAlignment="1" applyProtection="1">
      <alignment horizontal="center" vertical="center"/>
      <protection hidden="1"/>
    </xf>
    <xf numFmtId="10" fontId="21" fillId="0" borderId="6" xfId="1" applyNumberFormat="1" applyFont="1" applyBorder="1" applyAlignment="1" applyProtection="1">
      <alignment horizontal="center" shrinkToFit="1"/>
      <protection hidden="1"/>
    </xf>
    <xf numFmtId="10" fontId="21" fillId="0" borderId="6" xfId="1" applyNumberFormat="1" applyFont="1" applyBorder="1" applyAlignment="1" applyProtection="1">
      <alignment horizontal="center"/>
      <protection hidden="1"/>
    </xf>
    <xf numFmtId="0" fontId="21" fillId="0" borderId="2" xfId="1" applyFont="1" applyBorder="1" applyProtection="1">
      <protection hidden="1"/>
    </xf>
    <xf numFmtId="0" fontId="2" fillId="0" borderId="0" xfId="1" applyAlignment="1" applyProtection="1">
      <alignment horizontal="center"/>
      <protection hidden="1"/>
    </xf>
    <xf numFmtId="0" fontId="6" fillId="12" borderId="7" xfId="1" applyFont="1" applyFill="1" applyBorder="1" applyAlignment="1" applyProtection="1">
      <alignment vertical="center" shrinkToFit="1"/>
      <protection hidden="1"/>
    </xf>
    <xf numFmtId="0" fontId="8" fillId="12" borderId="7" xfId="1" applyFont="1" applyFill="1" applyBorder="1" applyAlignment="1" applyProtection="1">
      <alignment vertical="center" shrinkToFit="1"/>
      <protection hidden="1"/>
    </xf>
    <xf numFmtId="0" fontId="28" fillId="0" borderId="0" xfId="1" applyFont="1" applyProtection="1">
      <protection hidden="1"/>
    </xf>
    <xf numFmtId="0" fontId="20" fillId="10" borderId="0" xfId="0" applyFont="1" applyFill="1" applyProtection="1">
      <protection hidden="1"/>
    </xf>
    <xf numFmtId="0" fontId="20" fillId="2" borderId="0" xfId="0" applyFont="1" applyFill="1" applyProtection="1">
      <protection hidden="1"/>
    </xf>
    <xf numFmtId="0" fontId="48" fillId="7" borderId="1" xfId="0" applyFont="1" applyFill="1" applyBorder="1" applyAlignment="1" applyProtection="1">
      <alignment horizontal="center" vertical="center"/>
      <protection hidden="1"/>
    </xf>
    <xf numFmtId="0" fontId="50" fillId="17" borderId="1" xfId="0" applyFont="1" applyFill="1" applyBorder="1" applyAlignment="1" applyProtection="1">
      <alignment horizontal="center" vertical="center"/>
      <protection hidden="1"/>
    </xf>
    <xf numFmtId="0" fontId="50" fillId="9" borderId="1" xfId="0" applyFont="1" applyFill="1" applyBorder="1" applyAlignment="1" applyProtection="1">
      <alignment horizontal="center" vertical="center"/>
      <protection hidden="1"/>
    </xf>
    <xf numFmtId="0" fontId="50" fillId="20" borderId="1" xfId="0" applyFont="1" applyFill="1" applyBorder="1" applyAlignment="1" applyProtection="1">
      <alignment horizontal="center" vertical="center"/>
      <protection hidden="1"/>
    </xf>
    <xf numFmtId="0" fontId="50" fillId="21" borderId="1" xfId="0" applyFont="1" applyFill="1" applyBorder="1" applyAlignment="1" applyProtection="1">
      <alignment horizontal="center" vertical="center"/>
      <protection hidden="1"/>
    </xf>
    <xf numFmtId="165" fontId="52" fillId="16" borderId="1" xfId="0" applyNumberFormat="1" applyFont="1" applyFill="1" applyBorder="1" applyAlignment="1" applyProtection="1">
      <alignment horizontal="center" vertical="center" wrapText="1" shrinkToFit="1"/>
      <protection hidden="1"/>
    </xf>
    <xf numFmtId="165" fontId="54" fillId="18" borderId="1" xfId="0" applyNumberFormat="1" applyFont="1" applyFill="1" applyBorder="1" applyAlignment="1" applyProtection="1">
      <alignment horizontal="center" vertical="center" wrapText="1" shrinkToFit="1"/>
      <protection hidden="1"/>
    </xf>
    <xf numFmtId="165" fontId="55" fillId="7" borderId="1" xfId="0" applyNumberFormat="1" applyFont="1" applyFill="1" applyBorder="1" applyAlignment="1" applyProtection="1">
      <alignment horizontal="center" vertical="center" wrapText="1" shrinkToFit="1"/>
      <protection hidden="1"/>
    </xf>
    <xf numFmtId="165" fontId="51" fillId="19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56" fillId="16" borderId="1" xfId="0" applyFont="1" applyFill="1" applyBorder="1" applyAlignment="1" applyProtection="1">
      <alignment horizontal="center" vertical="center"/>
      <protection hidden="1"/>
    </xf>
    <xf numFmtId="0" fontId="57" fillId="18" borderId="1" xfId="0" applyFont="1" applyFill="1" applyBorder="1" applyAlignment="1" applyProtection="1">
      <alignment horizontal="center" vertical="center"/>
      <protection hidden="1"/>
    </xf>
    <xf numFmtId="0" fontId="58" fillId="7" borderId="1" xfId="0" applyFont="1" applyFill="1" applyBorder="1" applyAlignment="1" applyProtection="1">
      <alignment horizontal="center" vertical="center"/>
      <protection hidden="1"/>
    </xf>
    <xf numFmtId="0" fontId="59" fillId="19" borderId="1" xfId="0" applyFont="1" applyFill="1" applyBorder="1" applyAlignment="1" applyProtection="1">
      <alignment horizontal="center" vertical="center"/>
      <protection hidden="1"/>
    </xf>
    <xf numFmtId="10" fontId="20" fillId="0" borderId="7" xfId="1" applyNumberFormat="1" applyFont="1" applyBorder="1" applyAlignment="1" applyProtection="1">
      <alignment horizontal="center"/>
      <protection hidden="1"/>
    </xf>
    <xf numFmtId="0" fontId="21" fillId="0" borderId="0" xfId="1" applyFont="1" applyAlignment="1" applyProtection="1">
      <alignment shrinkToFit="1"/>
      <protection hidden="1"/>
    </xf>
    <xf numFmtId="0" fontId="21" fillId="0" borderId="2" xfId="1" applyFont="1" applyBorder="1" applyAlignment="1" applyProtection="1">
      <alignment shrinkToFit="1"/>
      <protection hidden="1"/>
    </xf>
    <xf numFmtId="0" fontId="61" fillId="2" borderId="0" xfId="0" applyFont="1" applyFill="1" applyProtection="1">
      <protection hidden="1"/>
    </xf>
    <xf numFmtId="0" fontId="61" fillId="10" borderId="0" xfId="0" applyFont="1" applyFill="1" applyProtection="1">
      <protection hidden="1"/>
    </xf>
    <xf numFmtId="0" fontId="62" fillId="10" borderId="0" xfId="0" applyFont="1" applyFill="1" applyAlignment="1" applyProtection="1">
      <alignment vertical="center"/>
      <protection hidden="1"/>
    </xf>
    <xf numFmtId="2" fontId="29" fillId="11" borderId="22" xfId="1" applyNumberFormat="1" applyFont="1" applyFill="1" applyBorder="1" applyAlignment="1" applyProtection="1">
      <alignment horizontal="center" vertical="center" shrinkToFit="1"/>
      <protection hidden="1"/>
    </xf>
    <xf numFmtId="1" fontId="19" fillId="5" borderId="21" xfId="1" applyNumberFormat="1" applyFont="1" applyFill="1" applyBorder="1" applyAlignment="1" applyProtection="1">
      <alignment horizontal="center" vertical="center" shrinkToFit="1"/>
      <protection hidden="1"/>
    </xf>
    <xf numFmtId="2" fontId="30" fillId="8" borderId="10" xfId="1" applyNumberFormat="1" applyFont="1" applyFill="1" applyBorder="1" applyAlignment="1" applyProtection="1">
      <alignment horizontal="center" vertical="center" shrinkToFit="1"/>
      <protection hidden="1"/>
    </xf>
    <xf numFmtId="1" fontId="19" fillId="5" borderId="22" xfId="1" applyNumberFormat="1" applyFont="1" applyFill="1" applyBorder="1" applyAlignment="1" applyProtection="1">
      <alignment horizontal="center" vertical="center" shrinkToFit="1"/>
      <protection hidden="1"/>
    </xf>
    <xf numFmtId="2" fontId="30" fillId="8" borderId="13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0" xfId="0" applyFont="1" applyProtection="1">
      <protection hidden="1"/>
    </xf>
    <xf numFmtId="9" fontId="2" fillId="0" borderId="0" xfId="0" applyNumberFormat="1" applyFont="1" applyProtection="1">
      <protection hidden="1"/>
    </xf>
    <xf numFmtId="0" fontId="2" fillId="0" borderId="0" xfId="0" quotePrefix="1" applyFont="1"/>
    <xf numFmtId="49" fontId="31" fillId="13" borderId="32" xfId="1" applyNumberFormat="1" applyFont="1" applyFill="1" applyBorder="1" applyAlignment="1" applyProtection="1">
      <alignment horizontal="left" textRotation="90" wrapText="1"/>
      <protection locked="0" hidden="1"/>
    </xf>
    <xf numFmtId="49" fontId="31" fillId="13" borderId="31" xfId="1" applyNumberFormat="1" applyFont="1" applyFill="1" applyBorder="1" applyAlignment="1" applyProtection="1">
      <alignment horizontal="left" textRotation="90" wrapText="1"/>
      <protection locked="0" hidden="1"/>
    </xf>
    <xf numFmtId="164" fontId="65" fillId="0" borderId="0" xfId="0" applyNumberFormat="1" applyFont="1" applyProtection="1">
      <protection hidden="1"/>
    </xf>
    <xf numFmtId="0" fontId="65" fillId="0" borderId="0" xfId="0" applyFont="1" applyProtection="1">
      <protection hidden="1"/>
    </xf>
    <xf numFmtId="1" fontId="65" fillId="0" borderId="0" xfId="0" applyNumberFormat="1" applyFont="1" applyProtection="1">
      <protection hidden="1"/>
    </xf>
    <xf numFmtId="0" fontId="16" fillId="4" borderId="19" xfId="1" applyFont="1" applyFill="1" applyBorder="1" applyAlignment="1" applyProtection="1">
      <alignment horizontal="center" vertical="center"/>
      <protection locked="0" hidden="1"/>
    </xf>
    <xf numFmtId="2" fontId="8" fillId="12" borderId="7" xfId="1" applyNumberFormat="1" applyFont="1" applyFill="1" applyBorder="1" applyAlignment="1" applyProtection="1">
      <alignment vertical="center" shrinkToFit="1"/>
      <protection hidden="1"/>
    </xf>
    <xf numFmtId="0" fontId="3" fillId="2" borderId="0" xfId="1" applyFont="1" applyFill="1" applyProtection="1">
      <protection hidden="1"/>
    </xf>
    <xf numFmtId="0" fontId="2" fillId="2" borderId="0" xfId="1" applyFill="1"/>
    <xf numFmtId="1" fontId="73" fillId="4" borderId="1" xfId="1" applyNumberFormat="1" applyFont="1" applyFill="1" applyBorder="1" applyAlignment="1" applyProtection="1">
      <alignment horizontal="center" vertical="center"/>
      <protection locked="0"/>
    </xf>
    <xf numFmtId="1" fontId="73" fillId="4" borderId="11" xfId="1" applyNumberFormat="1" applyFont="1" applyFill="1" applyBorder="1" applyAlignment="1" applyProtection="1">
      <alignment horizontal="center" vertical="center"/>
      <protection locked="0"/>
    </xf>
    <xf numFmtId="0" fontId="70" fillId="2" borderId="0" xfId="1" applyFont="1" applyFill="1" applyProtection="1">
      <protection hidden="1"/>
    </xf>
    <xf numFmtId="0" fontId="70" fillId="3" borderId="36" xfId="1" applyFont="1" applyFill="1" applyBorder="1" applyAlignment="1" applyProtection="1">
      <alignment horizontal="left"/>
      <protection hidden="1"/>
    </xf>
    <xf numFmtId="0" fontId="64" fillId="3" borderId="41" xfId="1" applyFont="1" applyFill="1" applyBorder="1" applyAlignment="1" applyProtection="1">
      <alignment horizontal="center" vertical="center"/>
      <protection hidden="1"/>
    </xf>
    <xf numFmtId="0" fontId="67" fillId="3" borderId="55" xfId="1" applyFont="1" applyFill="1" applyBorder="1" applyAlignment="1" applyProtection="1">
      <alignment horizontal="center"/>
      <protection hidden="1"/>
    </xf>
    <xf numFmtId="1" fontId="73" fillId="4" borderId="9" xfId="1" applyNumberFormat="1" applyFont="1" applyFill="1" applyBorder="1" applyAlignment="1" applyProtection="1">
      <alignment horizontal="center" vertical="center"/>
      <protection locked="0"/>
    </xf>
    <xf numFmtId="1" fontId="73" fillId="4" borderId="12" xfId="1" applyNumberFormat="1" applyFont="1" applyFill="1" applyBorder="1" applyAlignment="1" applyProtection="1">
      <alignment horizontal="center" vertical="center"/>
      <protection locked="0"/>
    </xf>
    <xf numFmtId="0" fontId="64" fillId="3" borderId="56" xfId="1" applyFont="1" applyFill="1" applyBorder="1" applyAlignment="1" applyProtection="1">
      <alignment horizontal="center" vertical="center"/>
      <protection hidden="1"/>
    </xf>
    <xf numFmtId="0" fontId="64" fillId="3" borderId="52" xfId="1" applyFont="1" applyFill="1" applyBorder="1" applyAlignment="1" applyProtection="1">
      <alignment horizontal="center" vertical="center"/>
      <protection hidden="1"/>
    </xf>
    <xf numFmtId="0" fontId="64" fillId="3" borderId="58" xfId="1" applyFont="1" applyFill="1" applyBorder="1" applyAlignment="1" applyProtection="1">
      <alignment horizontal="center" vertical="center"/>
      <protection hidden="1"/>
    </xf>
    <xf numFmtId="1" fontId="73" fillId="4" borderId="44" xfId="1" applyNumberFormat="1" applyFont="1" applyFill="1" applyBorder="1" applyAlignment="1" applyProtection="1">
      <alignment horizontal="center" vertical="center"/>
      <protection locked="0"/>
    </xf>
    <xf numFmtId="1" fontId="73" fillId="4" borderId="45" xfId="1" applyNumberFormat="1" applyFont="1" applyFill="1" applyBorder="1" applyAlignment="1" applyProtection="1">
      <alignment horizontal="center" vertical="center"/>
      <protection locked="0"/>
    </xf>
    <xf numFmtId="2" fontId="2" fillId="0" borderId="0" xfId="1" applyNumberFormat="1" applyProtection="1">
      <protection hidden="1"/>
    </xf>
    <xf numFmtId="2" fontId="77" fillId="15" borderId="59" xfId="1" applyNumberFormat="1" applyFont="1" applyFill="1" applyBorder="1" applyAlignment="1" applyProtection="1">
      <alignment horizontal="center"/>
      <protection hidden="1"/>
    </xf>
    <xf numFmtId="2" fontId="77" fillId="15" borderId="10" xfId="1" applyNumberFormat="1" applyFont="1" applyFill="1" applyBorder="1" applyAlignment="1" applyProtection="1">
      <alignment horizontal="center"/>
      <protection hidden="1"/>
    </xf>
    <xf numFmtId="2" fontId="77" fillId="15" borderId="13" xfId="1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" fontId="46" fillId="10" borderId="0" xfId="0" applyNumberFormat="1" applyFont="1" applyFill="1" applyProtection="1">
      <protection hidden="1"/>
    </xf>
    <xf numFmtId="0" fontId="20" fillId="12" borderId="38" xfId="1" applyFont="1" applyFill="1" applyBorder="1" applyAlignment="1" applyProtection="1">
      <alignment horizontal="center"/>
      <protection hidden="1"/>
    </xf>
    <xf numFmtId="0" fontId="19" fillId="12" borderId="38" xfId="1" applyFont="1" applyFill="1" applyBorder="1" applyAlignment="1" applyProtection="1">
      <alignment horizontal="center"/>
      <protection hidden="1"/>
    </xf>
    <xf numFmtId="0" fontId="14" fillId="0" borderId="0" xfId="1" applyFont="1" applyAlignment="1" applyProtection="1">
      <alignment horizontal="center" vertical="center"/>
      <protection hidden="1"/>
    </xf>
    <xf numFmtId="1" fontId="2" fillId="0" borderId="0" xfId="0" applyNumberFormat="1" applyFont="1" applyProtection="1">
      <protection hidden="1"/>
    </xf>
    <xf numFmtId="1" fontId="0" fillId="0" borderId="0" xfId="0" applyNumberFormat="1"/>
    <xf numFmtId="0" fontId="2" fillId="25" borderId="0" xfId="1" applyFill="1" applyProtection="1">
      <protection hidden="1"/>
    </xf>
    <xf numFmtId="0" fontId="15" fillId="12" borderId="38" xfId="1" applyFont="1" applyFill="1" applyBorder="1" applyAlignment="1" applyProtection="1">
      <alignment horizontal="center" shrinkToFit="1"/>
      <protection hidden="1"/>
    </xf>
    <xf numFmtId="0" fontId="2" fillId="0" borderId="0" xfId="0" applyFont="1" applyAlignment="1">
      <alignment horizontal="left"/>
    </xf>
    <xf numFmtId="0" fontId="83" fillId="10" borderId="0" xfId="0" applyFont="1" applyFill="1" applyProtection="1">
      <protection hidden="1"/>
    </xf>
    <xf numFmtId="0" fontId="84" fillId="10" borderId="0" xfId="0" applyFont="1" applyFill="1" applyAlignment="1" applyProtection="1">
      <alignment vertical="center"/>
      <protection hidden="1"/>
    </xf>
    <xf numFmtId="2" fontId="12" fillId="3" borderId="17" xfId="1" applyNumberFormat="1" applyFont="1" applyFill="1" applyBorder="1" applyAlignment="1" applyProtection="1">
      <alignment horizontal="center" vertical="center"/>
      <protection hidden="1"/>
    </xf>
    <xf numFmtId="49" fontId="4" fillId="3" borderId="45" xfId="1" applyNumberFormat="1" applyFont="1" applyFill="1" applyBorder="1" applyAlignment="1" applyProtection="1">
      <alignment horizontal="center" textRotation="90" wrapText="1"/>
      <protection hidden="1"/>
    </xf>
    <xf numFmtId="9" fontId="63" fillId="22" borderId="46" xfId="1" applyNumberFormat="1" applyFont="1" applyFill="1" applyBorder="1" applyAlignment="1" applyProtection="1">
      <alignment horizontal="center" vertical="center" wrapText="1"/>
      <protection hidden="1"/>
    </xf>
    <xf numFmtId="2" fontId="12" fillId="3" borderId="30" xfId="1" applyNumberFormat="1" applyFont="1" applyFill="1" applyBorder="1" applyAlignment="1" applyProtection="1">
      <alignment horizontal="center" vertical="center"/>
      <protection hidden="1"/>
    </xf>
    <xf numFmtId="0" fontId="87" fillId="27" borderId="45" xfId="1" applyFont="1" applyFill="1" applyBorder="1" applyAlignment="1" applyProtection="1">
      <alignment horizontal="center" vertical="center"/>
      <protection locked="0" hidden="1"/>
    </xf>
    <xf numFmtId="0" fontId="87" fillId="27" borderId="1" xfId="1" applyFont="1" applyFill="1" applyBorder="1" applyAlignment="1" applyProtection="1">
      <alignment horizontal="center" vertical="center"/>
      <protection locked="0" hidden="1"/>
    </xf>
    <xf numFmtId="0" fontId="87" fillId="27" borderId="11" xfId="1" applyFont="1" applyFill="1" applyBorder="1" applyAlignment="1" applyProtection="1">
      <alignment horizontal="center" vertical="center"/>
      <protection locked="0" hidden="1"/>
    </xf>
    <xf numFmtId="0" fontId="87" fillId="27" borderId="3" xfId="1" applyFont="1" applyFill="1" applyBorder="1" applyAlignment="1" applyProtection="1">
      <alignment horizontal="center" vertical="center"/>
      <protection locked="0" hidden="1"/>
    </xf>
    <xf numFmtId="0" fontId="46" fillId="10" borderId="0" xfId="0" applyFont="1" applyFill="1" applyProtection="1">
      <protection hidden="1"/>
    </xf>
    <xf numFmtId="0" fontId="63" fillId="10" borderId="0" xfId="0" applyFont="1" applyFill="1" applyAlignment="1" applyProtection="1">
      <alignment horizontal="right"/>
      <protection hidden="1"/>
    </xf>
    <xf numFmtId="0" fontId="85" fillId="10" borderId="0" xfId="0" quotePrefix="1" applyFont="1" applyFill="1" applyAlignment="1" applyProtection="1">
      <alignment horizontal="center"/>
      <protection hidden="1"/>
    </xf>
    <xf numFmtId="0" fontId="63" fillId="10" borderId="0" xfId="0" applyFont="1" applyFill="1" applyAlignment="1" applyProtection="1">
      <alignment horizontal="center"/>
      <protection hidden="1"/>
    </xf>
    <xf numFmtId="0" fontId="63" fillId="10" borderId="0" xfId="0" applyFont="1" applyFill="1" applyAlignment="1" applyProtection="1">
      <alignment horizontal="left"/>
      <protection hidden="1"/>
    </xf>
    <xf numFmtId="0" fontId="47" fillId="10" borderId="0" xfId="0" quotePrefix="1" applyFont="1" applyFill="1" applyAlignment="1" applyProtection="1">
      <alignment horizontal="left"/>
      <protection hidden="1"/>
    </xf>
    <xf numFmtId="22" fontId="46" fillId="10" borderId="0" xfId="0" applyNumberFormat="1" applyFont="1" applyFill="1" applyProtection="1">
      <protection hidden="1"/>
    </xf>
    <xf numFmtId="49" fontId="31" fillId="13" borderId="36" xfId="1" applyNumberFormat="1" applyFont="1" applyFill="1" applyBorder="1" applyAlignment="1" applyProtection="1">
      <alignment horizontal="left" textRotation="90" wrapText="1"/>
      <protection locked="0" hidden="1"/>
    </xf>
    <xf numFmtId="49" fontId="31" fillId="13" borderId="60" xfId="1" applyNumberFormat="1" applyFont="1" applyFill="1" applyBorder="1" applyAlignment="1" applyProtection="1">
      <alignment horizontal="left" textRotation="90" wrapText="1"/>
      <protection locked="0" hidden="1"/>
    </xf>
    <xf numFmtId="49" fontId="4" fillId="3" borderId="60" xfId="1" applyNumberFormat="1" applyFont="1" applyFill="1" applyBorder="1" applyAlignment="1" applyProtection="1">
      <alignment horizontal="center" textRotation="90" wrapText="1"/>
      <protection hidden="1"/>
    </xf>
    <xf numFmtId="9" fontId="63" fillId="22" borderId="61" xfId="1" applyNumberFormat="1" applyFont="1" applyFill="1" applyBorder="1" applyAlignment="1" applyProtection="1">
      <alignment horizontal="center" vertical="center" wrapText="1"/>
      <protection hidden="1"/>
    </xf>
    <xf numFmtId="1" fontId="73" fillId="28" borderId="45" xfId="1" applyNumberFormat="1" applyFont="1" applyFill="1" applyBorder="1" applyAlignment="1">
      <alignment horizontal="center" vertical="center"/>
    </xf>
    <xf numFmtId="1" fontId="73" fillId="28" borderId="46" xfId="1" applyNumberFormat="1" applyFont="1" applyFill="1" applyBorder="1" applyAlignment="1">
      <alignment horizontal="center" vertical="center"/>
    </xf>
    <xf numFmtId="1" fontId="73" fillId="28" borderId="1" xfId="1" applyNumberFormat="1" applyFont="1" applyFill="1" applyBorder="1" applyAlignment="1">
      <alignment horizontal="center" vertical="center"/>
    </xf>
    <xf numFmtId="1" fontId="73" fillId="28" borderId="29" xfId="1" applyNumberFormat="1" applyFont="1" applyFill="1" applyBorder="1" applyAlignment="1">
      <alignment horizontal="center" vertical="center"/>
    </xf>
    <xf numFmtId="1" fontId="73" fillId="28" borderId="11" xfId="1" applyNumberFormat="1" applyFont="1" applyFill="1" applyBorder="1" applyAlignment="1">
      <alignment horizontal="center" vertical="center"/>
    </xf>
    <xf numFmtId="1" fontId="73" fillId="28" borderId="30" xfId="1" applyNumberFormat="1" applyFont="1" applyFill="1" applyBorder="1" applyAlignment="1">
      <alignment horizontal="center" vertical="center"/>
    </xf>
    <xf numFmtId="0" fontId="67" fillId="10" borderId="0" xfId="1" applyFont="1" applyFill="1" applyProtection="1">
      <protection hidden="1"/>
    </xf>
    <xf numFmtId="0" fontId="67" fillId="10" borderId="0" xfId="1" applyFont="1" applyFill="1" applyAlignment="1" applyProtection="1">
      <alignment horizontal="right"/>
      <protection hidden="1"/>
    </xf>
    <xf numFmtId="0" fontId="67" fillId="10" borderId="7" xfId="1" applyFont="1" applyFill="1" applyBorder="1" applyAlignment="1" applyProtection="1">
      <alignment horizontal="right"/>
      <protection hidden="1"/>
    </xf>
    <xf numFmtId="0" fontId="64" fillId="10" borderId="7" xfId="1" applyFont="1" applyFill="1" applyBorder="1" applyAlignment="1" applyProtection="1">
      <alignment vertical="center"/>
      <protection hidden="1"/>
    </xf>
    <xf numFmtId="0" fontId="71" fillId="10" borderId="54" xfId="1" applyFont="1" applyFill="1" applyBorder="1" applyAlignment="1" applyProtection="1">
      <alignment horizontal="right"/>
      <protection hidden="1"/>
    </xf>
    <xf numFmtId="0" fontId="72" fillId="10" borderId="18" xfId="1" applyFont="1" applyFill="1" applyBorder="1" applyAlignment="1" applyProtection="1">
      <alignment horizontal="left" vertical="center"/>
      <protection hidden="1"/>
    </xf>
    <xf numFmtId="0" fontId="67" fillId="10" borderId="21" xfId="1" applyFont="1" applyFill="1" applyBorder="1" applyAlignment="1" applyProtection="1">
      <alignment horizontal="center" vertical="center"/>
      <protection hidden="1"/>
    </xf>
    <xf numFmtId="0" fontId="71" fillId="10" borderId="9" xfId="1" applyFont="1" applyFill="1" applyBorder="1" applyAlignment="1" applyProtection="1">
      <alignment horizontal="right"/>
      <protection hidden="1"/>
    </xf>
    <xf numFmtId="0" fontId="67" fillId="10" borderId="57" xfId="1" applyFont="1" applyFill="1" applyBorder="1" applyAlignment="1" applyProtection="1">
      <alignment horizontal="center" vertical="center"/>
      <protection hidden="1"/>
    </xf>
    <xf numFmtId="0" fontId="71" fillId="10" borderId="12" xfId="1" applyFont="1" applyFill="1" applyBorder="1" applyAlignment="1" applyProtection="1">
      <alignment horizontal="right"/>
      <protection hidden="1"/>
    </xf>
    <xf numFmtId="0" fontId="72" fillId="10" borderId="53" xfId="1" applyFont="1" applyFill="1" applyBorder="1" applyAlignment="1" applyProtection="1">
      <alignment horizontal="left" vertical="center"/>
      <protection hidden="1"/>
    </xf>
    <xf numFmtId="0" fontId="67" fillId="10" borderId="22" xfId="1" applyFont="1" applyFill="1" applyBorder="1" applyAlignment="1" applyProtection="1">
      <alignment horizontal="center" vertical="center"/>
      <protection hidden="1"/>
    </xf>
    <xf numFmtId="49" fontId="79" fillId="12" borderId="44" xfId="1" applyNumberFormat="1" applyFont="1" applyFill="1" applyBorder="1" applyAlignment="1" applyProtection="1">
      <alignment horizontal="left" textRotation="90" wrapText="1"/>
      <protection locked="0" hidden="1"/>
    </xf>
    <xf numFmtId="49" fontId="79" fillId="12" borderId="45" xfId="1" applyNumberFormat="1" applyFont="1" applyFill="1" applyBorder="1" applyAlignment="1" applyProtection="1">
      <alignment horizontal="left" textRotation="90" wrapText="1"/>
      <protection locked="0" hidden="1"/>
    </xf>
    <xf numFmtId="0" fontId="3" fillId="12" borderId="15" xfId="1" applyFont="1" applyFill="1" applyBorder="1" applyAlignment="1" applyProtection="1">
      <alignment vertical="center" wrapText="1"/>
      <protection hidden="1"/>
    </xf>
    <xf numFmtId="0" fontId="3" fillId="12" borderId="28" xfId="1" applyFont="1" applyFill="1" applyBorder="1" applyAlignment="1" applyProtection="1">
      <alignment horizontal="center" vertical="center" wrapText="1"/>
      <protection hidden="1"/>
    </xf>
    <xf numFmtId="0" fontId="3" fillId="12" borderId="27" xfId="1" applyFont="1" applyFill="1" applyBorder="1" applyAlignment="1" applyProtection="1">
      <alignment horizontal="center" vertical="center" wrapText="1"/>
      <protection hidden="1"/>
    </xf>
    <xf numFmtId="0" fontId="3" fillId="12" borderId="7" xfId="1" applyFont="1" applyFill="1" applyBorder="1" applyAlignment="1" applyProtection="1">
      <alignment horizontal="center" vertical="center" wrapText="1"/>
      <protection hidden="1"/>
    </xf>
    <xf numFmtId="1" fontId="12" fillId="12" borderId="35" xfId="19" applyNumberFormat="1" applyFont="1" applyFill="1" applyBorder="1" applyAlignment="1" applyProtection="1">
      <alignment horizontal="center"/>
      <protection hidden="1"/>
    </xf>
    <xf numFmtId="1" fontId="12" fillId="12" borderId="41" xfId="1" applyNumberFormat="1" applyFont="1" applyFill="1" applyBorder="1" applyAlignment="1" applyProtection="1">
      <alignment horizontal="center"/>
      <protection hidden="1"/>
    </xf>
    <xf numFmtId="0" fontId="2" fillId="0" borderId="0" xfId="19" applyNumberFormat="1" applyFont="1" applyFill="1" applyBorder="1" applyProtection="1">
      <protection hidden="1"/>
    </xf>
    <xf numFmtId="0" fontId="26" fillId="12" borderId="27" xfId="1" applyFont="1" applyFill="1" applyBorder="1" applyAlignment="1" applyProtection="1">
      <alignment horizontal="center" vertical="center"/>
      <protection hidden="1"/>
    </xf>
    <xf numFmtId="0" fontId="34" fillId="12" borderId="28" xfId="1" applyFont="1" applyFill="1" applyBorder="1" applyAlignment="1" applyProtection="1">
      <alignment vertical="center" shrinkToFit="1"/>
      <protection hidden="1"/>
    </xf>
    <xf numFmtId="0" fontId="35" fillId="12" borderId="28" xfId="1" applyFont="1" applyFill="1" applyBorder="1" applyAlignment="1" applyProtection="1">
      <alignment vertical="center" shrinkToFit="1"/>
      <protection hidden="1"/>
    </xf>
    <xf numFmtId="0" fontId="12" fillId="10" borderId="45" xfId="1" applyFont="1" applyFill="1" applyBorder="1" applyAlignment="1" applyProtection="1">
      <alignment horizontal="center" vertical="center" wrapText="1"/>
      <protection hidden="1"/>
    </xf>
    <xf numFmtId="0" fontId="12" fillId="10" borderId="45" xfId="1" applyFont="1" applyFill="1" applyBorder="1" applyAlignment="1" applyProtection="1">
      <alignment horizontal="center" vertical="center"/>
      <protection hidden="1"/>
    </xf>
    <xf numFmtId="2" fontId="27" fillId="10" borderId="46" xfId="1" applyNumberFormat="1" applyFont="1" applyFill="1" applyBorder="1" applyAlignment="1" applyProtection="1">
      <alignment horizontal="center" vertical="center"/>
      <protection hidden="1"/>
    </xf>
    <xf numFmtId="0" fontId="26" fillId="12" borderId="10" xfId="1" applyFont="1" applyFill="1" applyBorder="1" applyAlignment="1" applyProtection="1">
      <alignment horizontal="center" vertical="center"/>
      <protection hidden="1"/>
    </xf>
    <xf numFmtId="0" fontId="35" fillId="12" borderId="37" xfId="1" applyFont="1" applyFill="1" applyBorder="1" applyAlignment="1" applyProtection="1">
      <alignment vertical="center" shrinkToFit="1"/>
      <protection hidden="1"/>
    </xf>
    <xf numFmtId="0" fontId="35" fillId="12" borderId="10" xfId="1" applyFont="1" applyFill="1" applyBorder="1" applyAlignment="1" applyProtection="1">
      <alignment vertical="center" shrinkToFit="1"/>
      <protection hidden="1"/>
    </xf>
    <xf numFmtId="0" fontId="35" fillId="12" borderId="38" xfId="1" applyFont="1" applyFill="1" applyBorder="1" applyAlignment="1" applyProtection="1">
      <alignment vertical="center" shrinkToFit="1"/>
      <protection hidden="1"/>
    </xf>
    <xf numFmtId="0" fontId="12" fillId="10" borderId="1" xfId="1" applyFont="1" applyFill="1" applyBorder="1" applyAlignment="1" applyProtection="1">
      <alignment horizontal="center" vertical="center" wrapText="1"/>
      <protection hidden="1"/>
    </xf>
    <xf numFmtId="0" fontId="12" fillId="10" borderId="1" xfId="1" applyFont="1" applyFill="1" applyBorder="1" applyAlignment="1" applyProtection="1">
      <alignment horizontal="center" vertical="center"/>
      <protection hidden="1"/>
    </xf>
    <xf numFmtId="2" fontId="27" fillId="10" borderId="29" xfId="1" applyNumberFormat="1" applyFont="1" applyFill="1" applyBorder="1" applyAlignment="1" applyProtection="1">
      <alignment horizontal="center" vertical="center"/>
      <protection hidden="1"/>
    </xf>
    <xf numFmtId="0" fontId="26" fillId="12" borderId="13" xfId="1" applyFont="1" applyFill="1" applyBorder="1" applyAlignment="1" applyProtection="1">
      <alignment horizontal="center" vertical="center"/>
      <protection hidden="1"/>
    </xf>
    <xf numFmtId="0" fontId="34" fillId="12" borderId="39" xfId="1" applyFont="1" applyFill="1" applyBorder="1" applyAlignment="1" applyProtection="1">
      <alignment vertical="center" shrinkToFit="1"/>
      <protection hidden="1"/>
    </xf>
    <xf numFmtId="0" fontId="35" fillId="12" borderId="39" xfId="1" applyFont="1" applyFill="1" applyBorder="1" applyAlignment="1" applyProtection="1">
      <alignment vertical="center" shrinkToFit="1"/>
      <protection hidden="1"/>
    </xf>
    <xf numFmtId="0" fontId="35" fillId="12" borderId="13" xfId="1" applyFont="1" applyFill="1" applyBorder="1" applyAlignment="1" applyProtection="1">
      <alignment vertical="center" shrinkToFit="1"/>
      <protection hidden="1"/>
    </xf>
    <xf numFmtId="0" fontId="35" fillId="12" borderId="40" xfId="1" applyFont="1" applyFill="1" applyBorder="1" applyAlignment="1" applyProtection="1">
      <alignment vertical="center" shrinkToFit="1"/>
      <protection hidden="1"/>
    </xf>
    <xf numFmtId="0" fontId="12" fillId="10" borderId="11" xfId="1" applyFont="1" applyFill="1" applyBorder="1" applyAlignment="1" applyProtection="1">
      <alignment horizontal="center" vertical="center" wrapText="1"/>
      <protection hidden="1"/>
    </xf>
    <xf numFmtId="0" fontId="12" fillId="10" borderId="11" xfId="1" applyFont="1" applyFill="1" applyBorder="1" applyAlignment="1" applyProtection="1">
      <alignment horizontal="center" vertical="center"/>
      <protection hidden="1"/>
    </xf>
    <xf numFmtId="2" fontId="27" fillId="10" borderId="30" xfId="1" applyNumberFormat="1" applyFont="1" applyFill="1" applyBorder="1" applyAlignment="1" applyProtection="1">
      <alignment horizontal="center" vertical="center"/>
      <protection hidden="1"/>
    </xf>
    <xf numFmtId="9" fontId="8" fillId="12" borderId="7" xfId="19" applyFont="1" applyFill="1" applyBorder="1" applyAlignment="1" applyProtection="1">
      <alignment vertical="center" shrinkToFit="1"/>
      <protection hidden="1"/>
    </xf>
    <xf numFmtId="9" fontId="82" fillId="12" borderId="38" xfId="19" applyFont="1" applyFill="1" applyBorder="1" applyAlignment="1" applyProtection="1">
      <alignment horizontal="center" vertical="center" shrinkToFit="1"/>
      <protection hidden="1"/>
    </xf>
    <xf numFmtId="9" fontId="2" fillId="0" borderId="0" xfId="20" applyFont="1" applyProtection="1">
      <protection hidden="1"/>
    </xf>
    <xf numFmtId="0" fontId="16" fillId="19" borderId="11" xfId="1" applyFont="1" applyFill="1" applyBorder="1" applyAlignment="1" applyProtection="1">
      <alignment horizontal="center" vertical="center"/>
      <protection hidden="1"/>
    </xf>
    <xf numFmtId="0" fontId="14" fillId="19" borderId="11" xfId="1" applyFont="1" applyFill="1" applyBorder="1" applyAlignment="1" applyProtection="1">
      <alignment horizontal="center" vertical="center"/>
      <protection hidden="1"/>
    </xf>
    <xf numFmtId="0" fontId="15" fillId="19" borderId="11" xfId="1" applyFont="1" applyFill="1" applyBorder="1" applyAlignment="1" applyProtection="1">
      <alignment horizontal="center" vertical="center"/>
      <protection hidden="1"/>
    </xf>
    <xf numFmtId="0" fontId="14" fillId="19" borderId="19" xfId="1" applyFont="1" applyFill="1" applyBorder="1" applyAlignment="1" applyProtection="1">
      <alignment horizontal="center" vertical="center"/>
      <protection hidden="1"/>
    </xf>
    <xf numFmtId="0" fontId="15" fillId="19" borderId="19" xfId="1" applyFont="1" applyFill="1" applyBorder="1" applyAlignment="1" applyProtection="1">
      <alignment horizontal="center" vertical="center"/>
      <protection hidden="1"/>
    </xf>
    <xf numFmtId="0" fontId="16" fillId="19" borderId="12" xfId="1" applyFont="1" applyFill="1" applyBorder="1" applyAlignment="1" applyProtection="1">
      <alignment horizontal="center" vertical="center"/>
      <protection hidden="1"/>
    </xf>
    <xf numFmtId="0" fontId="83" fillId="2" borderId="0" xfId="0" applyFont="1" applyFill="1" applyProtection="1">
      <protection hidden="1"/>
    </xf>
    <xf numFmtId="165" fontId="49" fillId="13" borderId="1" xfId="0" applyNumberFormat="1" applyFont="1" applyFill="1" applyBorder="1" applyAlignment="1" applyProtection="1">
      <alignment horizontal="left" textRotation="90"/>
      <protection hidden="1"/>
    </xf>
    <xf numFmtId="0" fontId="48" fillId="0" borderId="1" xfId="0" applyFont="1" applyBorder="1" applyAlignment="1" applyProtection="1">
      <alignment horizontal="center" vertical="center"/>
      <protection hidden="1"/>
    </xf>
    <xf numFmtId="166" fontId="89" fillId="13" borderId="1" xfId="0" applyNumberFormat="1" applyFont="1" applyFill="1" applyBorder="1" applyAlignment="1" applyProtection="1">
      <alignment horizontal="left"/>
      <protection locked="0"/>
    </xf>
    <xf numFmtId="0" fontId="93" fillId="26" borderId="1" xfId="0" applyFont="1" applyFill="1" applyBorder="1" applyAlignment="1" applyProtection="1">
      <alignment horizontal="center"/>
      <protection hidden="1"/>
    </xf>
    <xf numFmtId="0" fontId="16" fillId="29" borderId="12" xfId="1" applyFont="1" applyFill="1" applyBorder="1" applyAlignment="1" applyProtection="1">
      <alignment horizontal="center" vertical="center"/>
      <protection locked="0"/>
    </xf>
    <xf numFmtId="9" fontId="89" fillId="27" borderId="61" xfId="1" applyNumberFormat="1" applyFont="1" applyFill="1" applyBorder="1" applyAlignment="1" applyProtection="1">
      <alignment horizontal="center" vertical="center" wrapText="1"/>
      <protection locked="0"/>
    </xf>
    <xf numFmtId="166" fontId="89" fillId="13" borderId="1" xfId="0" quotePrefix="1" applyNumberFormat="1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74" fillId="10" borderId="7" xfId="0" applyFont="1" applyFill="1" applyBorder="1" applyAlignment="1" applyProtection="1">
      <alignment horizontal="center" vertical="center" wrapText="1"/>
      <protection hidden="1"/>
    </xf>
    <xf numFmtId="0" fontId="93" fillId="0" borderId="1" xfId="0" applyFont="1" applyBorder="1" applyAlignment="1" applyProtection="1">
      <alignment horizontal="center" vertical="center" shrinkToFit="1"/>
      <protection locked="0"/>
    </xf>
    <xf numFmtId="0" fontId="93" fillId="0" borderId="20" xfId="0" applyFont="1" applyBorder="1" applyAlignment="1" applyProtection="1">
      <alignment horizontal="center" vertical="center" shrinkToFit="1"/>
      <protection locked="0"/>
    </xf>
    <xf numFmtId="0" fontId="93" fillId="0" borderId="6" xfId="0" applyFont="1" applyBorder="1" applyAlignment="1" applyProtection="1">
      <alignment horizontal="center" vertical="center" shrinkToFit="1"/>
      <protection locked="0"/>
    </xf>
    <xf numFmtId="0" fontId="93" fillId="0" borderId="1" xfId="0" applyFont="1" applyBorder="1" applyAlignment="1" applyProtection="1">
      <alignment horizontal="center" vertical="center"/>
      <protection locked="0"/>
    </xf>
    <xf numFmtId="1" fontId="84" fillId="10" borderId="0" xfId="0" applyNumberFormat="1" applyFont="1" applyFill="1" applyAlignment="1" applyProtection="1">
      <alignment horizontal="center" vertical="center"/>
      <protection hidden="1"/>
    </xf>
    <xf numFmtId="0" fontId="94" fillId="14" borderId="1" xfId="0" applyFont="1" applyFill="1" applyBorder="1" applyAlignment="1" applyProtection="1">
      <alignment horizontal="right" vertical="center"/>
      <protection hidden="1"/>
    </xf>
    <xf numFmtId="49" fontId="86" fillId="27" borderId="45" xfId="1" applyNumberFormat="1" applyFont="1" applyFill="1" applyBorder="1" applyAlignment="1" applyProtection="1">
      <alignment horizontal="center" textRotation="90" wrapText="1"/>
      <protection locked="0" hidden="1"/>
    </xf>
    <xf numFmtId="49" fontId="86" fillId="27" borderId="11" xfId="1" applyNumberFormat="1" applyFont="1" applyFill="1" applyBorder="1" applyAlignment="1" applyProtection="1">
      <alignment horizontal="center" textRotation="90" wrapText="1"/>
      <protection locked="0" hidden="1"/>
    </xf>
    <xf numFmtId="0" fontId="80" fillId="12" borderId="38" xfId="1" applyFont="1" applyFill="1" applyBorder="1" applyAlignment="1" applyProtection="1">
      <alignment horizontal="right" vertical="center" shrinkToFit="1"/>
      <protection hidden="1"/>
    </xf>
    <xf numFmtId="0" fontId="45" fillId="12" borderId="49" xfId="1" applyFont="1" applyFill="1" applyBorder="1" applyAlignment="1" applyProtection="1">
      <alignment horizontal="right" vertical="center" shrinkToFit="1"/>
      <protection hidden="1"/>
    </xf>
    <xf numFmtId="0" fontId="45" fillId="12" borderId="38" xfId="1" applyFont="1" applyFill="1" applyBorder="1" applyAlignment="1" applyProtection="1">
      <alignment horizontal="right" vertical="center" shrinkToFit="1"/>
      <protection hidden="1"/>
    </xf>
    <xf numFmtId="0" fontId="12" fillId="12" borderId="24" xfId="1" applyFont="1" applyFill="1" applyBorder="1" applyAlignment="1" applyProtection="1">
      <alignment horizontal="center" vertical="center" shrinkToFit="1"/>
      <protection hidden="1"/>
    </xf>
    <xf numFmtId="0" fontId="12" fillId="12" borderId="25" xfId="1" applyFont="1" applyFill="1" applyBorder="1" applyAlignment="1" applyProtection="1">
      <alignment horizontal="center" vertical="center" shrinkToFit="1"/>
      <protection hidden="1"/>
    </xf>
    <xf numFmtId="0" fontId="12" fillId="12" borderId="62" xfId="1" applyFont="1" applyFill="1" applyBorder="1" applyAlignment="1" applyProtection="1">
      <alignment horizontal="center" vertical="center" shrinkToFit="1"/>
      <protection hidden="1"/>
    </xf>
    <xf numFmtId="0" fontId="40" fillId="12" borderId="0" xfId="1" applyFont="1" applyFill="1" applyAlignment="1" applyProtection="1">
      <alignment horizontal="center" vertical="center"/>
      <protection hidden="1"/>
    </xf>
    <xf numFmtId="0" fontId="36" fillId="12" borderId="0" xfId="1" applyFont="1" applyFill="1" applyAlignment="1" applyProtection="1">
      <alignment horizontal="center" vertical="center"/>
      <protection hidden="1"/>
    </xf>
    <xf numFmtId="0" fontId="64" fillId="12" borderId="0" xfId="1" applyFont="1" applyFill="1" applyAlignment="1" applyProtection="1">
      <alignment horizontal="center" vertical="center"/>
      <protection hidden="1"/>
    </xf>
    <xf numFmtId="49" fontId="13" fillId="12" borderId="16" xfId="1" applyNumberFormat="1" applyFont="1" applyFill="1" applyBorder="1" applyAlignment="1" applyProtection="1">
      <alignment horizontal="center" textRotation="90"/>
      <protection hidden="1"/>
    </xf>
    <xf numFmtId="49" fontId="13" fillId="12" borderId="63" xfId="1" applyNumberFormat="1" applyFont="1" applyFill="1" applyBorder="1" applyAlignment="1" applyProtection="1">
      <alignment horizontal="center" textRotation="90"/>
      <protection hidden="1"/>
    </xf>
    <xf numFmtId="0" fontId="11" fillId="12" borderId="16" xfId="1" applyFont="1" applyFill="1" applyBorder="1" applyAlignment="1" applyProtection="1">
      <alignment horizontal="left" textRotation="90" wrapText="1"/>
      <protection hidden="1"/>
    </xf>
    <xf numFmtId="0" fontId="11" fillId="12" borderId="14" xfId="1" applyFont="1" applyFill="1" applyBorder="1" applyAlignment="1" applyProtection="1">
      <alignment horizontal="left" textRotation="90" wrapText="1"/>
      <protection hidden="1"/>
    </xf>
    <xf numFmtId="0" fontId="11" fillId="12" borderId="15" xfId="1" applyFont="1" applyFill="1" applyBorder="1" applyAlignment="1" applyProtection="1">
      <alignment horizontal="left" textRotation="90" wrapText="1"/>
      <protection hidden="1"/>
    </xf>
    <xf numFmtId="0" fontId="12" fillId="12" borderId="33" xfId="1" applyFont="1" applyFill="1" applyBorder="1" applyAlignment="1" applyProtection="1">
      <alignment horizontal="center" vertical="center" shrinkToFit="1"/>
      <protection hidden="1"/>
    </xf>
    <xf numFmtId="0" fontId="12" fillId="12" borderId="34" xfId="1" applyFont="1" applyFill="1" applyBorder="1" applyAlignment="1" applyProtection="1">
      <alignment horizontal="center" vertical="center" shrinkToFit="1"/>
      <protection hidden="1"/>
    </xf>
    <xf numFmtId="0" fontId="12" fillId="12" borderId="35" xfId="1" applyFont="1" applyFill="1" applyBorder="1" applyAlignment="1" applyProtection="1">
      <alignment horizontal="center" vertical="center" shrinkToFit="1"/>
      <protection hidden="1"/>
    </xf>
    <xf numFmtId="49" fontId="7" fillId="12" borderId="16" xfId="1" applyNumberFormat="1" applyFont="1" applyFill="1" applyBorder="1" applyAlignment="1" applyProtection="1">
      <alignment horizontal="center" textRotation="90" shrinkToFit="1"/>
      <protection hidden="1"/>
    </xf>
    <xf numFmtId="49" fontId="7" fillId="12" borderId="14" xfId="1" applyNumberFormat="1" applyFont="1" applyFill="1" applyBorder="1" applyAlignment="1" applyProtection="1">
      <alignment horizontal="center" textRotation="90" shrinkToFit="1"/>
      <protection hidden="1"/>
    </xf>
    <xf numFmtId="49" fontId="7" fillId="12" borderId="15" xfId="1" applyNumberFormat="1" applyFont="1" applyFill="1" applyBorder="1" applyAlignment="1" applyProtection="1">
      <alignment horizontal="center" textRotation="90" shrinkToFit="1"/>
      <protection hidden="1"/>
    </xf>
    <xf numFmtId="0" fontId="60" fillId="12" borderId="24" xfId="1" applyFont="1" applyFill="1" applyBorder="1" applyAlignment="1" applyProtection="1">
      <alignment horizontal="center" vertical="center" wrapText="1"/>
      <protection hidden="1"/>
    </xf>
    <xf numFmtId="0" fontId="60" fillId="12" borderId="25" xfId="1" applyFont="1" applyFill="1" applyBorder="1" applyAlignment="1" applyProtection="1">
      <alignment horizontal="center" vertical="center" wrapText="1"/>
      <protection hidden="1"/>
    </xf>
    <xf numFmtId="0" fontId="60" fillId="12" borderId="26" xfId="1" applyFont="1" applyFill="1" applyBorder="1" applyAlignment="1" applyProtection="1">
      <alignment horizontal="center" vertical="center" wrapText="1"/>
      <protection hidden="1"/>
    </xf>
    <xf numFmtId="0" fontId="60" fillId="12" borderId="23" xfId="1" applyFont="1" applyFill="1" applyBorder="1" applyAlignment="1" applyProtection="1">
      <alignment horizontal="center" vertical="center" wrapText="1"/>
      <protection hidden="1"/>
    </xf>
    <xf numFmtId="49" fontId="13" fillId="12" borderId="16" xfId="1" applyNumberFormat="1" applyFont="1" applyFill="1" applyBorder="1" applyAlignment="1" applyProtection="1">
      <alignment horizontal="center" textRotation="90" wrapText="1"/>
      <protection hidden="1"/>
    </xf>
    <xf numFmtId="49" fontId="13" fillId="12" borderId="14" xfId="1" applyNumberFormat="1" applyFont="1" applyFill="1" applyBorder="1" applyAlignment="1" applyProtection="1">
      <alignment horizontal="center" textRotation="90" wrapText="1"/>
      <protection hidden="1"/>
    </xf>
    <xf numFmtId="0" fontId="38" fillId="12" borderId="0" xfId="1" applyFont="1" applyFill="1" applyAlignment="1" applyProtection="1">
      <alignment horizontal="center" shrinkToFit="1"/>
      <protection hidden="1"/>
    </xf>
    <xf numFmtId="0" fontId="37" fillId="12" borderId="0" xfId="1" applyFont="1" applyFill="1" applyAlignment="1" applyProtection="1">
      <alignment horizontal="center" shrinkToFit="1"/>
      <protection hidden="1"/>
    </xf>
    <xf numFmtId="49" fontId="86" fillId="27" borderId="52" xfId="1" applyNumberFormat="1" applyFont="1" applyFill="1" applyBorder="1" applyAlignment="1" applyProtection="1">
      <alignment horizontal="center" textRotation="90" wrapText="1"/>
      <protection locked="0" hidden="1"/>
    </xf>
    <xf numFmtId="49" fontId="86" fillId="27" borderId="31" xfId="1" applyNumberFormat="1" applyFont="1" applyFill="1" applyBorder="1" applyAlignment="1" applyProtection="1">
      <alignment horizontal="center" textRotation="90" wrapText="1"/>
      <protection locked="0" hidden="1"/>
    </xf>
    <xf numFmtId="0" fontId="20" fillId="0" borderId="4" xfId="1" applyFont="1" applyBorder="1" applyAlignment="1" applyProtection="1">
      <alignment horizontal="center"/>
      <protection hidden="1"/>
    </xf>
    <xf numFmtId="0" fontId="2" fillId="0" borderId="0" xfId="1" applyAlignment="1" applyProtection="1">
      <alignment horizontal="center"/>
      <protection hidden="1"/>
    </xf>
    <xf numFmtId="0" fontId="20" fillId="0" borderId="3" xfId="1" applyFont="1" applyBorder="1" applyAlignment="1" applyProtection="1">
      <alignment horizontal="center"/>
      <protection hidden="1"/>
    </xf>
    <xf numFmtId="0" fontId="20" fillId="0" borderId="1" xfId="1" applyFont="1" applyBorder="1" applyAlignment="1" applyProtection="1">
      <alignment horizontal="center"/>
      <protection hidden="1"/>
    </xf>
    <xf numFmtId="0" fontId="20" fillId="0" borderId="0" xfId="1" applyFont="1" applyAlignment="1" applyProtection="1">
      <alignment horizontal="center"/>
      <protection hidden="1"/>
    </xf>
    <xf numFmtId="0" fontId="22" fillId="0" borderId="17" xfId="1" applyFont="1" applyBorder="1" applyAlignment="1" applyProtection="1">
      <alignment horizontal="center" vertical="center" wrapText="1"/>
      <protection hidden="1"/>
    </xf>
    <xf numFmtId="0" fontId="22" fillId="0" borderId="5" xfId="1" applyFont="1" applyBorder="1" applyAlignment="1" applyProtection="1">
      <alignment horizontal="center" vertical="center" wrapText="1"/>
      <protection hidden="1"/>
    </xf>
    <xf numFmtId="0" fontId="22" fillId="0" borderId="18" xfId="1" applyFont="1" applyBorder="1" applyAlignment="1" applyProtection="1">
      <alignment horizontal="center" vertical="center" wrapText="1"/>
      <protection hidden="1"/>
    </xf>
    <xf numFmtId="0" fontId="22" fillId="0" borderId="8" xfId="1" applyFont="1" applyBorder="1" applyAlignment="1" applyProtection="1">
      <alignment horizontal="center" vertical="center" wrapText="1"/>
      <protection hidden="1"/>
    </xf>
    <xf numFmtId="0" fontId="22" fillId="0" borderId="47" xfId="1" applyFont="1" applyBorder="1" applyAlignment="1" applyProtection="1">
      <alignment horizontal="center" vertical="center"/>
      <protection hidden="1"/>
    </xf>
    <xf numFmtId="0" fontId="22" fillId="0" borderId="48" xfId="1" applyFont="1" applyBorder="1" applyAlignment="1" applyProtection="1">
      <alignment horizontal="center" vertical="center"/>
      <protection hidden="1"/>
    </xf>
    <xf numFmtId="0" fontId="22" fillId="0" borderId="0" xfId="1" applyFont="1" applyAlignment="1" applyProtection="1">
      <alignment horizontal="center" vertical="center"/>
      <protection hidden="1"/>
    </xf>
    <xf numFmtId="0" fontId="22" fillId="0" borderId="5" xfId="1" applyFont="1" applyBorder="1" applyAlignment="1" applyProtection="1">
      <alignment horizontal="center" vertical="center"/>
      <protection hidden="1"/>
    </xf>
    <xf numFmtId="0" fontId="22" fillId="0" borderId="7" xfId="1" applyFont="1" applyBorder="1" applyAlignment="1" applyProtection="1">
      <alignment horizontal="center" vertical="center"/>
      <protection hidden="1"/>
    </xf>
    <xf numFmtId="0" fontId="22" fillId="0" borderId="8" xfId="1" applyFont="1" applyBorder="1" applyAlignment="1" applyProtection="1">
      <alignment horizontal="center" vertical="center"/>
      <protection hidden="1"/>
    </xf>
    <xf numFmtId="0" fontId="32" fillId="0" borderId="0" xfId="1" applyFont="1" applyAlignment="1" applyProtection="1">
      <alignment horizontal="center"/>
      <protection hidden="1"/>
    </xf>
    <xf numFmtId="0" fontId="33" fillId="0" borderId="0" xfId="1" applyFont="1" applyAlignment="1" applyProtection="1">
      <alignment horizontal="center"/>
      <protection hidden="1"/>
    </xf>
    <xf numFmtId="0" fontId="43" fillId="0" borderId="0" xfId="1" applyFont="1" applyAlignment="1" applyProtection="1">
      <alignment horizontal="center"/>
      <protection hidden="1"/>
    </xf>
    <xf numFmtId="0" fontId="42" fillId="0" borderId="0" xfId="1" applyFont="1" applyAlignment="1" applyProtection="1">
      <alignment horizontal="center" vertical="center"/>
      <protection hidden="1"/>
    </xf>
    <xf numFmtId="0" fontId="21" fillId="0" borderId="2" xfId="1" applyFont="1" applyBorder="1" applyAlignment="1" applyProtection="1">
      <alignment horizontal="left" shrinkToFit="1"/>
      <protection hidden="1"/>
    </xf>
    <xf numFmtId="0" fontId="21" fillId="0" borderId="0" xfId="1" applyFont="1" applyAlignment="1" applyProtection="1">
      <alignment horizontal="left"/>
      <protection hidden="1"/>
    </xf>
    <xf numFmtId="0" fontId="21" fillId="0" borderId="0" xfId="1" applyFont="1" applyAlignment="1" applyProtection="1">
      <alignment horizontal="left" shrinkToFit="1"/>
      <protection hidden="1"/>
    </xf>
    <xf numFmtId="0" fontId="2" fillId="0" borderId="17" xfId="1" applyBorder="1" applyAlignment="1" applyProtection="1">
      <alignment horizontal="center"/>
      <protection hidden="1"/>
    </xf>
    <xf numFmtId="0" fontId="2" fillId="0" borderId="18" xfId="1" applyBorder="1" applyAlignment="1" applyProtection="1">
      <alignment horizontal="center"/>
      <protection hidden="1"/>
    </xf>
    <xf numFmtId="0" fontId="21" fillId="0" borderId="19" xfId="1" applyFont="1" applyBorder="1" applyAlignment="1" applyProtection="1">
      <alignment horizontal="center" vertical="center" wrapText="1"/>
      <protection hidden="1"/>
    </xf>
    <xf numFmtId="0" fontId="21" fillId="0" borderId="19" xfId="1" applyFont="1" applyBorder="1" applyAlignment="1" applyProtection="1">
      <alignment horizontal="center" vertical="center"/>
      <protection hidden="1"/>
    </xf>
    <xf numFmtId="0" fontId="21" fillId="0" borderId="3" xfId="1" applyFont="1" applyBorder="1" applyAlignment="1" applyProtection="1">
      <alignment horizontal="center" vertical="center"/>
      <protection hidden="1"/>
    </xf>
    <xf numFmtId="0" fontId="44" fillId="10" borderId="0" xfId="1" applyFont="1" applyFill="1" applyAlignment="1" applyProtection="1">
      <alignment horizontal="left"/>
      <protection hidden="1"/>
    </xf>
    <xf numFmtId="0" fontId="67" fillId="24" borderId="0" xfId="1" applyFont="1" applyFill="1" applyAlignment="1" applyProtection="1">
      <alignment horizontal="center"/>
      <protection hidden="1"/>
    </xf>
    <xf numFmtId="0" fontId="8" fillId="24" borderId="0" xfId="1" applyFont="1" applyFill="1" applyAlignment="1" applyProtection="1">
      <alignment horizontal="center"/>
      <protection hidden="1"/>
    </xf>
    <xf numFmtId="0" fontId="68" fillId="24" borderId="0" xfId="1" applyFont="1" applyFill="1" applyAlignment="1" applyProtection="1">
      <alignment horizontal="center" vertical="center"/>
      <protection hidden="1"/>
    </xf>
    <xf numFmtId="0" fontId="69" fillId="6" borderId="0" xfId="1" applyFont="1" applyFill="1" applyAlignment="1" applyProtection="1">
      <alignment horizontal="center"/>
      <protection hidden="1"/>
    </xf>
    <xf numFmtId="0" fontId="67" fillId="23" borderId="0" xfId="1" applyFont="1" applyFill="1" applyAlignment="1" applyProtection="1">
      <alignment horizontal="center" vertical="top"/>
      <protection hidden="1"/>
    </xf>
    <xf numFmtId="0" fontId="70" fillId="24" borderId="0" xfId="1" applyFont="1" applyFill="1" applyAlignment="1" applyProtection="1">
      <alignment horizontal="center"/>
      <protection hidden="1"/>
    </xf>
    <xf numFmtId="0" fontId="66" fillId="10" borderId="24" xfId="1" applyFont="1" applyFill="1" applyBorder="1" applyAlignment="1" applyProtection="1">
      <alignment horizontal="center" vertical="center" wrapText="1"/>
      <protection hidden="1"/>
    </xf>
    <xf numFmtId="0" fontId="66" fillId="10" borderId="25" xfId="1" applyFont="1" applyFill="1" applyBorder="1" applyAlignment="1" applyProtection="1">
      <alignment horizontal="center" vertical="center" wrapText="1"/>
      <protection hidden="1"/>
    </xf>
    <xf numFmtId="0" fontId="66" fillId="10" borderId="26" xfId="1" applyFont="1" applyFill="1" applyBorder="1" applyAlignment="1" applyProtection="1">
      <alignment horizontal="center" vertical="center" wrapText="1"/>
      <protection hidden="1"/>
    </xf>
    <xf numFmtId="0" fontId="66" fillId="10" borderId="23" xfId="1" applyFont="1" applyFill="1" applyBorder="1" applyAlignment="1" applyProtection="1">
      <alignment horizontal="center" vertical="center" wrapText="1"/>
      <protection hidden="1"/>
    </xf>
    <xf numFmtId="0" fontId="14" fillId="27" borderId="56" xfId="1" applyFont="1" applyFill="1" applyBorder="1" applyAlignment="1">
      <alignment horizontal="center" textRotation="90" wrapText="1" shrinkToFit="1"/>
    </xf>
    <xf numFmtId="0" fontId="20" fillId="27" borderId="32" xfId="1" applyFont="1" applyFill="1" applyBorder="1" applyAlignment="1">
      <alignment shrinkToFit="1"/>
    </xf>
    <xf numFmtId="0" fontId="14" fillId="27" borderId="45" xfId="1" applyFont="1" applyFill="1" applyBorder="1" applyAlignment="1">
      <alignment horizontal="center" textRotation="90" wrapText="1" shrinkToFit="1"/>
    </xf>
    <xf numFmtId="0" fontId="14" fillId="27" borderId="11" xfId="1" applyFont="1" applyFill="1" applyBorder="1" applyAlignment="1">
      <alignment horizontal="center" textRotation="90" shrinkToFit="1"/>
    </xf>
    <xf numFmtId="0" fontId="14" fillId="27" borderId="52" xfId="1" applyFont="1" applyFill="1" applyBorder="1" applyAlignment="1">
      <alignment horizontal="center" textRotation="90" wrapText="1" shrinkToFit="1"/>
    </xf>
    <xf numFmtId="0" fontId="14" fillId="27" borderId="31" xfId="1" applyFont="1" applyFill="1" applyBorder="1" applyAlignment="1">
      <alignment horizontal="center" textRotation="90" shrinkToFit="1"/>
    </xf>
    <xf numFmtId="0" fontId="20" fillId="27" borderId="31" xfId="1" applyFont="1" applyFill="1" applyBorder="1" applyAlignment="1">
      <alignment shrinkToFit="1"/>
    </xf>
    <xf numFmtId="0" fontId="14" fillId="27" borderId="50" xfId="1" applyFont="1" applyFill="1" applyBorder="1" applyAlignment="1">
      <alignment horizontal="center" textRotation="90" shrinkToFit="1"/>
    </xf>
    <xf numFmtId="0" fontId="14" fillId="27" borderId="51" xfId="1" applyFont="1" applyFill="1" applyBorder="1" applyAlignment="1">
      <alignment horizontal="center" textRotation="90" shrinkToFit="1"/>
    </xf>
    <xf numFmtId="0" fontId="1" fillId="10" borderId="16" xfId="1" applyFont="1" applyFill="1" applyBorder="1" applyAlignment="1" applyProtection="1">
      <alignment horizontal="center" wrapText="1"/>
      <protection hidden="1"/>
    </xf>
    <xf numFmtId="0" fontId="1" fillId="10" borderId="15" xfId="1" applyFont="1" applyFill="1" applyBorder="1" applyAlignment="1" applyProtection="1">
      <alignment horizontal="center" wrapText="1"/>
      <protection hidden="1"/>
    </xf>
  </cellXfs>
  <cellStyles count="21">
    <cellStyle name="Followed Hyperlink" xfId="17" builtinId="9" hidden="1"/>
    <cellStyle name="Followed Hyperlink" xfId="15" builtinId="9" hidden="1"/>
    <cellStyle name="Followed Hyperlink" xfId="11" builtinId="9" hidden="1"/>
    <cellStyle name="Followed Hyperlink" xfId="13" builtinId="9" hidden="1"/>
    <cellStyle name="Followed Hyperlink" xfId="3" builtinId="9" hidden="1"/>
    <cellStyle name="Followed Hyperlink" xfId="5" builtinId="9" hidden="1"/>
    <cellStyle name="Followed Hyperlink" xfId="9" builtinId="9" hidden="1"/>
    <cellStyle name="Followed Hyperlink" xfId="7" builtinId="9" hidden="1"/>
    <cellStyle name="Hyperlink" xfId="8" builtinId="8" hidden="1"/>
    <cellStyle name="Hyperlink" xfId="14" builtinId="8" hidden="1"/>
    <cellStyle name="Hyperlink" xfId="12" builtinId="8" hidden="1"/>
    <cellStyle name="Hyperlink" xfId="4" builtinId="8" hidden="1"/>
    <cellStyle name="Hyperlink" xfId="16" builtinId="8" hidden="1"/>
    <cellStyle name="Hyperlink" xfId="2" builtinId="8" hidden="1"/>
    <cellStyle name="Hyperlink" xfId="10" builtinId="8" hidden="1"/>
    <cellStyle name="Hyperlink" xfId="6" builtinId="8" hidden="1"/>
    <cellStyle name="Normal" xfId="0" builtinId="0"/>
    <cellStyle name="Normal 2" xfId="1" xr:uid="{00000000-0005-0000-0000-000011000000}"/>
    <cellStyle name="Normal 3" xfId="18" xr:uid="{00000000-0005-0000-0000-000012000000}"/>
    <cellStyle name="Percent" xfId="20" builtinId="5"/>
    <cellStyle name="Percent 2" xfId="19" xr:uid="{00000000-0005-0000-0000-000014000000}"/>
  </cellStyles>
  <dxfs count="23">
    <dxf>
      <font>
        <b/>
        <i val="0"/>
        <condense val="0"/>
        <extend val="0"/>
        <color indexed="9"/>
      </font>
      <fill>
        <patternFill>
          <bgColor indexed="16"/>
        </patternFill>
      </fill>
    </dxf>
    <dxf>
      <font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990000"/>
        </patternFill>
      </fill>
    </dxf>
    <dxf>
      <font>
        <b/>
        <i val="0"/>
        <color theme="0"/>
      </font>
      <fill>
        <patternFill>
          <bgColor rgb="FF990000"/>
        </patternFill>
      </fill>
    </dxf>
    <dxf>
      <font>
        <b/>
        <i val="0"/>
        <color theme="0"/>
      </font>
      <fill>
        <patternFill>
          <bgColor rgb="FF990000"/>
        </patternFill>
      </fill>
    </dxf>
    <dxf>
      <font>
        <b/>
        <i val="0"/>
        <color theme="0"/>
      </font>
      <fill>
        <patternFill>
          <bgColor rgb="FF990000"/>
        </patternFill>
      </fill>
    </dxf>
    <dxf>
      <font>
        <b/>
        <i val="0"/>
        <color theme="0"/>
      </font>
      <fill>
        <patternFill>
          <bgColor rgb="FF99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</dxfs>
  <tableStyles count="0" defaultTableStyle="TableStyleMedium2" defaultPivotStyle="PivotStyleLight16"/>
  <colors>
    <mruColors>
      <color rgb="FF003300"/>
      <color rgb="FFFFFFCC"/>
      <color rgb="FF0000CC"/>
      <color rgb="FFA50021"/>
      <color rgb="FF333300"/>
      <color rgb="FF663300"/>
      <color rgb="FF292929"/>
      <color rgb="FF990000"/>
      <color rgb="FF333333"/>
      <color rgb="FF1C1C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Sheet1!$A$1</c:f>
          <c:strCache>
            <c:ptCount val="1"/>
            <c:pt idx="0">
              <c:v> Performance in  for SY </c:v>
            </c:pt>
          </c:strCache>
        </c:strRef>
      </c:tx>
      <c:layout>
        <c:manualLayout>
          <c:xMode val="edge"/>
          <c:yMode val="edge"/>
          <c:x val="8.7608974434391806E-2"/>
          <c:y val="1.4137042486185801E-2"/>
        </c:manualLayout>
      </c:layout>
      <c:overlay val="0"/>
      <c:txPr>
        <a:bodyPr/>
        <a:lstStyle/>
        <a:p>
          <a:pPr>
            <a:defRPr sz="2000">
              <a:solidFill>
                <a:srgbClr val="C00000"/>
              </a:solidFill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1st Qtr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B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300" b="1">
                    <a:solidFill>
                      <a:schemeClr val="accent2">
                        <a:lumMod val="75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Sheet1!$A$3:$A$7</c:f>
              <c:strCache>
                <c:ptCount val="5"/>
                <c:pt idx="0">
                  <c:v>Did Not Meet Expectations</c:v>
                </c:pt>
                <c:pt idx="1">
                  <c:v>Fairly Satisfactory</c:v>
                </c:pt>
                <c:pt idx="2">
                  <c:v>Satisfactory</c:v>
                </c:pt>
                <c:pt idx="3">
                  <c:v>Very Satisfactory</c:v>
                </c:pt>
                <c:pt idx="4">
                  <c:v>Oustanding</c:v>
                </c:pt>
              </c:strCache>
            </c:strRef>
          </c:cat>
          <c:val>
            <c:numRef>
              <c:f>Sheet1!$B$3:$B$7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D2-43AF-8681-97318BAA5F5D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2nd Qtr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300" b="1">
                    <a:solidFill>
                      <a:schemeClr val="accent1">
                        <a:lumMod val="75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Sheet1!$A$3:$A$7</c:f>
              <c:strCache>
                <c:ptCount val="5"/>
                <c:pt idx="0">
                  <c:v>Did Not Meet Expectations</c:v>
                </c:pt>
                <c:pt idx="1">
                  <c:v>Fairly Satisfactory</c:v>
                </c:pt>
                <c:pt idx="2">
                  <c:v>Satisfactory</c:v>
                </c:pt>
                <c:pt idx="3">
                  <c:v>Very Satisfactory</c:v>
                </c:pt>
                <c:pt idx="4">
                  <c:v>Oustanding</c:v>
                </c:pt>
              </c:strCache>
            </c:strRef>
          </c:cat>
          <c:val>
            <c:numRef>
              <c:f>Sheet1!$C$3:$C$7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D2-43AF-8681-97318BAA5F5D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3rd Qtr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lang="en-US" sz="1300" b="1" i="0" u="none" strike="noStrike" kern="1200" baseline="0">
                    <a:solidFill>
                      <a:srgbClr val="7030A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Sheet1!$A$3:$A$7</c:f>
              <c:strCache>
                <c:ptCount val="5"/>
                <c:pt idx="0">
                  <c:v>Did Not Meet Expectations</c:v>
                </c:pt>
                <c:pt idx="1">
                  <c:v>Fairly Satisfactory</c:v>
                </c:pt>
                <c:pt idx="2">
                  <c:v>Satisfactory</c:v>
                </c:pt>
                <c:pt idx="3">
                  <c:v>Very Satisfactory</c:v>
                </c:pt>
                <c:pt idx="4">
                  <c:v>Oustanding</c:v>
                </c:pt>
              </c:strCache>
            </c:strRef>
          </c:cat>
          <c:val>
            <c:numRef>
              <c:f>Sheet1!$D$3:$D$7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D2-43AF-8681-97318BAA5F5D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4th Qtr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 lang="en-US" sz="130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Sheet1!$A$3:$A$7</c:f>
              <c:strCache>
                <c:ptCount val="5"/>
                <c:pt idx="0">
                  <c:v>Did Not Meet Expectations</c:v>
                </c:pt>
                <c:pt idx="1">
                  <c:v>Fairly Satisfactory</c:v>
                </c:pt>
                <c:pt idx="2">
                  <c:v>Satisfactory</c:v>
                </c:pt>
                <c:pt idx="3">
                  <c:v>Very Satisfactory</c:v>
                </c:pt>
                <c:pt idx="4">
                  <c:v>Oustanding</c:v>
                </c:pt>
              </c:strCache>
            </c:strRef>
          </c:cat>
          <c:val>
            <c:numRef>
              <c:f>Sheet1!$E$3:$E$7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D2-43AF-8681-97318BAA5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828672"/>
        <c:axId val="100830592"/>
      </c:barChart>
      <c:catAx>
        <c:axId val="10082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80008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Levels of Performance</a:t>
                </a:r>
              </a:p>
            </c:rich>
          </c:tx>
          <c:overlay val="0"/>
          <c:spPr>
            <a:solidFill>
              <a:schemeClr val="bg2"/>
            </a:solidFill>
          </c:spPr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>
                <a:solidFill>
                  <a:schemeClr val="accent3">
                    <a:lumMod val="50000"/>
                  </a:schemeClr>
                </a:solidFill>
              </a:defRPr>
            </a:pPr>
            <a:endParaRPr lang="en-US"/>
          </a:p>
        </c:txPr>
        <c:crossAx val="100830592"/>
        <c:crosses val="autoZero"/>
        <c:auto val="1"/>
        <c:lblAlgn val="ctr"/>
        <c:lblOffset val="100"/>
        <c:noMultiLvlLbl val="0"/>
      </c:catAx>
      <c:valAx>
        <c:axId val="100830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80008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Number of Students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>
                <a:solidFill>
                  <a:schemeClr val="accent6">
                    <a:lumMod val="50000"/>
                  </a:schemeClr>
                </a:solidFill>
              </a:defRPr>
            </a:pPr>
            <a:endParaRPr lang="en-US"/>
          </a:p>
        </c:txPr>
        <c:crossAx val="1008286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446177568724504"/>
          <c:y val="0.39300644237652099"/>
          <c:w val="0.11407232251594"/>
          <c:h val="0.245128449852859"/>
        </c:manualLayout>
      </c:layout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 codeName="Chart15">
    <tabColor rgb="FFFFC000"/>
  </sheetPr>
  <sheetViews>
    <sheetView zoomScale="85" workbookViewId="0"/>
  </sheetViews>
  <sheetProtection password="ECAC" content="1" objects="1"/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1333068</xdr:colOff>
      <xdr:row>0</xdr:row>
      <xdr:rowOff>0</xdr:rowOff>
    </xdr:from>
    <xdr:to>
      <xdr:col>6</xdr:col>
      <xdr:colOff>196490</xdr:colOff>
      <xdr:row>6</xdr:row>
      <xdr:rowOff>14126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20000" contrast="5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9" t="5675" r="4932" b="4108"/>
        <a:stretch>
          <a:fillRect/>
        </a:stretch>
      </xdr:blipFill>
      <xdr:spPr bwMode="auto">
        <a:xfrm>
          <a:off x="3342843" y="0"/>
          <a:ext cx="796997" cy="82375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24</xdr:col>
      <xdr:colOff>9525</xdr:colOff>
      <xdr:row>0</xdr:row>
      <xdr:rowOff>0</xdr:rowOff>
    </xdr:from>
    <xdr:to>
      <xdr:col>30</xdr:col>
      <xdr:colOff>123825</xdr:colOff>
      <xdr:row>7</xdr:row>
      <xdr:rowOff>1422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8D4194-4189-4930-B92D-121C209B4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867650" y="0"/>
          <a:ext cx="1419225" cy="8396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1333068</xdr:colOff>
      <xdr:row>0</xdr:row>
      <xdr:rowOff>0</xdr:rowOff>
    </xdr:from>
    <xdr:to>
      <xdr:col>6</xdr:col>
      <xdr:colOff>196491</xdr:colOff>
      <xdr:row>6</xdr:row>
      <xdr:rowOff>14126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20000" contrast="5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9" t="5675" r="4932" b="4108"/>
        <a:stretch>
          <a:fillRect/>
        </a:stretch>
      </xdr:blipFill>
      <xdr:spPr bwMode="auto">
        <a:xfrm>
          <a:off x="3342843" y="0"/>
          <a:ext cx="796998" cy="82375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23</xdr:col>
      <xdr:colOff>190500</xdr:colOff>
      <xdr:row>0</xdr:row>
      <xdr:rowOff>0</xdr:rowOff>
    </xdr:from>
    <xdr:to>
      <xdr:col>30</xdr:col>
      <xdr:colOff>104775</xdr:colOff>
      <xdr:row>7</xdr:row>
      <xdr:rowOff>1422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7812EB-0A40-46F9-8357-8EBE0DB99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848600" y="0"/>
          <a:ext cx="1419225" cy="8396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1333068</xdr:colOff>
      <xdr:row>0</xdr:row>
      <xdr:rowOff>0</xdr:rowOff>
    </xdr:from>
    <xdr:to>
      <xdr:col>6</xdr:col>
      <xdr:colOff>196491</xdr:colOff>
      <xdr:row>6</xdr:row>
      <xdr:rowOff>14126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20000" contrast="5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9" t="5675" r="4932" b="4108"/>
        <a:stretch>
          <a:fillRect/>
        </a:stretch>
      </xdr:blipFill>
      <xdr:spPr bwMode="auto">
        <a:xfrm>
          <a:off x="3342843" y="0"/>
          <a:ext cx="796998" cy="82375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23</xdr:col>
      <xdr:colOff>190500</xdr:colOff>
      <xdr:row>0</xdr:row>
      <xdr:rowOff>0</xdr:rowOff>
    </xdr:from>
    <xdr:to>
      <xdr:col>30</xdr:col>
      <xdr:colOff>104775</xdr:colOff>
      <xdr:row>7</xdr:row>
      <xdr:rowOff>1422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34EC38C-AFBF-409D-AE53-CF8771B75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848600" y="0"/>
          <a:ext cx="1419225" cy="8396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1333068</xdr:colOff>
      <xdr:row>0</xdr:row>
      <xdr:rowOff>0</xdr:rowOff>
    </xdr:from>
    <xdr:to>
      <xdr:col>6</xdr:col>
      <xdr:colOff>196491</xdr:colOff>
      <xdr:row>6</xdr:row>
      <xdr:rowOff>14126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20000" contrast="5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9" t="5675" r="4932" b="4108"/>
        <a:stretch>
          <a:fillRect/>
        </a:stretch>
      </xdr:blipFill>
      <xdr:spPr bwMode="auto">
        <a:xfrm>
          <a:off x="3342843" y="0"/>
          <a:ext cx="796998" cy="82375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23</xdr:col>
      <xdr:colOff>171450</xdr:colOff>
      <xdr:row>0</xdr:row>
      <xdr:rowOff>1</xdr:rowOff>
    </xdr:from>
    <xdr:to>
      <xdr:col>30</xdr:col>
      <xdr:colOff>85725</xdr:colOff>
      <xdr:row>7</xdr:row>
      <xdr:rowOff>1423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2C8172-B298-4DDE-AC33-B94277C92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829550" y="1"/>
          <a:ext cx="1419225" cy="83962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285751</xdr:colOff>
      <xdr:row>0</xdr:row>
      <xdr:rowOff>0</xdr:rowOff>
    </xdr:from>
    <xdr:to>
      <xdr:col>3</xdr:col>
      <xdr:colOff>447675</xdr:colOff>
      <xdr:row>7</xdr:row>
      <xdr:rowOff>171535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5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20000" contrast="50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9" t="5675" r="4932" b="4108"/>
        <a:stretch>
          <a:fillRect/>
        </a:stretch>
      </xdr:blipFill>
      <xdr:spPr bwMode="auto">
        <a:xfrm>
          <a:off x="1438276" y="0"/>
          <a:ext cx="1323974" cy="137168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9</xdr:col>
      <xdr:colOff>95250</xdr:colOff>
      <xdr:row>0</xdr:row>
      <xdr:rowOff>0</xdr:rowOff>
    </xdr:from>
    <xdr:to>
      <xdr:col>14</xdr:col>
      <xdr:colOff>161486</xdr:colOff>
      <xdr:row>7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3385B6-EDF0-432B-9E5A-F305FCDFA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267450" y="0"/>
          <a:ext cx="2237936" cy="13239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9770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8"/>
  <sheetViews>
    <sheetView zoomScaleNormal="100" workbookViewId="0">
      <selection activeCell="H32" sqref="H32"/>
    </sheetView>
  </sheetViews>
  <sheetFormatPr defaultColWidth="8.85546875" defaultRowHeight="12.75"/>
  <cols>
    <col min="4" max="4" width="18.28515625" bestFit="1" customWidth="1"/>
    <col min="5" max="5" width="34.140625" style="155" customWidth="1"/>
    <col min="11" max="11" width="18.140625" bestFit="1" customWidth="1"/>
    <col min="12" max="12" width="4.28515625" bestFit="1" customWidth="1"/>
    <col min="13" max="15" width="4.7109375" bestFit="1" customWidth="1"/>
  </cols>
  <sheetData>
    <row r="1" spans="1:18">
      <c r="A1" s="23">
        <v>1</v>
      </c>
      <c r="B1" s="23"/>
      <c r="C1" s="23" t="s">
        <v>0</v>
      </c>
      <c r="D1" s="23" t="s">
        <v>1</v>
      </c>
      <c r="E1" s="156" t="str">
        <f>IF(SUM(E2:E48)=0,"",SUM(E2:E48)*100)</f>
        <v/>
      </c>
      <c r="K1" s="126" t="s">
        <v>2</v>
      </c>
      <c r="L1" s="126" t="s">
        <v>3</v>
      </c>
      <c r="M1" s="127">
        <v>0.2</v>
      </c>
      <c r="N1" s="127">
        <v>0.5</v>
      </c>
      <c r="O1" s="127">
        <v>0.3</v>
      </c>
      <c r="P1" s="161"/>
      <c r="Q1" s="161">
        <v>50</v>
      </c>
      <c r="R1" s="161">
        <v>0</v>
      </c>
    </row>
    <row r="2" spans="1:18">
      <c r="A2">
        <v>2</v>
      </c>
      <c r="B2" s="23">
        <v>1</v>
      </c>
      <c r="C2" s="128">
        <v>1011</v>
      </c>
      <c r="D2" s="23" t="s">
        <v>4</v>
      </c>
      <c r="E2" s="165" t="str">
        <f>C2&amp;" "&amp;D2&amp;"  OFFLINE"</f>
        <v>1011 COMMUNION  OFFLINE</v>
      </c>
      <c r="F2" s="23"/>
      <c r="G2" s="23"/>
      <c r="K2" s="126" t="s">
        <v>5</v>
      </c>
      <c r="L2" s="126" t="s">
        <v>6</v>
      </c>
      <c r="M2" s="127">
        <v>0.2</v>
      </c>
      <c r="N2" s="127">
        <v>0.6</v>
      </c>
      <c r="O2" s="127">
        <v>0.2</v>
      </c>
      <c r="P2" s="162"/>
      <c r="Q2" s="161">
        <v>50</v>
      </c>
      <c r="R2" s="161">
        <v>0</v>
      </c>
    </row>
    <row r="3" spans="1:18">
      <c r="A3">
        <v>3</v>
      </c>
      <c r="B3" s="23">
        <v>2</v>
      </c>
      <c r="C3" s="128">
        <v>1012</v>
      </c>
      <c r="D3" s="23" t="s">
        <v>7</v>
      </c>
      <c r="E3" s="165" t="str">
        <f t="shared" ref="E3:E47" si="0">C3&amp;" "&amp;D3</f>
        <v>1012 FAITH</v>
      </c>
      <c r="F3" s="23"/>
      <c r="G3" s="23"/>
      <c r="K3" s="126" t="s">
        <v>8</v>
      </c>
      <c r="L3" s="126" t="s">
        <v>9</v>
      </c>
      <c r="M3" s="127">
        <v>0.4</v>
      </c>
      <c r="N3" s="127">
        <v>0.35</v>
      </c>
      <c r="O3" s="127">
        <v>0.25</v>
      </c>
      <c r="P3" s="161">
        <v>15</v>
      </c>
      <c r="Q3" s="162">
        <v>20</v>
      </c>
      <c r="R3" s="162">
        <v>1</v>
      </c>
    </row>
    <row r="4" spans="1:18">
      <c r="A4">
        <v>4</v>
      </c>
      <c r="B4" s="23">
        <v>3</v>
      </c>
      <c r="C4" s="128">
        <v>1013</v>
      </c>
      <c r="D4" s="23" t="s">
        <v>10</v>
      </c>
      <c r="E4" s="165" t="str">
        <f>C4&amp;" "&amp;D4</f>
        <v>1013 SERVICE</v>
      </c>
      <c r="F4" s="23"/>
      <c r="G4" s="23"/>
      <c r="K4" s="126" t="s">
        <v>11</v>
      </c>
      <c r="L4" s="126" t="s">
        <v>12</v>
      </c>
      <c r="M4" s="127">
        <v>0.2</v>
      </c>
      <c r="N4" s="127">
        <v>0.5</v>
      </c>
      <c r="O4" s="127">
        <v>0.3</v>
      </c>
      <c r="P4" s="161"/>
      <c r="Q4" s="162">
        <v>50</v>
      </c>
      <c r="R4" s="162">
        <v>0</v>
      </c>
    </row>
    <row r="5" spans="1:18">
      <c r="A5">
        <v>5</v>
      </c>
      <c r="B5" s="23">
        <v>1</v>
      </c>
      <c r="C5" s="128">
        <v>1021</v>
      </c>
      <c r="D5" s="23" t="s">
        <v>13</v>
      </c>
      <c r="E5" s="165" t="str">
        <f t="shared" si="0"/>
        <v>1021 COMMITTED</v>
      </c>
      <c r="F5" s="23"/>
      <c r="G5" s="23"/>
      <c r="K5" s="126" t="s">
        <v>14</v>
      </c>
      <c r="L5" s="126" t="s">
        <v>15</v>
      </c>
      <c r="M5" s="127">
        <v>0.3</v>
      </c>
      <c r="N5" s="127">
        <v>0.35</v>
      </c>
      <c r="O5" s="127">
        <v>0.35</v>
      </c>
      <c r="P5" s="161">
        <v>15</v>
      </c>
      <c r="Q5" s="162">
        <v>20</v>
      </c>
      <c r="R5" s="162">
        <v>1</v>
      </c>
    </row>
    <row r="6" spans="1:18">
      <c r="A6">
        <v>6</v>
      </c>
      <c r="B6" s="23">
        <v>2</v>
      </c>
      <c r="C6" s="128">
        <v>1022</v>
      </c>
      <c r="D6" s="23" t="s">
        <v>16</v>
      </c>
      <c r="E6" s="165" t="str">
        <f>C6&amp;" "&amp;D6&amp;"  OFFLINE"</f>
        <v>1022 COMPETENT  OFFLINE</v>
      </c>
      <c r="F6" s="23"/>
      <c r="G6" s="23"/>
      <c r="K6" s="126" t="s">
        <v>17</v>
      </c>
      <c r="L6" s="126" t="s">
        <v>18</v>
      </c>
      <c r="M6" s="127">
        <v>0.4</v>
      </c>
      <c r="N6" s="127">
        <v>0.4</v>
      </c>
      <c r="O6" s="127">
        <v>0.2</v>
      </c>
      <c r="P6" s="161">
        <v>15</v>
      </c>
      <c r="Q6" s="162">
        <v>20</v>
      </c>
      <c r="R6" s="162">
        <v>1</v>
      </c>
    </row>
    <row r="7" spans="1:18">
      <c r="A7">
        <v>7</v>
      </c>
      <c r="B7" s="23">
        <v>3</v>
      </c>
      <c r="C7" s="23">
        <v>1023</v>
      </c>
      <c r="D7" s="23" t="s">
        <v>19</v>
      </c>
      <c r="E7" s="165" t="str">
        <f t="shared" si="0"/>
        <v>1023 CONFIDENT</v>
      </c>
      <c r="F7" s="23"/>
      <c r="G7" s="23"/>
      <c r="K7" s="126" t="s">
        <v>20</v>
      </c>
      <c r="L7" s="126" t="s">
        <v>21</v>
      </c>
      <c r="M7" s="127">
        <v>0.2</v>
      </c>
      <c r="N7" s="127">
        <v>0.6</v>
      </c>
      <c r="O7" s="127">
        <v>0.2</v>
      </c>
      <c r="P7" s="161"/>
      <c r="Q7" s="162">
        <v>50</v>
      </c>
      <c r="R7" s="162">
        <v>0</v>
      </c>
    </row>
    <row r="8" spans="1:18">
      <c r="A8">
        <v>8</v>
      </c>
      <c r="B8" s="23">
        <v>1</v>
      </c>
      <c r="C8" s="23">
        <v>1031</v>
      </c>
      <c r="D8" s="23" t="s">
        <v>22</v>
      </c>
      <c r="E8" s="165" t="str">
        <f t="shared" si="0"/>
        <v>1031 ST. GABRIEL</v>
      </c>
      <c r="F8" s="23"/>
      <c r="G8" s="23"/>
      <c r="K8" s="126" t="s">
        <v>23</v>
      </c>
      <c r="L8" s="126" t="s">
        <v>24</v>
      </c>
      <c r="M8" s="127">
        <v>0.4</v>
      </c>
      <c r="N8" s="127">
        <v>0.3</v>
      </c>
      <c r="O8" s="127">
        <v>0.3</v>
      </c>
      <c r="P8" s="161">
        <v>15</v>
      </c>
      <c r="Q8" s="162">
        <v>20</v>
      </c>
      <c r="R8" s="162">
        <v>1</v>
      </c>
    </row>
    <row r="9" spans="1:18">
      <c r="A9">
        <v>9</v>
      </c>
      <c r="B9" s="23">
        <v>2</v>
      </c>
      <c r="C9" s="23">
        <v>1032</v>
      </c>
      <c r="D9" s="23" t="s">
        <v>25</v>
      </c>
      <c r="E9" s="165" t="str">
        <f t="shared" si="0"/>
        <v>1032 ST. JUDIEL</v>
      </c>
      <c r="F9" s="23"/>
      <c r="G9" s="23"/>
      <c r="K9" s="126" t="s">
        <v>26</v>
      </c>
      <c r="L9" s="126" t="s">
        <v>27</v>
      </c>
      <c r="M9" s="127">
        <v>0.4</v>
      </c>
      <c r="N9" s="127">
        <v>0.4</v>
      </c>
      <c r="O9" s="127">
        <v>0.2</v>
      </c>
      <c r="P9" s="161">
        <v>15</v>
      </c>
      <c r="Q9" s="162">
        <v>20</v>
      </c>
      <c r="R9" s="162">
        <v>1</v>
      </c>
    </row>
    <row r="10" spans="1:18">
      <c r="A10">
        <v>10</v>
      </c>
      <c r="B10" s="23">
        <v>3</v>
      </c>
      <c r="C10" s="23">
        <v>1033</v>
      </c>
      <c r="D10" s="23" t="s">
        <v>28</v>
      </c>
      <c r="E10" s="165" t="str">
        <f t="shared" si="0"/>
        <v>1033 ST. MICHAEL</v>
      </c>
      <c r="F10" s="23"/>
      <c r="G10" s="23"/>
      <c r="K10" s="126" t="s">
        <v>29</v>
      </c>
      <c r="L10" s="126" t="s">
        <v>30</v>
      </c>
      <c r="M10" s="127">
        <v>0.2</v>
      </c>
      <c r="N10" s="127">
        <v>0.6</v>
      </c>
      <c r="O10" s="127">
        <v>0.2</v>
      </c>
      <c r="P10" s="162"/>
      <c r="Q10" s="162">
        <v>50</v>
      </c>
      <c r="R10" s="162">
        <v>0</v>
      </c>
    </row>
    <row r="11" spans="1:18">
      <c r="B11" s="23">
        <v>4</v>
      </c>
      <c r="C11" s="23">
        <v>1034</v>
      </c>
      <c r="D11" s="23" t="s">
        <v>31</v>
      </c>
      <c r="E11" s="165" t="str">
        <f t="shared" si="0"/>
        <v>1034 ST. RAPHAEL</v>
      </c>
      <c r="F11" s="23"/>
      <c r="G11" s="23"/>
      <c r="K11" s="126" t="s">
        <v>32</v>
      </c>
      <c r="L11" s="126" t="s">
        <v>33</v>
      </c>
      <c r="M11" s="127">
        <v>0.2</v>
      </c>
      <c r="N11" s="127">
        <v>0.6</v>
      </c>
      <c r="O11" s="127">
        <v>0.2</v>
      </c>
      <c r="P11" s="162"/>
      <c r="Q11" s="162">
        <v>50</v>
      </c>
      <c r="R11" s="162">
        <v>0</v>
      </c>
    </row>
    <row r="12" spans="1:18">
      <c r="B12" s="23">
        <v>1</v>
      </c>
      <c r="C12" s="23">
        <v>1041</v>
      </c>
      <c r="D12" s="23" t="s">
        <v>34</v>
      </c>
      <c r="E12" s="165" t="str">
        <f t="shared" si="0"/>
        <v>1041 ST. AGATHA</v>
      </c>
      <c r="F12" s="23"/>
      <c r="G12" s="23"/>
      <c r="K12" s="126" t="s">
        <v>35</v>
      </c>
      <c r="L12" s="126" t="s">
        <v>36</v>
      </c>
      <c r="M12" s="127">
        <v>0.4</v>
      </c>
      <c r="N12" s="127">
        <v>0.5</v>
      </c>
      <c r="O12" s="127">
        <v>0.1</v>
      </c>
      <c r="P12" s="161">
        <v>15</v>
      </c>
      <c r="Q12" s="162">
        <v>20</v>
      </c>
      <c r="R12" s="162">
        <v>1</v>
      </c>
    </row>
    <row r="13" spans="1:18">
      <c r="B13" s="23">
        <v>2</v>
      </c>
      <c r="C13" s="23">
        <v>1042</v>
      </c>
      <c r="D13" s="23" t="s">
        <v>37</v>
      </c>
      <c r="E13" s="165" t="str">
        <f>C13&amp;" "&amp;D13&amp;"  OFFLINE"</f>
        <v>1042 ST. AGNES  OFFLINE</v>
      </c>
      <c r="F13" s="23"/>
      <c r="G13" s="23"/>
      <c r="K13" s="126" t="s">
        <v>38</v>
      </c>
      <c r="L13" s="126" t="s">
        <v>39</v>
      </c>
      <c r="M13" s="127">
        <v>0.3</v>
      </c>
      <c r="N13" s="127">
        <v>0.4</v>
      </c>
      <c r="O13" s="127">
        <v>0.3</v>
      </c>
      <c r="P13" s="161">
        <v>15</v>
      </c>
      <c r="Q13" s="162">
        <v>20</v>
      </c>
      <c r="R13" s="162">
        <v>1</v>
      </c>
    </row>
    <row r="14" spans="1:18">
      <c r="B14" s="23">
        <v>3</v>
      </c>
      <c r="C14" s="23">
        <v>1043</v>
      </c>
      <c r="D14" s="128" t="s">
        <v>40</v>
      </c>
      <c r="E14" s="165" t="str">
        <f t="shared" si="0"/>
        <v>1043 ST. ANNE</v>
      </c>
      <c r="F14" s="23"/>
      <c r="G14" s="23"/>
      <c r="K14" s="126" t="s">
        <v>41</v>
      </c>
      <c r="L14" s="126" t="s">
        <v>42</v>
      </c>
      <c r="M14" s="127">
        <v>0.2</v>
      </c>
      <c r="N14" s="127">
        <v>0.5</v>
      </c>
      <c r="O14" s="127">
        <v>0.3</v>
      </c>
      <c r="P14" s="161"/>
      <c r="Q14" s="162">
        <v>50</v>
      </c>
      <c r="R14" s="162">
        <v>0</v>
      </c>
    </row>
    <row r="15" spans="1:18">
      <c r="B15" s="23">
        <v>4</v>
      </c>
      <c r="C15" s="23">
        <v>1044</v>
      </c>
      <c r="D15" s="23" t="s">
        <v>43</v>
      </c>
      <c r="E15" s="165" t="str">
        <f t="shared" si="0"/>
        <v>1044 ST. CLARE</v>
      </c>
      <c r="F15" s="23"/>
      <c r="G15" s="23"/>
    </row>
    <row r="16" spans="1:18">
      <c r="B16" s="23">
        <v>1</v>
      </c>
      <c r="C16" s="23">
        <v>1051</v>
      </c>
      <c r="D16" s="23" t="s">
        <v>44</v>
      </c>
      <c r="E16" s="165" t="str">
        <f t="shared" si="0"/>
        <v>1051 ST. JOHN</v>
      </c>
      <c r="F16" s="23"/>
      <c r="G16" s="23"/>
    </row>
    <row r="17" spans="2:7">
      <c r="B17" s="23">
        <v>2</v>
      </c>
      <c r="C17" s="23">
        <v>1052</v>
      </c>
      <c r="D17" s="23" t="s">
        <v>45</v>
      </c>
      <c r="E17" s="165" t="str">
        <f>C17&amp;" "&amp;D17&amp;"  OFFLINE"</f>
        <v>1052 ST. LUKE  OFFLINE</v>
      </c>
      <c r="F17" s="23"/>
      <c r="G17" s="23"/>
    </row>
    <row r="18" spans="2:7">
      <c r="B18" s="23">
        <v>3</v>
      </c>
      <c r="C18" s="23">
        <v>1053</v>
      </c>
      <c r="D18" s="23" t="s">
        <v>46</v>
      </c>
      <c r="E18" s="165" t="str">
        <f t="shared" si="0"/>
        <v>1053 ST. MARK</v>
      </c>
      <c r="F18" s="23"/>
      <c r="G18" s="23"/>
    </row>
    <row r="19" spans="2:7">
      <c r="B19" s="23"/>
      <c r="C19" s="23">
        <v>1054</v>
      </c>
      <c r="D19" s="23" t="s">
        <v>47</v>
      </c>
      <c r="E19" s="165" t="str">
        <f t="shared" si="0"/>
        <v>1054 ST. MATTHEW</v>
      </c>
      <c r="F19" s="23"/>
      <c r="G19" s="23"/>
    </row>
    <row r="20" spans="2:7">
      <c r="B20" s="23"/>
      <c r="C20" s="23">
        <v>1061</v>
      </c>
      <c r="D20" s="23" t="s">
        <v>48</v>
      </c>
      <c r="E20" s="165" t="str">
        <f t="shared" si="0"/>
        <v>1061 BR. BERTWIN</v>
      </c>
      <c r="F20" s="23"/>
      <c r="G20" s="23"/>
    </row>
    <row r="21" spans="2:7">
      <c r="B21" s="23">
        <v>2</v>
      </c>
      <c r="C21" s="23">
        <v>1062</v>
      </c>
      <c r="D21" s="23" t="s">
        <v>49</v>
      </c>
      <c r="E21" s="165" t="str">
        <f t="shared" si="0"/>
        <v>1062 BR. JANOS</v>
      </c>
      <c r="F21" s="23"/>
      <c r="G21" s="23"/>
    </row>
    <row r="22" spans="2:7">
      <c r="B22" s="23">
        <v>3</v>
      </c>
      <c r="C22" s="23">
        <v>1063</v>
      </c>
      <c r="D22" s="23" t="s">
        <v>50</v>
      </c>
      <c r="E22" s="165" t="str">
        <f>C22&amp;" "&amp;D22&amp;"  OFFLINE"</f>
        <v>1063 BR. MAXIMIN  OFFLINE</v>
      </c>
      <c r="F22" s="23"/>
      <c r="G22" s="23"/>
    </row>
    <row r="23" spans="2:7">
      <c r="B23" s="23">
        <v>4</v>
      </c>
      <c r="C23" s="23">
        <v>1064</v>
      </c>
      <c r="D23" s="23" t="s">
        <v>51</v>
      </c>
      <c r="E23" s="165" t="str">
        <f t="shared" si="0"/>
        <v>1064 BR. ROMUALD</v>
      </c>
      <c r="F23" s="23"/>
      <c r="G23" s="23"/>
    </row>
    <row r="24" spans="2:7">
      <c r="B24" s="23">
        <v>1</v>
      </c>
      <c r="C24" s="23">
        <v>1071</v>
      </c>
      <c r="D24" s="23" t="s">
        <v>52</v>
      </c>
      <c r="E24" s="165" t="str">
        <f t="shared" si="0"/>
        <v>1071 FIDELITY</v>
      </c>
      <c r="F24" s="23"/>
      <c r="G24" s="23"/>
    </row>
    <row r="25" spans="2:7">
      <c r="B25" s="23">
        <v>2</v>
      </c>
      <c r="C25" s="23">
        <v>1072</v>
      </c>
      <c r="D25" s="23" t="s">
        <v>53</v>
      </c>
      <c r="E25" s="165" t="str">
        <f t="shared" si="0"/>
        <v>1072 FORTITUDE</v>
      </c>
      <c r="F25" s="23"/>
      <c r="G25" s="23"/>
    </row>
    <row r="26" spans="2:7">
      <c r="B26" s="23">
        <v>3</v>
      </c>
      <c r="C26" s="23">
        <v>1073</v>
      </c>
      <c r="D26" s="23" t="s">
        <v>54</v>
      </c>
      <c r="E26" s="165" t="str">
        <f t="shared" si="0"/>
        <v>1073 GENEROSITY</v>
      </c>
      <c r="F26" s="23"/>
      <c r="G26" s="23"/>
    </row>
    <row r="27" spans="2:7">
      <c r="B27" s="23">
        <v>4</v>
      </c>
      <c r="C27" s="23">
        <v>1074</v>
      </c>
      <c r="D27" s="23" t="s">
        <v>55</v>
      </c>
      <c r="E27" s="165" t="str">
        <f t="shared" si="0"/>
        <v>1074 OBEDIENCE</v>
      </c>
      <c r="F27" s="23"/>
      <c r="G27" s="23"/>
    </row>
    <row r="28" spans="2:7">
      <c r="B28" s="23">
        <v>5</v>
      </c>
      <c r="C28" s="23">
        <v>1075</v>
      </c>
      <c r="D28" s="23" t="s">
        <v>56</v>
      </c>
      <c r="E28" s="165" t="str">
        <f>C28&amp;" "&amp;D28&amp;"  OFFLINE"</f>
        <v>1075 PIETY  OFFLINE</v>
      </c>
      <c r="F28" s="23"/>
      <c r="G28" s="23"/>
    </row>
    <row r="29" spans="2:7">
      <c r="B29" s="23">
        <v>6</v>
      </c>
      <c r="C29" s="23">
        <v>1076</v>
      </c>
      <c r="D29" s="23" t="s">
        <v>57</v>
      </c>
      <c r="E29" s="165" t="str">
        <f t="shared" si="0"/>
        <v>1076 VIGILANCE</v>
      </c>
      <c r="F29" s="23"/>
      <c r="G29" s="23"/>
    </row>
    <row r="30" spans="2:7">
      <c r="B30" s="23">
        <v>1</v>
      </c>
      <c r="C30" s="23">
        <v>1081</v>
      </c>
      <c r="D30" s="23" t="s">
        <v>58</v>
      </c>
      <c r="E30" s="165" t="str">
        <f t="shared" si="0"/>
        <v>1081 BENEVOLENCE</v>
      </c>
      <c r="F30" s="23"/>
      <c r="G30" s="23"/>
    </row>
    <row r="31" spans="2:7">
      <c r="B31" s="23">
        <v>2</v>
      </c>
      <c r="C31" s="23">
        <v>1082</v>
      </c>
      <c r="D31" s="23" t="s">
        <v>59</v>
      </c>
      <c r="E31" s="165" t="str">
        <f t="shared" si="0"/>
        <v>1082 COUNSEL</v>
      </c>
      <c r="F31" s="23"/>
      <c r="G31" s="23"/>
    </row>
    <row r="32" spans="2:7">
      <c r="B32" s="23">
        <v>3</v>
      </c>
      <c r="C32" s="23">
        <v>1083</v>
      </c>
      <c r="D32" s="23" t="s">
        <v>60</v>
      </c>
      <c r="E32" s="165" t="str">
        <f t="shared" si="0"/>
        <v>1083 GENTLENESS</v>
      </c>
      <c r="F32" s="23"/>
      <c r="G32" s="23"/>
    </row>
    <row r="33" spans="2:7">
      <c r="B33" s="23">
        <v>4</v>
      </c>
      <c r="C33" s="23">
        <v>1084</v>
      </c>
      <c r="D33" s="23" t="s">
        <v>61</v>
      </c>
      <c r="E33" s="165" t="str">
        <f t="shared" si="0"/>
        <v>1084 KNOWLEDGE</v>
      </c>
      <c r="F33" s="23"/>
      <c r="G33" s="23"/>
    </row>
    <row r="34" spans="2:7">
      <c r="B34" s="23">
        <v>5</v>
      </c>
      <c r="C34" s="23">
        <v>1085</v>
      </c>
      <c r="D34" s="23" t="s">
        <v>62</v>
      </c>
      <c r="E34" s="165" t="str">
        <f>C34&amp;" "&amp;D34&amp;"  OFFLINE"</f>
        <v>1085 TEMPERANCE  OFFLINE</v>
      </c>
      <c r="F34" s="23"/>
      <c r="G34" s="23"/>
    </row>
    <row r="35" spans="2:7">
      <c r="B35" s="23">
        <v>6</v>
      </c>
      <c r="C35" s="23">
        <v>1086</v>
      </c>
      <c r="D35" s="23" t="s">
        <v>63</v>
      </c>
      <c r="E35" s="165" t="str">
        <f>C35&amp;" "&amp;D35</f>
        <v>1086 WISDOM</v>
      </c>
      <c r="F35" s="23"/>
      <c r="G35" s="23"/>
    </row>
    <row r="36" spans="2:7">
      <c r="B36" s="23">
        <v>1</v>
      </c>
      <c r="C36" s="23">
        <v>1091</v>
      </c>
      <c r="D36" s="23" t="s">
        <v>64</v>
      </c>
      <c r="E36" s="165" t="str">
        <f t="shared" si="0"/>
        <v>1091 CORINTHIANS</v>
      </c>
      <c r="F36" s="23"/>
      <c r="G36" s="23"/>
    </row>
    <row r="37" spans="2:7">
      <c r="B37" s="23">
        <v>2</v>
      </c>
      <c r="C37" s="23">
        <v>1092</v>
      </c>
      <c r="D37" s="23" t="s">
        <v>65</v>
      </c>
      <c r="E37" s="165" t="str">
        <f t="shared" si="0"/>
        <v>1092 EPHESIANS</v>
      </c>
      <c r="F37" s="23"/>
      <c r="G37" s="23"/>
    </row>
    <row r="38" spans="2:7">
      <c r="B38" s="23">
        <v>3</v>
      </c>
      <c r="C38" s="23">
        <v>1093</v>
      </c>
      <c r="D38" s="23" t="s">
        <v>66</v>
      </c>
      <c r="E38" s="165" t="str">
        <f t="shared" si="0"/>
        <v>1093 GALATIANS</v>
      </c>
      <c r="F38" s="23"/>
      <c r="G38" s="23"/>
    </row>
    <row r="39" spans="2:7">
      <c r="B39" s="23">
        <v>4</v>
      </c>
      <c r="C39" s="23">
        <v>1094</v>
      </c>
      <c r="D39" s="23" t="s">
        <v>67</v>
      </c>
      <c r="E39" s="165" t="str">
        <f t="shared" si="0"/>
        <v>1094 HEBREWS</v>
      </c>
      <c r="F39" s="23"/>
      <c r="G39" s="23"/>
    </row>
    <row r="40" spans="2:7">
      <c r="B40" s="23">
        <v>5</v>
      </c>
      <c r="C40" s="23">
        <v>1095</v>
      </c>
      <c r="D40" s="23" t="s">
        <v>68</v>
      </c>
      <c r="E40" s="165" t="str">
        <f t="shared" si="0"/>
        <v>1095 PHILIPPIANS</v>
      </c>
      <c r="F40" s="23"/>
      <c r="G40" s="23"/>
    </row>
    <row r="41" spans="2:7">
      <c r="B41" s="23">
        <v>6</v>
      </c>
      <c r="C41" s="23">
        <v>1096</v>
      </c>
      <c r="D41" s="23" t="s">
        <v>69</v>
      </c>
      <c r="E41" s="165" t="str">
        <f>C41&amp;" "&amp;D41&amp;"  OFFLINE"</f>
        <v>1096 ROMANS  OFFLINE</v>
      </c>
      <c r="F41" s="23"/>
      <c r="G41" s="23"/>
    </row>
    <row r="42" spans="2:7">
      <c r="B42" s="23">
        <v>1</v>
      </c>
      <c r="C42" s="23">
        <v>1101</v>
      </c>
      <c r="D42" s="23" t="s">
        <v>70</v>
      </c>
      <c r="E42" s="165" t="str">
        <f t="shared" si="0"/>
        <v>1101 BR. ARKADIUS</v>
      </c>
      <c r="F42" s="23"/>
      <c r="G42" s="23"/>
    </row>
    <row r="43" spans="2:7">
      <c r="B43" s="23">
        <v>2</v>
      </c>
      <c r="C43" s="23">
        <v>1102</v>
      </c>
      <c r="D43" s="23" t="s">
        <v>71</v>
      </c>
      <c r="E43" s="165" t="str">
        <f t="shared" si="0"/>
        <v>1102 BR. FLAVIUS</v>
      </c>
      <c r="F43" s="23"/>
      <c r="G43" s="23"/>
    </row>
    <row r="44" spans="2:7">
      <c r="B44" s="23">
        <v>3</v>
      </c>
      <c r="C44" s="23">
        <v>1103</v>
      </c>
      <c r="D44" s="23" t="s">
        <v>72</v>
      </c>
      <c r="E44" s="165" t="str">
        <f t="shared" si="0"/>
        <v>1103 BR. HARTMANN</v>
      </c>
      <c r="F44" s="23"/>
      <c r="G44" s="23"/>
    </row>
    <row r="45" spans="2:7">
      <c r="B45" s="23">
        <v>4</v>
      </c>
      <c r="C45" s="23">
        <v>1104</v>
      </c>
      <c r="D45" s="23" t="s">
        <v>73</v>
      </c>
      <c r="E45" s="165" t="str">
        <f t="shared" si="0"/>
        <v>1104 BR. LAMBERT</v>
      </c>
      <c r="F45" s="23"/>
      <c r="G45" s="23"/>
    </row>
    <row r="46" spans="2:7">
      <c r="B46" s="23">
        <v>5</v>
      </c>
      <c r="C46" s="23">
        <v>1105</v>
      </c>
      <c r="D46" s="23" t="s">
        <v>74</v>
      </c>
      <c r="E46" s="165" t="str">
        <f t="shared" si="0"/>
        <v>1105 BR. MUTWALD</v>
      </c>
      <c r="F46" s="23"/>
      <c r="G46" s="23"/>
    </row>
    <row r="47" spans="2:7">
      <c r="B47" s="23">
        <v>6</v>
      </c>
      <c r="C47" s="23">
        <v>1106</v>
      </c>
      <c r="D47" s="23" t="s">
        <v>75</v>
      </c>
      <c r="E47" s="165" t="str">
        <f t="shared" si="0"/>
        <v>1106 BR. PATERNUS</v>
      </c>
      <c r="F47" s="23"/>
      <c r="G47" s="23"/>
    </row>
    <row r="48" spans="2:7">
      <c r="B48" s="23">
        <v>7</v>
      </c>
      <c r="C48" s="23">
        <v>1107</v>
      </c>
      <c r="D48" s="23" t="s">
        <v>76</v>
      </c>
      <c r="E48" s="165" t="str">
        <f>C48&amp;" "&amp;D48&amp;"  OFFLINE"</f>
        <v>1107 BR. XAVIER  OFFLINE</v>
      </c>
      <c r="F48" s="23"/>
      <c r="G48" s="23"/>
    </row>
  </sheetData>
  <sheetProtection algorithmName="SHA-512" hashValue="B4m0t9d2NpxXuWltPIa3yBj8WfBgmVM5K6jVgMPGrCg2y6VgDZepF7rvlM6l/PquhNA/kkDjsGLxgMaXZDYi8w==" saltValue="ztFdkNOM5z/eXv25YEECOQ==" spinCount="100000" sheet="1" objects="1" scenarios="1"/>
  <sortState xmlns:xlrd2="http://schemas.microsoft.com/office/spreadsheetml/2017/richdata2" ref="C13:D16">
    <sortCondition ref="D13"/>
  </sortState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7"/>
  <sheetViews>
    <sheetView zoomScale="85" zoomScaleNormal="85" workbookViewId="0">
      <selection activeCell="A21" sqref="A21:D21"/>
    </sheetView>
  </sheetViews>
  <sheetFormatPr defaultColWidth="8.85546875" defaultRowHeight="12.75"/>
  <cols>
    <col min="1" max="1" width="21.42578125" bestFit="1" customWidth="1"/>
  </cols>
  <sheetData>
    <row r="1" spans="1:5">
      <c r="A1" s="252" t="str">
        <f>(Info!C3) &amp; " Performance in " &amp; Info!C6 &amp; " for SY " &amp;Info!C7</f>
        <v xml:space="preserve"> Performance in  for SY </v>
      </c>
      <c r="B1" s="253"/>
      <c r="C1" s="253"/>
    </row>
    <row r="2" spans="1:5">
      <c r="B2" s="23" t="s">
        <v>77</v>
      </c>
      <c r="C2" s="23" t="s">
        <v>78</v>
      </c>
      <c r="D2" s="23" t="s">
        <v>79</v>
      </c>
      <c r="E2" s="23" t="s">
        <v>80</v>
      </c>
    </row>
    <row r="3" spans="1:5">
      <c r="A3" s="23" t="s">
        <v>81</v>
      </c>
      <c r="B3">
        <f>GSheet!S66</f>
        <v>0</v>
      </c>
      <c r="C3">
        <f>GSheet!T66</f>
        <v>0</v>
      </c>
      <c r="D3">
        <f>GSheet!U66</f>
        <v>0</v>
      </c>
      <c r="E3">
        <f>GSheet!V66</f>
        <v>0</v>
      </c>
    </row>
    <row r="4" spans="1:5">
      <c r="A4" s="23" t="s">
        <v>82</v>
      </c>
      <c r="B4">
        <f>GSheet!S67</f>
        <v>0</v>
      </c>
      <c r="C4">
        <f>GSheet!T67</f>
        <v>0</v>
      </c>
      <c r="D4">
        <f>GSheet!U67</f>
        <v>0</v>
      </c>
      <c r="E4">
        <f>GSheet!V67</f>
        <v>0</v>
      </c>
    </row>
    <row r="5" spans="1:5">
      <c r="A5" s="23" t="s">
        <v>83</v>
      </c>
      <c r="B5">
        <f>GSheet!S68</f>
        <v>0</v>
      </c>
      <c r="C5">
        <f>GSheet!T68</f>
        <v>0</v>
      </c>
      <c r="D5">
        <f>GSheet!U68</f>
        <v>0</v>
      </c>
      <c r="E5">
        <f>GSheet!V68</f>
        <v>0</v>
      </c>
    </row>
    <row r="6" spans="1:5">
      <c r="A6" s="23" t="s">
        <v>84</v>
      </c>
      <c r="B6">
        <f>GSheet!S69</f>
        <v>0</v>
      </c>
      <c r="C6">
        <f>GSheet!T69</f>
        <v>0</v>
      </c>
      <c r="D6">
        <f>GSheet!U69</f>
        <v>0</v>
      </c>
      <c r="E6">
        <f>GSheet!V69</f>
        <v>0</v>
      </c>
    </row>
    <row r="7" spans="1:5">
      <c r="A7" s="23" t="s">
        <v>85</v>
      </c>
      <c r="B7">
        <f>GSheet!S70</f>
        <v>0</v>
      </c>
      <c r="C7">
        <f>GSheet!T70</f>
        <v>0</v>
      </c>
      <c r="D7">
        <f>GSheet!U70</f>
        <v>0</v>
      </c>
      <c r="E7">
        <f>GSheet!V70</f>
        <v>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indexed="8"/>
    <pageSetUpPr fitToPage="1"/>
  </sheetPr>
  <dimension ref="A1:CF2363"/>
  <sheetViews>
    <sheetView tabSelected="1" zoomScaleNormal="100" workbookViewId="0">
      <selection activeCell="C10" sqref="C10:F46"/>
    </sheetView>
  </sheetViews>
  <sheetFormatPr defaultColWidth="0" defaultRowHeight="12.75" customHeight="1" zeroHeight="1"/>
  <cols>
    <col min="1" max="1" width="9" style="1" customWidth="1"/>
    <col min="2" max="2" width="3" style="1" customWidth="1"/>
    <col min="3" max="3" width="20.28515625" style="1" customWidth="1"/>
    <col min="4" max="4" width="22.28515625" style="1" customWidth="1"/>
    <col min="5" max="5" width="31.7109375" style="1" customWidth="1"/>
    <col min="6" max="6" width="5" style="1" customWidth="1"/>
    <col min="7" max="7" width="0.7109375" style="1" customWidth="1"/>
    <col min="8" max="52" width="2.85546875" style="1" hidden="1" customWidth="1"/>
    <col min="53" max="53" width="7.28515625" style="1" hidden="1" customWidth="1"/>
    <col min="54" max="54" width="7" style="1" hidden="1" customWidth="1"/>
    <col min="55" max="56" width="7" style="101" hidden="1" customWidth="1"/>
    <col min="57" max="57" width="3.28515625" style="101" hidden="1" customWidth="1"/>
    <col min="58" max="78" width="2.85546875" style="1" hidden="1" customWidth="1"/>
    <col min="79" max="79" width="9.140625" style="1" hidden="1" customWidth="1"/>
    <col min="80" max="80" width="18.140625" style="1" hidden="1" customWidth="1"/>
    <col min="81" max="81" width="4.28515625" style="1" hidden="1" customWidth="1"/>
    <col min="82" max="84" width="7.140625" style="1" hidden="1" customWidth="1"/>
    <col min="85" max="16384" width="0" style="1" hidden="1"/>
  </cols>
  <sheetData>
    <row r="1" spans="1:81" ht="16.5" customHeight="1">
      <c r="A1" s="260" t="s">
        <v>86</v>
      </c>
      <c r="B1" s="260"/>
      <c r="C1" s="255"/>
      <c r="D1" s="255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7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100"/>
      <c r="BD1" s="100"/>
      <c r="BE1" s="100"/>
      <c r="BF1" s="46"/>
    </row>
    <row r="2" spans="1:81" ht="15.75">
      <c r="A2" s="260" t="s">
        <v>0</v>
      </c>
      <c r="B2" s="260"/>
      <c r="C2" s="255"/>
      <c r="D2" s="255"/>
      <c r="E2" s="166"/>
      <c r="F2" s="166"/>
      <c r="G2" s="166"/>
      <c r="H2" s="167"/>
      <c r="I2" s="167"/>
      <c r="J2" s="166"/>
      <c r="K2" s="166"/>
      <c r="L2" s="166"/>
      <c r="M2" s="166"/>
      <c r="N2" s="167"/>
      <c r="O2" s="259" t="str">
        <f>Lists!E1</f>
        <v/>
      </c>
      <c r="P2" s="259"/>
      <c r="Q2" s="259"/>
      <c r="R2" s="259"/>
      <c r="S2" s="259"/>
      <c r="T2" s="259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100"/>
      <c r="BD2" s="100"/>
      <c r="BE2" s="100"/>
      <c r="BF2" s="46"/>
    </row>
    <row r="3" spans="1:81" ht="15.75">
      <c r="A3" s="260" t="s">
        <v>1</v>
      </c>
      <c r="B3" s="260"/>
      <c r="C3" s="255"/>
      <c r="D3" s="255"/>
      <c r="E3" s="177"/>
      <c r="F3" s="178"/>
      <c r="G3" s="179"/>
      <c r="H3" s="180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100"/>
      <c r="BD3" s="100"/>
      <c r="BE3" s="100"/>
      <c r="BF3" s="46"/>
    </row>
    <row r="4" spans="1:81" ht="15.75">
      <c r="A4" s="260" t="s">
        <v>87</v>
      </c>
      <c r="B4" s="260"/>
      <c r="C4" s="258"/>
      <c r="D4" s="258"/>
      <c r="E4" s="177"/>
      <c r="F4" s="178"/>
      <c r="G4" s="180"/>
      <c r="H4" s="180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100"/>
      <c r="BD4" s="100"/>
      <c r="BE4" s="100"/>
      <c r="BF4" s="46"/>
    </row>
    <row r="5" spans="1:81" ht="15.75">
      <c r="A5" s="260" t="s">
        <v>88</v>
      </c>
      <c r="B5" s="260"/>
      <c r="C5" s="258"/>
      <c r="D5" s="258"/>
      <c r="E5" s="182">
        <f ca="1">NOW()</f>
        <v>46057.613093287036</v>
      </c>
      <c r="F5" s="178"/>
      <c r="G5" s="180"/>
      <c r="H5" s="180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100"/>
      <c r="BD5" s="100"/>
      <c r="BE5" s="100"/>
      <c r="BF5" s="46"/>
    </row>
    <row r="6" spans="1:81" ht="15.75">
      <c r="A6" s="260" t="s">
        <v>89</v>
      </c>
      <c r="B6" s="260"/>
      <c r="C6" s="255"/>
      <c r="D6" s="255"/>
      <c r="E6" s="176">
        <v>2022</v>
      </c>
      <c r="F6" s="178"/>
      <c r="G6" s="180"/>
      <c r="H6" s="180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100"/>
      <c r="BD6" s="100"/>
      <c r="BE6" s="100"/>
      <c r="BF6" s="46"/>
    </row>
    <row r="7" spans="1:81" ht="20.25">
      <c r="A7" s="260" t="s">
        <v>90</v>
      </c>
      <c r="B7" s="260"/>
      <c r="C7" s="256"/>
      <c r="D7" s="257"/>
      <c r="E7" s="176" t="e">
        <f>RIGHT(C7,LEN(C7)-2)</f>
        <v>#VALUE!</v>
      </c>
      <c r="F7" s="46"/>
      <c r="G7" s="46"/>
      <c r="H7" s="181" t="str">
        <f>"Attendance " &amp;C7</f>
        <v xml:space="preserve">Attendance </v>
      </c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100"/>
      <c r="BC7" s="100"/>
      <c r="BD7" s="100"/>
      <c r="BE7" s="46"/>
    </row>
    <row r="8" spans="1:81" ht="50.25" customHeight="1">
      <c r="A8" s="46"/>
      <c r="B8" s="46"/>
      <c r="C8" s="254" t="str">
        <f>C6 &amp; "                         " &amp; "                       " &amp;
 "Grade " &amp; C2 &amp; " - " &amp; C3 &amp; "                 "&amp; "                 " &amp;C4</f>
        <v xml:space="preserve">                                                Grade  -                                   </v>
      </c>
      <c r="D8" s="254"/>
      <c r="E8" s="254" t="str">
        <f>PROPER(C1) &amp; "                                                                                      "</f>
        <v xml:space="preserve">                                                                                      </v>
      </c>
      <c r="F8" s="254"/>
      <c r="G8" s="46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107" t="s">
        <v>91</v>
      </c>
      <c r="BB8" s="108" t="s">
        <v>92</v>
      </c>
      <c r="BC8" s="109" t="s">
        <v>93</v>
      </c>
      <c r="BD8" s="110" t="s">
        <v>94</v>
      </c>
      <c r="BE8" s="46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8"/>
      <c r="CA8" s="118"/>
      <c r="CB8" s="118"/>
      <c r="CC8" s="118"/>
    </row>
    <row r="9" spans="1:81" ht="15.75">
      <c r="A9" s="176"/>
      <c r="B9" s="46"/>
      <c r="C9" s="248" t="s">
        <v>95</v>
      </c>
      <c r="D9" s="248" t="s">
        <v>96</v>
      </c>
      <c r="E9" s="248" t="s">
        <v>97</v>
      </c>
      <c r="F9" s="248" t="s">
        <v>98</v>
      </c>
      <c r="G9" s="46"/>
      <c r="H9" s="102">
        <v>1</v>
      </c>
      <c r="I9" s="102">
        <v>2</v>
      </c>
      <c r="J9" s="102">
        <v>3</v>
      </c>
      <c r="K9" s="102">
        <v>4</v>
      </c>
      <c r="L9" s="102">
        <v>5</v>
      </c>
      <c r="M9" s="102">
        <v>6</v>
      </c>
      <c r="N9" s="102">
        <v>7</v>
      </c>
      <c r="O9" s="102">
        <v>8</v>
      </c>
      <c r="P9" s="102">
        <v>9</v>
      </c>
      <c r="Q9" s="102">
        <v>10</v>
      </c>
      <c r="R9" s="102">
        <v>11</v>
      </c>
      <c r="S9" s="102">
        <v>12</v>
      </c>
      <c r="T9" s="102">
        <v>13</v>
      </c>
      <c r="U9" s="102">
        <v>14</v>
      </c>
      <c r="V9" s="102">
        <v>15</v>
      </c>
      <c r="W9" s="102">
        <v>16</v>
      </c>
      <c r="X9" s="102">
        <v>17</v>
      </c>
      <c r="Y9" s="102">
        <v>18</v>
      </c>
      <c r="Z9" s="102">
        <v>19</v>
      </c>
      <c r="AA9" s="102">
        <v>20</v>
      </c>
      <c r="AB9" s="102">
        <v>21</v>
      </c>
      <c r="AC9" s="102">
        <v>22</v>
      </c>
      <c r="AD9" s="102">
        <v>23</v>
      </c>
      <c r="AE9" s="102">
        <v>24</v>
      </c>
      <c r="AF9" s="102">
        <v>25</v>
      </c>
      <c r="AG9" s="102">
        <v>26</v>
      </c>
      <c r="AH9" s="102">
        <v>27</v>
      </c>
      <c r="AI9" s="102">
        <v>28</v>
      </c>
      <c r="AJ9" s="102">
        <v>29</v>
      </c>
      <c r="AK9" s="102">
        <v>30</v>
      </c>
      <c r="AL9" s="102">
        <v>31</v>
      </c>
      <c r="AM9" s="102">
        <v>32</v>
      </c>
      <c r="AN9" s="102">
        <v>33</v>
      </c>
      <c r="AO9" s="102">
        <v>34</v>
      </c>
      <c r="AP9" s="102">
        <v>35</v>
      </c>
      <c r="AQ9" s="102">
        <v>36</v>
      </c>
      <c r="AR9" s="102">
        <v>37</v>
      </c>
      <c r="AS9" s="102">
        <v>38</v>
      </c>
      <c r="AT9" s="102">
        <v>39</v>
      </c>
      <c r="AU9" s="102">
        <v>40</v>
      </c>
      <c r="AV9" s="102">
        <v>41</v>
      </c>
      <c r="AW9" s="102">
        <v>42</v>
      </c>
      <c r="AX9" s="102">
        <v>43</v>
      </c>
      <c r="AY9" s="102">
        <v>44</v>
      </c>
      <c r="AZ9" s="102">
        <v>45</v>
      </c>
      <c r="BA9" s="103">
        <f>45-COUNTBLANK(H8:AZ8)</f>
        <v>0</v>
      </c>
      <c r="BB9" s="104" t="s">
        <v>99</v>
      </c>
      <c r="BC9" s="105" t="s">
        <v>100</v>
      </c>
      <c r="BD9" s="106">
        <f>BA9</f>
        <v>0</v>
      </c>
      <c r="BE9" s="46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8"/>
      <c r="CA9" s="118"/>
      <c r="CB9" s="118"/>
      <c r="CC9" s="118"/>
    </row>
    <row r="10" spans="1:81" ht="15.75">
      <c r="A10" s="157" t="e">
        <f>IF(#REF!="","",#REF!+1)</f>
        <v>#REF!</v>
      </c>
      <c r="B10" s="47" t="str">
        <f t="shared" ref="B10:B41" si="0">IF(C10="","",B9+1 &amp; ".")</f>
        <v/>
      </c>
      <c r="C10" s="251"/>
      <c r="D10" s="247"/>
      <c r="E10" s="247"/>
      <c r="F10" s="247"/>
      <c r="G10" s="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111">
        <f>$BA$9</f>
        <v>0</v>
      </c>
      <c r="BB10" s="112">
        <f>COUNTIF(H10:AZ10,"A")</f>
        <v>0</v>
      </c>
      <c r="BC10" s="113">
        <f>COUNTIF(H10:AZ10,"L")</f>
        <v>0</v>
      </c>
      <c r="BD10" s="114">
        <f>BA10-BB10</f>
        <v>0</v>
      </c>
      <c r="BE10" s="46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8"/>
      <c r="CA10" s="118"/>
    </row>
    <row r="11" spans="1:81" ht="15.75">
      <c r="A11" s="157" t="e">
        <f>IF(A10="","",A10+1)</f>
        <v>#REF!</v>
      </c>
      <c r="B11" s="47" t="str">
        <f t="shared" si="0"/>
        <v/>
      </c>
      <c r="C11" s="251"/>
      <c r="D11" s="247"/>
      <c r="E11" s="247"/>
      <c r="F11" s="247"/>
      <c r="G11" s="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46"/>
      <c r="AK11" s="246"/>
      <c r="AL11" s="246"/>
      <c r="AM11" s="246"/>
      <c r="AN11" s="246"/>
      <c r="AO11" s="246"/>
      <c r="AP11" s="246"/>
      <c r="AQ11" s="246"/>
      <c r="AR11" s="246"/>
      <c r="AS11" s="246"/>
      <c r="AT11" s="246"/>
      <c r="AU11" s="246"/>
      <c r="AV11" s="246"/>
      <c r="AW11" s="246"/>
      <c r="AX11" s="246"/>
      <c r="AY11" s="246"/>
      <c r="AZ11" s="246"/>
      <c r="BA11" s="111">
        <f t="shared" ref="BA11:BA59" si="1">$BA$9</f>
        <v>0</v>
      </c>
      <c r="BB11" s="112">
        <f t="shared" ref="BB11:BB59" si="2">COUNTIF(H11:AZ11,"A")</f>
        <v>0</v>
      </c>
      <c r="BC11" s="113">
        <f t="shared" ref="BC11:BC59" si="3">COUNTIF(H11:AZ11,"L")</f>
        <v>0</v>
      </c>
      <c r="BD11" s="114">
        <f t="shared" ref="BD11:BD59" si="4">BA11-BB11</f>
        <v>0</v>
      </c>
      <c r="BE11" s="46"/>
      <c r="BH11" s="118"/>
      <c r="BI11" s="118"/>
      <c r="BJ11" s="118"/>
      <c r="BK11" s="118"/>
      <c r="BL11" s="118"/>
      <c r="BM11" s="119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</row>
    <row r="12" spans="1:81" ht="15.75">
      <c r="A12" s="157" t="e">
        <f t="shared" ref="A12:A59" si="5">IF(A11="","",A11+1)</f>
        <v>#REF!</v>
      </c>
      <c r="B12" s="47" t="str">
        <f t="shared" si="0"/>
        <v/>
      </c>
      <c r="C12" s="251"/>
      <c r="D12" s="247"/>
      <c r="E12" s="247"/>
      <c r="F12" s="247"/>
      <c r="G12" s="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6"/>
      <c r="AG12" s="246"/>
      <c r="AH12" s="246"/>
      <c r="AI12" s="246"/>
      <c r="AJ12" s="246"/>
      <c r="AK12" s="246"/>
      <c r="AL12" s="246"/>
      <c r="AM12" s="246"/>
      <c r="AN12" s="246"/>
      <c r="AO12" s="246"/>
      <c r="AP12" s="246"/>
      <c r="AQ12" s="246"/>
      <c r="AR12" s="246"/>
      <c r="AS12" s="246"/>
      <c r="AT12" s="246"/>
      <c r="AU12" s="246"/>
      <c r="AV12" s="246"/>
      <c r="AW12" s="246"/>
      <c r="AX12" s="246"/>
      <c r="AY12" s="246"/>
      <c r="AZ12" s="246"/>
      <c r="BA12" s="111">
        <f t="shared" si="1"/>
        <v>0</v>
      </c>
      <c r="BB12" s="112">
        <f t="shared" si="2"/>
        <v>0</v>
      </c>
      <c r="BC12" s="113">
        <f t="shared" si="3"/>
        <v>0</v>
      </c>
      <c r="BD12" s="114">
        <f t="shared" si="4"/>
        <v>0</v>
      </c>
      <c r="BE12" s="46"/>
      <c r="BH12" s="118"/>
      <c r="BI12" s="118"/>
      <c r="BJ12" s="118"/>
      <c r="BK12" s="118"/>
      <c r="BL12" s="118"/>
      <c r="BM12" s="120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</row>
    <row r="13" spans="1:81" ht="15.75">
      <c r="A13" s="157" t="e">
        <f t="shared" si="5"/>
        <v>#REF!</v>
      </c>
      <c r="B13" s="47" t="str">
        <f t="shared" si="0"/>
        <v/>
      </c>
      <c r="C13" s="251"/>
      <c r="D13" s="247"/>
      <c r="E13" s="247"/>
      <c r="F13" s="247"/>
      <c r="G13" s="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G13" s="246"/>
      <c r="AH13" s="246"/>
      <c r="AI13" s="246"/>
      <c r="AJ13" s="246"/>
      <c r="AK13" s="246"/>
      <c r="AL13" s="246"/>
      <c r="AM13" s="246"/>
      <c r="AN13" s="246"/>
      <c r="AO13" s="246"/>
      <c r="AP13" s="246"/>
      <c r="AQ13" s="246"/>
      <c r="AR13" s="246"/>
      <c r="AS13" s="246"/>
      <c r="AT13" s="246"/>
      <c r="AU13" s="246"/>
      <c r="AV13" s="246"/>
      <c r="AW13" s="246"/>
      <c r="AX13" s="246"/>
      <c r="AY13" s="246"/>
      <c r="AZ13" s="246"/>
      <c r="BA13" s="111">
        <f t="shared" si="1"/>
        <v>0</v>
      </c>
      <c r="BB13" s="112">
        <f t="shared" si="2"/>
        <v>0</v>
      </c>
      <c r="BC13" s="113">
        <f t="shared" si="3"/>
        <v>0</v>
      </c>
      <c r="BD13" s="114">
        <f t="shared" si="4"/>
        <v>0</v>
      </c>
      <c r="BE13" s="46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</row>
    <row r="14" spans="1:81" ht="15.75">
      <c r="A14" s="157" t="e">
        <f t="shared" si="5"/>
        <v>#REF!</v>
      </c>
      <c r="B14" s="47" t="str">
        <f t="shared" si="0"/>
        <v/>
      </c>
      <c r="C14" s="251"/>
      <c r="D14" s="247"/>
      <c r="E14" s="247"/>
      <c r="F14" s="247"/>
      <c r="G14" s="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  <c r="AM14" s="246"/>
      <c r="AN14" s="246"/>
      <c r="AO14" s="246"/>
      <c r="AP14" s="246"/>
      <c r="AQ14" s="246"/>
      <c r="AR14" s="246"/>
      <c r="AS14" s="246"/>
      <c r="AT14" s="246"/>
      <c r="AU14" s="246"/>
      <c r="AV14" s="246"/>
      <c r="AW14" s="246"/>
      <c r="AX14" s="246"/>
      <c r="AY14" s="246"/>
      <c r="AZ14" s="246"/>
      <c r="BA14" s="111">
        <f t="shared" si="1"/>
        <v>0</v>
      </c>
      <c r="BB14" s="112">
        <f t="shared" si="2"/>
        <v>0</v>
      </c>
      <c r="BC14" s="113">
        <f t="shared" si="3"/>
        <v>0</v>
      </c>
      <c r="BD14" s="114">
        <f t="shared" si="4"/>
        <v>0</v>
      </c>
      <c r="BE14" s="46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</row>
    <row r="15" spans="1:81" ht="15.75">
      <c r="A15" s="157" t="e">
        <f t="shared" si="5"/>
        <v>#REF!</v>
      </c>
      <c r="B15" s="47" t="str">
        <f t="shared" si="0"/>
        <v/>
      </c>
      <c r="C15" s="251"/>
      <c r="D15" s="247"/>
      <c r="E15" s="247"/>
      <c r="F15" s="247"/>
      <c r="G15" s="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  <c r="AR15" s="246"/>
      <c r="AS15" s="246"/>
      <c r="AT15" s="246"/>
      <c r="AU15" s="246"/>
      <c r="AV15" s="246"/>
      <c r="AW15" s="246"/>
      <c r="AX15" s="246"/>
      <c r="AY15" s="246"/>
      <c r="AZ15" s="246"/>
      <c r="BA15" s="111">
        <f t="shared" si="1"/>
        <v>0</v>
      </c>
      <c r="BB15" s="112">
        <f t="shared" si="2"/>
        <v>0</v>
      </c>
      <c r="BC15" s="113">
        <f t="shared" si="3"/>
        <v>0</v>
      </c>
      <c r="BD15" s="114">
        <f t="shared" si="4"/>
        <v>0</v>
      </c>
      <c r="BE15" s="46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</row>
    <row r="16" spans="1:81" ht="15.75">
      <c r="A16" s="157" t="e">
        <f t="shared" si="5"/>
        <v>#REF!</v>
      </c>
      <c r="B16" s="47" t="str">
        <f t="shared" si="0"/>
        <v/>
      </c>
      <c r="C16" s="251"/>
      <c r="D16" s="247"/>
      <c r="E16" s="247"/>
      <c r="F16" s="247"/>
      <c r="G16" s="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AV16" s="246"/>
      <c r="AW16" s="246"/>
      <c r="AX16" s="246"/>
      <c r="AY16" s="246"/>
      <c r="AZ16" s="246"/>
      <c r="BA16" s="111">
        <f t="shared" si="1"/>
        <v>0</v>
      </c>
      <c r="BB16" s="112">
        <f t="shared" si="2"/>
        <v>0</v>
      </c>
      <c r="BC16" s="113">
        <f t="shared" si="3"/>
        <v>0</v>
      </c>
      <c r="BD16" s="114">
        <f t="shared" si="4"/>
        <v>0</v>
      </c>
      <c r="BE16" s="46"/>
      <c r="BH16" s="118"/>
      <c r="BI16" s="118"/>
      <c r="BJ16" s="119" t="s">
        <v>101</v>
      </c>
      <c r="BK16" s="120"/>
      <c r="BL16" s="120"/>
      <c r="BM16" s="120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</row>
    <row r="17" spans="1:81" ht="15.75">
      <c r="A17" s="157" t="e">
        <f t="shared" si="5"/>
        <v>#REF!</v>
      </c>
      <c r="B17" s="47" t="str">
        <f t="shared" si="0"/>
        <v/>
      </c>
      <c r="C17" s="251"/>
      <c r="D17" s="247"/>
      <c r="E17" s="247"/>
      <c r="F17" s="247"/>
      <c r="G17" s="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  <c r="AR17" s="246"/>
      <c r="AS17" s="246"/>
      <c r="AT17" s="246"/>
      <c r="AU17" s="246"/>
      <c r="AV17" s="246"/>
      <c r="AW17" s="246"/>
      <c r="AX17" s="246"/>
      <c r="AY17" s="246"/>
      <c r="AZ17" s="246"/>
      <c r="BA17" s="111">
        <f t="shared" si="1"/>
        <v>0</v>
      </c>
      <c r="BB17" s="112">
        <f t="shared" si="2"/>
        <v>0</v>
      </c>
      <c r="BC17" s="113">
        <f t="shared" si="3"/>
        <v>0</v>
      </c>
      <c r="BD17" s="114">
        <f t="shared" si="4"/>
        <v>0</v>
      </c>
      <c r="BE17" s="46"/>
      <c r="BH17" s="118"/>
      <c r="BI17" s="118"/>
      <c r="BJ17" s="119" t="s">
        <v>102</v>
      </c>
      <c r="BK17" s="119"/>
      <c r="BL17" s="119"/>
      <c r="BM17" s="119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</row>
    <row r="18" spans="1:81" ht="15.75">
      <c r="A18" s="157" t="e">
        <f t="shared" si="5"/>
        <v>#REF!</v>
      </c>
      <c r="B18" s="47" t="str">
        <f t="shared" si="0"/>
        <v/>
      </c>
      <c r="C18" s="251"/>
      <c r="D18" s="247"/>
      <c r="E18" s="247"/>
      <c r="F18" s="247"/>
      <c r="G18" s="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111">
        <f t="shared" si="1"/>
        <v>0</v>
      </c>
      <c r="BB18" s="112">
        <f t="shared" si="2"/>
        <v>0</v>
      </c>
      <c r="BC18" s="113">
        <f t="shared" si="3"/>
        <v>0</v>
      </c>
      <c r="BD18" s="114">
        <f t="shared" si="4"/>
        <v>0</v>
      </c>
      <c r="BE18" s="46"/>
      <c r="BH18" s="118"/>
      <c r="BI18" s="118"/>
      <c r="BJ18" s="119" t="s">
        <v>103</v>
      </c>
      <c r="BK18" s="119"/>
      <c r="BL18" s="119"/>
      <c r="BM18" s="119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</row>
    <row r="19" spans="1:81" ht="15.75">
      <c r="A19" s="157" t="e">
        <f t="shared" si="5"/>
        <v>#REF!</v>
      </c>
      <c r="B19" s="47" t="str">
        <f t="shared" si="0"/>
        <v/>
      </c>
      <c r="C19" s="251"/>
      <c r="D19" s="247"/>
      <c r="E19" s="247"/>
      <c r="F19" s="247"/>
      <c r="G19" s="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  <c r="AW19" s="246"/>
      <c r="AX19" s="246"/>
      <c r="AY19" s="246"/>
      <c r="AZ19" s="246"/>
      <c r="BA19" s="111">
        <f t="shared" si="1"/>
        <v>0</v>
      </c>
      <c r="BB19" s="112">
        <f t="shared" si="2"/>
        <v>0</v>
      </c>
      <c r="BC19" s="113">
        <f t="shared" si="3"/>
        <v>0</v>
      </c>
      <c r="BD19" s="114">
        <f t="shared" si="4"/>
        <v>0</v>
      </c>
      <c r="BE19" s="46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</row>
    <row r="20" spans="1:81" ht="15.75">
      <c r="A20" s="157" t="e">
        <f t="shared" si="5"/>
        <v>#REF!</v>
      </c>
      <c r="B20" s="47" t="str">
        <f t="shared" si="0"/>
        <v/>
      </c>
      <c r="C20" s="251"/>
      <c r="D20" s="247"/>
      <c r="E20" s="247"/>
      <c r="F20" s="247"/>
      <c r="G20" s="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6"/>
      <c r="AB20" s="246"/>
      <c r="AC20" s="246"/>
      <c r="AD20" s="246"/>
      <c r="AE20" s="246"/>
      <c r="AF20" s="246"/>
      <c r="AG20" s="246"/>
      <c r="AH20" s="246"/>
      <c r="AI20" s="246"/>
      <c r="AJ20" s="246"/>
      <c r="AK20" s="246"/>
      <c r="AL20" s="246"/>
      <c r="AM20" s="246"/>
      <c r="AN20" s="246"/>
      <c r="AO20" s="246"/>
      <c r="AP20" s="246"/>
      <c r="AQ20" s="246"/>
      <c r="AR20" s="246"/>
      <c r="AS20" s="246"/>
      <c r="AT20" s="246"/>
      <c r="AU20" s="246"/>
      <c r="AV20" s="246"/>
      <c r="AW20" s="246"/>
      <c r="AX20" s="246"/>
      <c r="AY20" s="246"/>
      <c r="AZ20" s="246"/>
      <c r="BA20" s="111">
        <f t="shared" si="1"/>
        <v>0</v>
      </c>
      <c r="BB20" s="112">
        <f t="shared" si="2"/>
        <v>0</v>
      </c>
      <c r="BC20" s="113">
        <f t="shared" si="3"/>
        <v>0</v>
      </c>
      <c r="BD20" s="114">
        <f t="shared" si="4"/>
        <v>0</v>
      </c>
      <c r="BE20" s="46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</row>
    <row r="21" spans="1:81" ht="15.75">
      <c r="A21" s="157" t="e">
        <f t="shared" si="5"/>
        <v>#REF!</v>
      </c>
      <c r="B21" s="47" t="str">
        <f t="shared" si="0"/>
        <v/>
      </c>
      <c r="C21" s="251"/>
      <c r="D21" s="247"/>
      <c r="E21" s="247"/>
      <c r="F21" s="247"/>
      <c r="G21" s="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6"/>
      <c r="AG21" s="246"/>
      <c r="AH21" s="246"/>
      <c r="AI21" s="246"/>
      <c r="AJ21" s="246"/>
      <c r="AK21" s="246"/>
      <c r="AL21" s="246"/>
      <c r="AM21" s="246"/>
      <c r="AN21" s="246"/>
      <c r="AO21" s="246"/>
      <c r="AP21" s="246"/>
      <c r="AQ21" s="246"/>
      <c r="AR21" s="246"/>
      <c r="AS21" s="246"/>
      <c r="AT21" s="246"/>
      <c r="AU21" s="246"/>
      <c r="AV21" s="246"/>
      <c r="AW21" s="246"/>
      <c r="AX21" s="246"/>
      <c r="AY21" s="246"/>
      <c r="AZ21" s="246"/>
      <c r="BA21" s="111">
        <f t="shared" si="1"/>
        <v>0</v>
      </c>
      <c r="BB21" s="112">
        <f t="shared" si="2"/>
        <v>0</v>
      </c>
      <c r="BC21" s="113">
        <f t="shared" si="3"/>
        <v>0</v>
      </c>
      <c r="BD21" s="114">
        <f t="shared" si="4"/>
        <v>0</v>
      </c>
      <c r="BE21" s="46"/>
      <c r="BH21" s="118"/>
      <c r="BI21" s="118"/>
      <c r="BJ21" s="119">
        <v>1</v>
      </c>
      <c r="BK21" s="119" t="s">
        <v>99</v>
      </c>
      <c r="BL21" s="119"/>
      <c r="BM21" s="118"/>
      <c r="BN21" s="118"/>
      <c r="BO21" s="118"/>
      <c r="BP21" s="118"/>
      <c r="BQ21" s="118"/>
      <c r="BR21" s="118"/>
      <c r="BS21" s="118"/>
      <c r="BT21" s="118"/>
      <c r="BU21" s="118"/>
      <c r="BV21" s="118"/>
      <c r="BW21" s="118"/>
      <c r="BX21" s="118"/>
      <c r="BY21" s="118"/>
      <c r="BZ21" s="118"/>
      <c r="CA21" s="118"/>
    </row>
    <row r="22" spans="1:81" ht="15.75">
      <c r="A22" s="157" t="e">
        <f t="shared" si="5"/>
        <v>#REF!</v>
      </c>
      <c r="B22" s="47" t="str">
        <f t="shared" si="0"/>
        <v/>
      </c>
      <c r="C22" s="251"/>
      <c r="D22" s="247"/>
      <c r="E22" s="247"/>
      <c r="F22" s="247"/>
      <c r="G22" s="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/>
      <c r="AB22" s="246"/>
      <c r="AC22" s="246"/>
      <c r="AD22" s="246"/>
      <c r="AE22" s="246"/>
      <c r="AF22" s="246"/>
      <c r="AG22" s="246"/>
      <c r="AH22" s="246"/>
      <c r="AI22" s="246"/>
      <c r="AJ22" s="246"/>
      <c r="AK22" s="246"/>
      <c r="AL22" s="246"/>
      <c r="AM22" s="246"/>
      <c r="AN22" s="246"/>
      <c r="AO22" s="246"/>
      <c r="AP22" s="246"/>
      <c r="AQ22" s="246"/>
      <c r="AR22" s="246"/>
      <c r="AS22" s="246"/>
      <c r="AT22" s="246"/>
      <c r="AU22" s="246"/>
      <c r="AV22" s="246"/>
      <c r="AW22" s="246"/>
      <c r="AX22" s="246"/>
      <c r="AY22" s="246"/>
      <c r="AZ22" s="246"/>
      <c r="BA22" s="111">
        <f t="shared" si="1"/>
        <v>0</v>
      </c>
      <c r="BB22" s="112">
        <f t="shared" si="2"/>
        <v>0</v>
      </c>
      <c r="BC22" s="113">
        <f t="shared" si="3"/>
        <v>0</v>
      </c>
      <c r="BD22" s="114">
        <f t="shared" si="4"/>
        <v>0</v>
      </c>
      <c r="BE22" s="46"/>
      <c r="BH22" s="118"/>
      <c r="BI22" s="118"/>
      <c r="BJ22" s="119">
        <v>2</v>
      </c>
      <c r="BK22" s="120" t="s">
        <v>100</v>
      </c>
      <c r="BL22" s="120"/>
      <c r="BM22" s="118"/>
      <c r="BN22" s="118"/>
      <c r="BO22" s="118"/>
      <c r="BP22" s="118"/>
      <c r="BQ22" s="118"/>
      <c r="BR22" s="118"/>
      <c r="BS22" s="118"/>
      <c r="BT22" s="118"/>
      <c r="BU22" s="118"/>
      <c r="BV22" s="118"/>
      <c r="BW22" s="118"/>
      <c r="BX22" s="118"/>
      <c r="BY22" s="118"/>
      <c r="BZ22" s="118"/>
      <c r="CA22" s="118"/>
    </row>
    <row r="23" spans="1:81" ht="15.75">
      <c r="A23" s="157" t="e">
        <f t="shared" si="5"/>
        <v>#REF!</v>
      </c>
      <c r="B23" s="47" t="str">
        <f t="shared" si="0"/>
        <v/>
      </c>
      <c r="C23" s="251"/>
      <c r="D23" s="247"/>
      <c r="E23" s="247"/>
      <c r="F23" s="247"/>
      <c r="G23" s="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O23" s="246"/>
      <c r="AP23" s="246"/>
      <c r="AQ23" s="246"/>
      <c r="AR23" s="246"/>
      <c r="AS23" s="246"/>
      <c r="AT23" s="246"/>
      <c r="AU23" s="246"/>
      <c r="AV23" s="246"/>
      <c r="AW23" s="246"/>
      <c r="AX23" s="246"/>
      <c r="AY23" s="246"/>
      <c r="AZ23" s="246"/>
      <c r="BA23" s="111">
        <f t="shared" si="1"/>
        <v>0</v>
      </c>
      <c r="BB23" s="112">
        <f t="shared" si="2"/>
        <v>0</v>
      </c>
      <c r="BC23" s="113">
        <f t="shared" si="3"/>
        <v>0</v>
      </c>
      <c r="BD23" s="114">
        <f t="shared" si="4"/>
        <v>0</v>
      </c>
      <c r="BE23" s="46"/>
      <c r="BH23" s="118"/>
      <c r="BI23" s="118"/>
      <c r="BJ23" s="118">
        <v>3</v>
      </c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</row>
    <row r="24" spans="1:81" ht="15.75">
      <c r="A24" s="157" t="e">
        <f t="shared" si="5"/>
        <v>#REF!</v>
      </c>
      <c r="B24" s="47" t="str">
        <f t="shared" si="0"/>
        <v/>
      </c>
      <c r="C24" s="251"/>
      <c r="D24" s="247"/>
      <c r="E24" s="247"/>
      <c r="F24" s="247"/>
      <c r="G24" s="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246"/>
      <c r="AL24" s="246"/>
      <c r="AM24" s="246"/>
      <c r="AN24" s="246"/>
      <c r="AO24" s="246"/>
      <c r="AP24" s="246"/>
      <c r="AQ24" s="246"/>
      <c r="AR24" s="246"/>
      <c r="AS24" s="246"/>
      <c r="AT24" s="246"/>
      <c r="AU24" s="246"/>
      <c r="AV24" s="246"/>
      <c r="AW24" s="246"/>
      <c r="AX24" s="246"/>
      <c r="AY24" s="246"/>
      <c r="AZ24" s="246"/>
      <c r="BA24" s="111">
        <f t="shared" si="1"/>
        <v>0</v>
      </c>
      <c r="BB24" s="112">
        <f t="shared" si="2"/>
        <v>0</v>
      </c>
      <c r="BC24" s="113">
        <f t="shared" si="3"/>
        <v>0</v>
      </c>
      <c r="BD24" s="114">
        <f t="shared" si="4"/>
        <v>0</v>
      </c>
      <c r="BE24" s="46"/>
      <c r="BH24" s="118"/>
      <c r="BI24" s="118"/>
      <c r="BJ24" s="118">
        <v>4</v>
      </c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</row>
    <row r="25" spans="1:81" ht="15.75">
      <c r="A25" s="157" t="e">
        <f t="shared" si="5"/>
        <v>#REF!</v>
      </c>
      <c r="B25" s="47" t="str">
        <f t="shared" si="0"/>
        <v/>
      </c>
      <c r="C25" s="251"/>
      <c r="D25" s="247"/>
      <c r="E25" s="247"/>
      <c r="F25" s="247"/>
      <c r="G25" s="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246"/>
      <c r="AP25" s="246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111">
        <f t="shared" si="1"/>
        <v>0</v>
      </c>
      <c r="BB25" s="112">
        <f t="shared" si="2"/>
        <v>0</v>
      </c>
      <c r="BC25" s="113">
        <f t="shared" si="3"/>
        <v>0</v>
      </c>
      <c r="BD25" s="114">
        <f t="shared" si="4"/>
        <v>0</v>
      </c>
      <c r="BE25" s="46"/>
      <c r="BH25" s="118"/>
      <c r="BI25" s="118"/>
      <c r="BJ25" s="118">
        <v>5</v>
      </c>
      <c r="BK25" s="118"/>
      <c r="BL25" s="118"/>
      <c r="BM25" s="118"/>
      <c r="BN25" s="118"/>
      <c r="BO25" s="118"/>
      <c r="BP25" s="118"/>
      <c r="BQ25" s="118"/>
      <c r="BR25" s="118"/>
      <c r="BS25" s="118"/>
      <c r="BT25" s="118"/>
      <c r="BU25" s="118"/>
      <c r="BV25" s="118"/>
      <c r="BW25" s="118"/>
      <c r="BX25" s="118"/>
      <c r="BY25" s="118"/>
      <c r="BZ25" s="118"/>
      <c r="CA25" s="118"/>
      <c r="CB25" s="118"/>
      <c r="CC25" s="118"/>
    </row>
    <row r="26" spans="1:81" ht="15.75">
      <c r="A26" s="157" t="e">
        <f t="shared" si="5"/>
        <v>#REF!</v>
      </c>
      <c r="B26" s="47" t="str">
        <f t="shared" si="0"/>
        <v/>
      </c>
      <c r="C26" s="251"/>
      <c r="D26" s="247"/>
      <c r="E26" s="247"/>
      <c r="F26" s="247"/>
      <c r="G26" s="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H26" s="246"/>
      <c r="AI26" s="246"/>
      <c r="AJ26" s="246"/>
      <c r="AK26" s="246"/>
      <c r="AL26" s="246"/>
      <c r="AM26" s="246"/>
      <c r="AN26" s="246"/>
      <c r="AO26" s="246"/>
      <c r="AP26" s="246"/>
      <c r="AQ26" s="246"/>
      <c r="AR26" s="246"/>
      <c r="AS26" s="246"/>
      <c r="AT26" s="246"/>
      <c r="AU26" s="246"/>
      <c r="AV26" s="246"/>
      <c r="AW26" s="246"/>
      <c r="AX26" s="246"/>
      <c r="AY26" s="246"/>
      <c r="AZ26" s="246"/>
      <c r="BA26" s="111">
        <f t="shared" si="1"/>
        <v>0</v>
      </c>
      <c r="BB26" s="112">
        <f t="shared" si="2"/>
        <v>0</v>
      </c>
      <c r="BC26" s="113">
        <f t="shared" si="3"/>
        <v>0</v>
      </c>
      <c r="BD26" s="114">
        <f t="shared" si="4"/>
        <v>0</v>
      </c>
      <c r="BE26" s="46"/>
      <c r="BH26" s="118"/>
      <c r="BI26" s="118"/>
      <c r="BJ26" s="118">
        <v>6</v>
      </c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</row>
    <row r="27" spans="1:81" ht="15.75">
      <c r="A27" s="157" t="e">
        <f t="shared" si="5"/>
        <v>#REF!</v>
      </c>
      <c r="B27" s="47" t="str">
        <f t="shared" si="0"/>
        <v/>
      </c>
      <c r="C27" s="251"/>
      <c r="D27" s="247"/>
      <c r="E27" s="247"/>
      <c r="F27" s="247"/>
      <c r="G27" s="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  <c r="AB27" s="246"/>
      <c r="AC27" s="246"/>
      <c r="AD27" s="246"/>
      <c r="AE27" s="246"/>
      <c r="AF27" s="246"/>
      <c r="AG27" s="246"/>
      <c r="AH27" s="246"/>
      <c r="AI27" s="246"/>
      <c r="AJ27" s="246"/>
      <c r="AK27" s="246"/>
      <c r="AL27" s="246"/>
      <c r="AM27" s="246"/>
      <c r="AN27" s="246"/>
      <c r="AO27" s="246"/>
      <c r="AP27" s="246"/>
      <c r="AQ27" s="246"/>
      <c r="AR27" s="246"/>
      <c r="AS27" s="246"/>
      <c r="AT27" s="246"/>
      <c r="AU27" s="246"/>
      <c r="AV27" s="246"/>
      <c r="AW27" s="246"/>
      <c r="AX27" s="246"/>
      <c r="AY27" s="246"/>
      <c r="AZ27" s="246"/>
      <c r="BA27" s="111">
        <f t="shared" si="1"/>
        <v>0</v>
      </c>
      <c r="BB27" s="112">
        <f t="shared" si="2"/>
        <v>0</v>
      </c>
      <c r="BC27" s="113">
        <f t="shared" si="3"/>
        <v>0</v>
      </c>
      <c r="BD27" s="114">
        <f t="shared" si="4"/>
        <v>0</v>
      </c>
      <c r="BE27" s="46"/>
      <c r="BH27" s="118"/>
      <c r="BI27" s="118"/>
      <c r="BJ27" s="118">
        <v>7</v>
      </c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/>
      <c r="CA27" s="118"/>
      <c r="CB27" s="118"/>
      <c r="CC27" s="118"/>
    </row>
    <row r="28" spans="1:81" ht="15.75">
      <c r="A28" s="157" t="e">
        <f t="shared" si="5"/>
        <v>#REF!</v>
      </c>
      <c r="B28" s="47" t="str">
        <f t="shared" si="0"/>
        <v/>
      </c>
      <c r="C28" s="251"/>
      <c r="D28" s="247"/>
      <c r="E28" s="247"/>
      <c r="F28" s="247"/>
      <c r="G28" s="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  <c r="AA28" s="246"/>
      <c r="AB28" s="246"/>
      <c r="AC28" s="246"/>
      <c r="AD28" s="246"/>
      <c r="AE28" s="246"/>
      <c r="AF28" s="246"/>
      <c r="AG28" s="246"/>
      <c r="AH28" s="246"/>
      <c r="AI28" s="246"/>
      <c r="AJ28" s="246"/>
      <c r="AK28" s="246"/>
      <c r="AL28" s="246"/>
      <c r="AM28" s="246"/>
      <c r="AN28" s="246"/>
      <c r="AO28" s="246"/>
      <c r="AP28" s="246"/>
      <c r="AQ28" s="246"/>
      <c r="AR28" s="246"/>
      <c r="AS28" s="246"/>
      <c r="AT28" s="246"/>
      <c r="AU28" s="246"/>
      <c r="AV28" s="246"/>
      <c r="AW28" s="246"/>
      <c r="AX28" s="246"/>
      <c r="AY28" s="246"/>
      <c r="AZ28" s="246"/>
      <c r="BA28" s="111">
        <f t="shared" si="1"/>
        <v>0</v>
      </c>
      <c r="BB28" s="112">
        <f t="shared" si="2"/>
        <v>0</v>
      </c>
      <c r="BC28" s="113">
        <f t="shared" si="3"/>
        <v>0</v>
      </c>
      <c r="BD28" s="114">
        <f t="shared" si="4"/>
        <v>0</v>
      </c>
      <c r="BE28" s="46"/>
      <c r="BH28" s="118"/>
      <c r="BI28" s="118"/>
      <c r="BJ28" s="118">
        <v>8</v>
      </c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</row>
    <row r="29" spans="1:81" ht="15.75">
      <c r="A29" s="157" t="e">
        <f t="shared" si="5"/>
        <v>#REF!</v>
      </c>
      <c r="B29" s="47" t="str">
        <f t="shared" si="0"/>
        <v/>
      </c>
      <c r="C29" s="251"/>
      <c r="D29" s="247"/>
      <c r="E29" s="247"/>
      <c r="F29" s="247"/>
      <c r="G29" s="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/>
      <c r="AF29" s="246"/>
      <c r="AG29" s="246"/>
      <c r="AH29" s="246"/>
      <c r="AI29" s="246"/>
      <c r="AJ29" s="246"/>
      <c r="AK29" s="246"/>
      <c r="AL29" s="246"/>
      <c r="AM29" s="246"/>
      <c r="AN29" s="246"/>
      <c r="AO29" s="246"/>
      <c r="AP29" s="246"/>
      <c r="AQ29" s="246"/>
      <c r="AR29" s="246"/>
      <c r="AS29" s="246"/>
      <c r="AT29" s="246"/>
      <c r="AU29" s="246"/>
      <c r="AV29" s="246"/>
      <c r="AW29" s="246"/>
      <c r="AX29" s="246"/>
      <c r="AY29" s="246"/>
      <c r="AZ29" s="246"/>
      <c r="BA29" s="111">
        <f t="shared" si="1"/>
        <v>0</v>
      </c>
      <c r="BB29" s="112">
        <f t="shared" si="2"/>
        <v>0</v>
      </c>
      <c r="BC29" s="113">
        <f t="shared" si="3"/>
        <v>0</v>
      </c>
      <c r="BD29" s="114">
        <f t="shared" si="4"/>
        <v>0</v>
      </c>
      <c r="BE29" s="46"/>
      <c r="BH29" s="118"/>
      <c r="BI29" s="118"/>
      <c r="BJ29" s="118">
        <v>9</v>
      </c>
      <c r="BK29" s="118"/>
      <c r="BL29" s="118"/>
      <c r="BM29" s="118"/>
      <c r="BN29" s="118"/>
      <c r="BO29" s="118"/>
      <c r="BP29" s="118"/>
      <c r="BQ29" s="118"/>
      <c r="BR29" s="118"/>
      <c r="BS29" s="118"/>
      <c r="BT29" s="118"/>
      <c r="BU29" s="118"/>
      <c r="BV29" s="118"/>
      <c r="BW29" s="118"/>
      <c r="BX29" s="118"/>
      <c r="BY29" s="118"/>
      <c r="BZ29" s="118"/>
      <c r="CA29" s="118"/>
      <c r="CB29" s="118"/>
      <c r="CC29" s="118"/>
    </row>
    <row r="30" spans="1:81" ht="15.75">
      <c r="A30" s="157" t="e">
        <f t="shared" si="5"/>
        <v>#REF!</v>
      </c>
      <c r="B30" s="47" t="str">
        <f t="shared" si="0"/>
        <v/>
      </c>
      <c r="C30" s="251"/>
      <c r="D30" s="247"/>
      <c r="E30" s="247"/>
      <c r="F30" s="247"/>
      <c r="G30" s="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46"/>
      <c r="AD30" s="246"/>
      <c r="AE30" s="246"/>
      <c r="AF30" s="246"/>
      <c r="AG30" s="246"/>
      <c r="AH30" s="246"/>
      <c r="AI30" s="246"/>
      <c r="AJ30" s="246"/>
      <c r="AK30" s="246"/>
      <c r="AL30" s="246"/>
      <c r="AM30" s="246"/>
      <c r="AN30" s="246"/>
      <c r="AO30" s="246"/>
      <c r="AP30" s="246"/>
      <c r="AQ30" s="246"/>
      <c r="AR30" s="246"/>
      <c r="AS30" s="246"/>
      <c r="AT30" s="246"/>
      <c r="AU30" s="246"/>
      <c r="AV30" s="246"/>
      <c r="AW30" s="246"/>
      <c r="AX30" s="246"/>
      <c r="AY30" s="246"/>
      <c r="AZ30" s="246"/>
      <c r="BA30" s="111">
        <f t="shared" si="1"/>
        <v>0</v>
      </c>
      <c r="BB30" s="112">
        <f t="shared" si="2"/>
        <v>0</v>
      </c>
      <c r="BC30" s="113">
        <f t="shared" si="3"/>
        <v>0</v>
      </c>
      <c r="BD30" s="114">
        <f t="shared" si="4"/>
        <v>0</v>
      </c>
      <c r="BE30" s="46"/>
      <c r="BH30" s="118"/>
      <c r="BI30" s="118"/>
      <c r="BJ30" s="118">
        <v>10</v>
      </c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</row>
    <row r="31" spans="1:81" ht="15.75">
      <c r="A31" s="157" t="e">
        <f t="shared" si="5"/>
        <v>#REF!</v>
      </c>
      <c r="B31" s="47" t="str">
        <f t="shared" si="0"/>
        <v/>
      </c>
      <c r="C31" s="251"/>
      <c r="D31" s="247"/>
      <c r="E31" s="247"/>
      <c r="F31" s="247"/>
      <c r="G31" s="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6"/>
      <c r="AC31" s="246"/>
      <c r="AD31" s="246"/>
      <c r="AE31" s="246"/>
      <c r="AF31" s="246"/>
      <c r="AG31" s="246"/>
      <c r="AH31" s="246"/>
      <c r="AI31" s="246"/>
      <c r="AJ31" s="246"/>
      <c r="AK31" s="246"/>
      <c r="AL31" s="246"/>
      <c r="AM31" s="246"/>
      <c r="AN31" s="246"/>
      <c r="AO31" s="246"/>
      <c r="AP31" s="246"/>
      <c r="AQ31" s="246"/>
      <c r="AR31" s="246"/>
      <c r="AS31" s="246"/>
      <c r="AT31" s="246"/>
      <c r="AU31" s="246"/>
      <c r="AV31" s="246"/>
      <c r="AW31" s="246"/>
      <c r="AX31" s="246"/>
      <c r="AY31" s="246"/>
      <c r="AZ31" s="246"/>
      <c r="BA31" s="111">
        <f t="shared" si="1"/>
        <v>0</v>
      </c>
      <c r="BB31" s="112">
        <f t="shared" si="2"/>
        <v>0</v>
      </c>
      <c r="BC31" s="113">
        <f t="shared" si="3"/>
        <v>0</v>
      </c>
      <c r="BD31" s="114">
        <f t="shared" si="4"/>
        <v>0</v>
      </c>
      <c r="BE31" s="46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  <c r="BR31" s="118"/>
      <c r="BS31" s="118"/>
      <c r="BT31" s="118"/>
      <c r="BU31" s="118"/>
      <c r="BV31" s="118"/>
      <c r="BW31" s="118"/>
      <c r="BX31" s="118"/>
      <c r="BY31" s="118"/>
      <c r="BZ31" s="118"/>
      <c r="CA31" s="118"/>
      <c r="CB31" s="118"/>
      <c r="CC31" s="118"/>
    </row>
    <row r="32" spans="1:81" ht="15.75">
      <c r="A32" s="157" t="e">
        <f t="shared" si="5"/>
        <v>#REF!</v>
      </c>
      <c r="B32" s="47" t="str">
        <f t="shared" si="0"/>
        <v/>
      </c>
      <c r="C32" s="251"/>
      <c r="D32" s="247"/>
      <c r="E32" s="247"/>
      <c r="F32" s="247"/>
      <c r="G32" s="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  <c r="AA32" s="246"/>
      <c r="AB32" s="246"/>
      <c r="AC32" s="246"/>
      <c r="AD32" s="246"/>
      <c r="AE32" s="246"/>
      <c r="AF32" s="246"/>
      <c r="AG32" s="246"/>
      <c r="AH32" s="246"/>
      <c r="AI32" s="246"/>
      <c r="AJ32" s="246"/>
      <c r="AK32" s="246"/>
      <c r="AL32" s="246"/>
      <c r="AM32" s="246"/>
      <c r="AN32" s="246"/>
      <c r="AO32" s="246"/>
      <c r="AP32" s="246"/>
      <c r="AQ32" s="246"/>
      <c r="AR32" s="246"/>
      <c r="AS32" s="246"/>
      <c r="AT32" s="246"/>
      <c r="AU32" s="246"/>
      <c r="AV32" s="246"/>
      <c r="AW32" s="246"/>
      <c r="AX32" s="246"/>
      <c r="AY32" s="246"/>
      <c r="AZ32" s="246"/>
      <c r="BA32" s="111">
        <f t="shared" si="1"/>
        <v>0</v>
      </c>
      <c r="BB32" s="112">
        <f t="shared" si="2"/>
        <v>0</v>
      </c>
      <c r="BC32" s="113">
        <f t="shared" si="3"/>
        <v>0</v>
      </c>
      <c r="BD32" s="114">
        <f t="shared" si="4"/>
        <v>0</v>
      </c>
      <c r="BE32" s="46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</row>
    <row r="33" spans="1:81" ht="15.75">
      <c r="A33" s="157" t="e">
        <f t="shared" si="5"/>
        <v>#REF!</v>
      </c>
      <c r="B33" s="47" t="str">
        <f t="shared" si="0"/>
        <v/>
      </c>
      <c r="C33" s="251"/>
      <c r="D33" s="247"/>
      <c r="E33" s="247"/>
      <c r="F33" s="247"/>
      <c r="G33" s="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46"/>
      <c r="AD33" s="246"/>
      <c r="AE33" s="246"/>
      <c r="AF33" s="246"/>
      <c r="AG33" s="246"/>
      <c r="AH33" s="246"/>
      <c r="AI33" s="246"/>
      <c r="AJ33" s="246"/>
      <c r="AK33" s="246"/>
      <c r="AL33" s="246"/>
      <c r="AM33" s="246"/>
      <c r="AN33" s="246"/>
      <c r="AO33" s="246"/>
      <c r="AP33" s="246"/>
      <c r="AQ33" s="246"/>
      <c r="AR33" s="246"/>
      <c r="AS33" s="246"/>
      <c r="AT33" s="246"/>
      <c r="AU33" s="246"/>
      <c r="AV33" s="246"/>
      <c r="AW33" s="246"/>
      <c r="AX33" s="246"/>
      <c r="AY33" s="246"/>
      <c r="AZ33" s="246"/>
      <c r="BA33" s="111">
        <f t="shared" si="1"/>
        <v>0</v>
      </c>
      <c r="BB33" s="112">
        <f t="shared" si="2"/>
        <v>0</v>
      </c>
      <c r="BC33" s="113">
        <f t="shared" si="3"/>
        <v>0</v>
      </c>
      <c r="BD33" s="114">
        <f t="shared" si="4"/>
        <v>0</v>
      </c>
      <c r="BE33" s="46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</row>
    <row r="34" spans="1:81" ht="15.75">
      <c r="A34" s="157" t="e">
        <f t="shared" si="5"/>
        <v>#REF!</v>
      </c>
      <c r="B34" s="47" t="str">
        <f t="shared" si="0"/>
        <v/>
      </c>
      <c r="C34" s="251"/>
      <c r="D34" s="247"/>
      <c r="E34" s="247"/>
      <c r="F34" s="247"/>
      <c r="G34" s="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  <c r="AH34" s="246"/>
      <c r="AI34" s="246"/>
      <c r="AJ34" s="246"/>
      <c r="AK34" s="246"/>
      <c r="AL34" s="246"/>
      <c r="AM34" s="246"/>
      <c r="AN34" s="246"/>
      <c r="AO34" s="246"/>
      <c r="AP34" s="246"/>
      <c r="AQ34" s="246"/>
      <c r="AR34" s="246"/>
      <c r="AS34" s="246"/>
      <c r="AT34" s="246"/>
      <c r="AU34" s="246"/>
      <c r="AV34" s="246"/>
      <c r="AW34" s="246"/>
      <c r="AX34" s="246"/>
      <c r="AY34" s="246"/>
      <c r="AZ34" s="246"/>
      <c r="BA34" s="111">
        <f t="shared" si="1"/>
        <v>0</v>
      </c>
      <c r="BB34" s="112">
        <f t="shared" si="2"/>
        <v>0</v>
      </c>
      <c r="BC34" s="113">
        <f t="shared" si="3"/>
        <v>0</v>
      </c>
      <c r="BD34" s="114">
        <f t="shared" si="4"/>
        <v>0</v>
      </c>
      <c r="BE34" s="46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</row>
    <row r="35" spans="1:81" ht="15.75">
      <c r="A35" s="157" t="e">
        <f t="shared" si="5"/>
        <v>#REF!</v>
      </c>
      <c r="B35" s="47" t="str">
        <f t="shared" si="0"/>
        <v/>
      </c>
      <c r="C35" s="251"/>
      <c r="D35" s="247"/>
      <c r="E35" s="247"/>
      <c r="F35" s="247"/>
      <c r="G35" s="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  <c r="AH35" s="246"/>
      <c r="AI35" s="246"/>
      <c r="AJ35" s="246"/>
      <c r="AK35" s="246"/>
      <c r="AL35" s="246"/>
      <c r="AM35" s="246"/>
      <c r="AN35" s="246"/>
      <c r="AO35" s="246"/>
      <c r="AP35" s="246"/>
      <c r="AQ35" s="246"/>
      <c r="AR35" s="246"/>
      <c r="AS35" s="246"/>
      <c r="AT35" s="246"/>
      <c r="AU35" s="246"/>
      <c r="AV35" s="246"/>
      <c r="AW35" s="246"/>
      <c r="AX35" s="246"/>
      <c r="AY35" s="246"/>
      <c r="AZ35" s="246"/>
      <c r="BA35" s="111">
        <f t="shared" si="1"/>
        <v>0</v>
      </c>
      <c r="BB35" s="112">
        <f t="shared" si="2"/>
        <v>0</v>
      </c>
      <c r="BC35" s="113">
        <f t="shared" si="3"/>
        <v>0</v>
      </c>
      <c r="BD35" s="114">
        <f t="shared" si="4"/>
        <v>0</v>
      </c>
      <c r="BE35" s="46"/>
      <c r="BH35" s="118"/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8"/>
      <c r="CA35" s="118"/>
      <c r="CB35" s="118"/>
      <c r="CC35" s="118"/>
    </row>
    <row r="36" spans="1:81" ht="15.75">
      <c r="A36" s="157" t="e">
        <f t="shared" si="5"/>
        <v>#REF!</v>
      </c>
      <c r="B36" s="47" t="str">
        <f t="shared" si="0"/>
        <v/>
      </c>
      <c r="C36" s="251"/>
      <c r="D36" s="247"/>
      <c r="E36" s="247"/>
      <c r="F36" s="247"/>
      <c r="G36" s="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46"/>
      <c r="AE36" s="246"/>
      <c r="AF36" s="246"/>
      <c r="AG36" s="246"/>
      <c r="AH36" s="246"/>
      <c r="AI36" s="246"/>
      <c r="AJ36" s="246"/>
      <c r="AK36" s="246"/>
      <c r="AL36" s="246"/>
      <c r="AM36" s="246"/>
      <c r="AN36" s="246"/>
      <c r="AO36" s="246"/>
      <c r="AP36" s="246"/>
      <c r="AQ36" s="246"/>
      <c r="AR36" s="246"/>
      <c r="AS36" s="246"/>
      <c r="AT36" s="246"/>
      <c r="AU36" s="246"/>
      <c r="AV36" s="246"/>
      <c r="AW36" s="246"/>
      <c r="AX36" s="246"/>
      <c r="AY36" s="246"/>
      <c r="AZ36" s="246"/>
      <c r="BA36" s="111">
        <f t="shared" si="1"/>
        <v>0</v>
      </c>
      <c r="BB36" s="112">
        <f t="shared" si="2"/>
        <v>0</v>
      </c>
      <c r="BC36" s="113">
        <f t="shared" si="3"/>
        <v>0</v>
      </c>
      <c r="BD36" s="114">
        <f t="shared" si="4"/>
        <v>0</v>
      </c>
      <c r="BE36" s="46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</row>
    <row r="37" spans="1:81" ht="15.75">
      <c r="A37" s="157" t="e">
        <f t="shared" si="5"/>
        <v>#REF!</v>
      </c>
      <c r="B37" s="47" t="str">
        <f t="shared" si="0"/>
        <v/>
      </c>
      <c r="C37" s="251"/>
      <c r="D37" s="247"/>
      <c r="E37" s="247"/>
      <c r="F37" s="247"/>
      <c r="G37" s="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6"/>
      <c r="AJ37" s="246"/>
      <c r="AK37" s="246"/>
      <c r="AL37" s="246"/>
      <c r="AM37" s="246"/>
      <c r="AN37" s="246"/>
      <c r="AO37" s="246"/>
      <c r="AP37" s="246"/>
      <c r="AQ37" s="246"/>
      <c r="AR37" s="246"/>
      <c r="AS37" s="246"/>
      <c r="AT37" s="246"/>
      <c r="AU37" s="246"/>
      <c r="AV37" s="246"/>
      <c r="AW37" s="246"/>
      <c r="AX37" s="246"/>
      <c r="AY37" s="246"/>
      <c r="AZ37" s="246"/>
      <c r="BA37" s="111">
        <f t="shared" si="1"/>
        <v>0</v>
      </c>
      <c r="BB37" s="112">
        <f t="shared" si="2"/>
        <v>0</v>
      </c>
      <c r="BC37" s="113">
        <f t="shared" si="3"/>
        <v>0</v>
      </c>
      <c r="BD37" s="114">
        <f t="shared" si="4"/>
        <v>0</v>
      </c>
      <c r="BE37" s="46"/>
      <c r="BH37" s="118"/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118"/>
      <c r="BU37" s="118"/>
      <c r="BV37" s="118"/>
      <c r="BW37" s="118"/>
      <c r="BX37" s="118"/>
      <c r="BY37" s="118"/>
      <c r="BZ37" s="118"/>
      <c r="CA37" s="118"/>
      <c r="CB37" s="118"/>
      <c r="CC37" s="118"/>
    </row>
    <row r="38" spans="1:81" ht="15.75">
      <c r="A38" s="157" t="e">
        <f t="shared" si="5"/>
        <v>#REF!</v>
      </c>
      <c r="B38" s="47" t="str">
        <f t="shared" si="0"/>
        <v/>
      </c>
      <c r="C38" s="251"/>
      <c r="D38" s="247"/>
      <c r="E38" s="247"/>
      <c r="F38" s="247"/>
      <c r="G38" s="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  <c r="AJ38" s="246"/>
      <c r="AK38" s="246"/>
      <c r="AL38" s="246"/>
      <c r="AM38" s="246"/>
      <c r="AN38" s="246"/>
      <c r="AO38" s="246"/>
      <c r="AP38" s="246"/>
      <c r="AQ38" s="246"/>
      <c r="AR38" s="246"/>
      <c r="AS38" s="246"/>
      <c r="AT38" s="246"/>
      <c r="AU38" s="246"/>
      <c r="AV38" s="246"/>
      <c r="AW38" s="246"/>
      <c r="AX38" s="246"/>
      <c r="AY38" s="246"/>
      <c r="AZ38" s="246"/>
      <c r="BA38" s="111">
        <f t="shared" si="1"/>
        <v>0</v>
      </c>
      <c r="BB38" s="112">
        <f t="shared" si="2"/>
        <v>0</v>
      </c>
      <c r="BC38" s="113">
        <f t="shared" si="3"/>
        <v>0</v>
      </c>
      <c r="BD38" s="114">
        <f t="shared" si="4"/>
        <v>0</v>
      </c>
      <c r="BE38" s="46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118"/>
      <c r="BU38" s="118"/>
      <c r="BV38" s="118"/>
      <c r="BW38" s="118"/>
      <c r="BX38" s="118"/>
      <c r="BY38" s="118"/>
      <c r="BZ38" s="118"/>
      <c r="CA38" s="118"/>
      <c r="CB38" s="118"/>
      <c r="CC38" s="118"/>
    </row>
    <row r="39" spans="1:81" ht="15.75">
      <c r="A39" s="157" t="e">
        <f t="shared" si="5"/>
        <v>#REF!</v>
      </c>
      <c r="B39" s="47" t="str">
        <f t="shared" si="0"/>
        <v/>
      </c>
      <c r="C39" s="251"/>
      <c r="D39" s="247"/>
      <c r="E39" s="247"/>
      <c r="F39" s="247"/>
      <c r="G39" s="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  <c r="AJ39" s="246"/>
      <c r="AK39" s="246"/>
      <c r="AL39" s="246"/>
      <c r="AM39" s="246"/>
      <c r="AN39" s="246"/>
      <c r="AO39" s="246"/>
      <c r="AP39" s="246"/>
      <c r="AQ39" s="246"/>
      <c r="AR39" s="246"/>
      <c r="AS39" s="246"/>
      <c r="AT39" s="246"/>
      <c r="AU39" s="246"/>
      <c r="AV39" s="246"/>
      <c r="AW39" s="246"/>
      <c r="AX39" s="246"/>
      <c r="AY39" s="246"/>
      <c r="AZ39" s="246"/>
      <c r="BA39" s="111">
        <f t="shared" si="1"/>
        <v>0</v>
      </c>
      <c r="BB39" s="112">
        <f t="shared" si="2"/>
        <v>0</v>
      </c>
      <c r="BC39" s="113">
        <f t="shared" si="3"/>
        <v>0</v>
      </c>
      <c r="BD39" s="114">
        <f t="shared" si="4"/>
        <v>0</v>
      </c>
      <c r="BE39" s="46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118"/>
      <c r="BU39" s="118"/>
      <c r="BV39" s="118"/>
      <c r="BW39" s="118"/>
      <c r="BX39" s="118"/>
      <c r="BY39" s="118"/>
      <c r="BZ39" s="118"/>
      <c r="CA39" s="118"/>
      <c r="CB39" s="118"/>
      <c r="CC39" s="118"/>
    </row>
    <row r="40" spans="1:81" ht="15.75">
      <c r="A40" s="157" t="e">
        <f t="shared" si="5"/>
        <v>#REF!</v>
      </c>
      <c r="B40" s="47" t="str">
        <f t="shared" si="0"/>
        <v/>
      </c>
      <c r="C40" s="251"/>
      <c r="D40" s="247"/>
      <c r="E40" s="247"/>
      <c r="F40" s="247"/>
      <c r="G40" s="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46"/>
      <c r="AG40" s="246"/>
      <c r="AH40" s="246"/>
      <c r="AI40" s="246"/>
      <c r="AJ40" s="246"/>
      <c r="AK40" s="246"/>
      <c r="AL40" s="246"/>
      <c r="AM40" s="246"/>
      <c r="AN40" s="246"/>
      <c r="AO40" s="246"/>
      <c r="AP40" s="246"/>
      <c r="AQ40" s="246"/>
      <c r="AR40" s="246"/>
      <c r="AS40" s="246"/>
      <c r="AT40" s="246"/>
      <c r="AU40" s="246"/>
      <c r="AV40" s="246"/>
      <c r="AW40" s="246"/>
      <c r="AX40" s="246"/>
      <c r="AY40" s="246"/>
      <c r="AZ40" s="246"/>
      <c r="BA40" s="111">
        <f t="shared" si="1"/>
        <v>0</v>
      </c>
      <c r="BB40" s="112">
        <f t="shared" si="2"/>
        <v>0</v>
      </c>
      <c r="BC40" s="113">
        <f t="shared" si="3"/>
        <v>0</v>
      </c>
      <c r="BD40" s="114">
        <f t="shared" si="4"/>
        <v>0</v>
      </c>
      <c r="BE40" s="46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A40" s="118"/>
      <c r="CB40" s="118"/>
      <c r="CC40" s="118"/>
    </row>
    <row r="41" spans="1:81" ht="15.75">
      <c r="A41" s="157" t="e">
        <f t="shared" si="5"/>
        <v>#REF!</v>
      </c>
      <c r="B41" s="47" t="str">
        <f t="shared" si="0"/>
        <v/>
      </c>
      <c r="C41" s="251"/>
      <c r="D41" s="247"/>
      <c r="E41" s="247"/>
      <c r="F41" s="247"/>
      <c r="G41" s="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246"/>
      <c r="AL41" s="246"/>
      <c r="AM41" s="246"/>
      <c r="AN41" s="246"/>
      <c r="AO41" s="246"/>
      <c r="AP41" s="246"/>
      <c r="AQ41" s="246"/>
      <c r="AR41" s="246"/>
      <c r="AS41" s="246"/>
      <c r="AT41" s="246"/>
      <c r="AU41" s="246"/>
      <c r="AV41" s="246"/>
      <c r="AW41" s="246"/>
      <c r="AX41" s="246"/>
      <c r="AY41" s="246"/>
      <c r="AZ41" s="246"/>
      <c r="BA41" s="111">
        <f t="shared" si="1"/>
        <v>0</v>
      </c>
      <c r="BB41" s="112">
        <f t="shared" si="2"/>
        <v>0</v>
      </c>
      <c r="BC41" s="113">
        <f t="shared" si="3"/>
        <v>0</v>
      </c>
      <c r="BD41" s="114">
        <f t="shared" si="4"/>
        <v>0</v>
      </c>
      <c r="BE41" s="46"/>
      <c r="BH41" s="118"/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118"/>
      <c r="BU41" s="118"/>
      <c r="BV41" s="118"/>
      <c r="BW41" s="118"/>
      <c r="BX41" s="118"/>
      <c r="BY41" s="118"/>
      <c r="BZ41" s="118"/>
      <c r="CA41" s="118"/>
      <c r="CB41" s="118"/>
      <c r="CC41" s="118"/>
    </row>
    <row r="42" spans="1:81" ht="15.75">
      <c r="A42" s="157" t="e">
        <f t="shared" si="5"/>
        <v>#REF!</v>
      </c>
      <c r="B42" s="47" t="str">
        <f t="shared" ref="B42:B59" si="6">IF(C42="","",B41+1 &amp; ".")</f>
        <v/>
      </c>
      <c r="C42" s="251"/>
      <c r="D42" s="247"/>
      <c r="E42" s="247"/>
      <c r="F42" s="247"/>
      <c r="G42" s="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246"/>
      <c r="AL42" s="246"/>
      <c r="AM42" s="246"/>
      <c r="AN42" s="246"/>
      <c r="AO42" s="246"/>
      <c r="AP42" s="246"/>
      <c r="AQ42" s="246"/>
      <c r="AR42" s="246"/>
      <c r="AS42" s="246"/>
      <c r="AT42" s="246"/>
      <c r="AU42" s="246"/>
      <c r="AV42" s="246"/>
      <c r="AW42" s="246"/>
      <c r="AX42" s="246"/>
      <c r="AY42" s="246"/>
      <c r="AZ42" s="246"/>
      <c r="BA42" s="111">
        <f t="shared" si="1"/>
        <v>0</v>
      </c>
      <c r="BB42" s="112">
        <f t="shared" si="2"/>
        <v>0</v>
      </c>
      <c r="BC42" s="113">
        <f t="shared" si="3"/>
        <v>0</v>
      </c>
      <c r="BD42" s="114">
        <f t="shared" si="4"/>
        <v>0</v>
      </c>
      <c r="BE42" s="46"/>
      <c r="BH42" s="118"/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118"/>
      <c r="BU42" s="118"/>
      <c r="BV42" s="118"/>
      <c r="BW42" s="118"/>
      <c r="BX42" s="118"/>
      <c r="BY42" s="118"/>
      <c r="BZ42" s="118"/>
      <c r="CA42" s="118"/>
      <c r="CB42" s="118"/>
      <c r="CC42" s="118"/>
    </row>
    <row r="43" spans="1:81" ht="15.75">
      <c r="A43" s="157" t="e">
        <f t="shared" si="5"/>
        <v>#REF!</v>
      </c>
      <c r="B43" s="47" t="str">
        <f t="shared" si="6"/>
        <v/>
      </c>
      <c r="C43" s="251"/>
      <c r="D43" s="247"/>
      <c r="E43" s="247"/>
      <c r="F43" s="247"/>
      <c r="G43" s="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246"/>
      <c r="AL43" s="246"/>
      <c r="AM43" s="246"/>
      <c r="AN43" s="246"/>
      <c r="AO43" s="246"/>
      <c r="AP43" s="246"/>
      <c r="AQ43" s="246"/>
      <c r="AR43" s="246"/>
      <c r="AS43" s="246"/>
      <c r="AT43" s="246"/>
      <c r="AU43" s="246"/>
      <c r="AV43" s="246"/>
      <c r="AW43" s="246"/>
      <c r="AX43" s="246"/>
      <c r="AY43" s="246"/>
      <c r="AZ43" s="246"/>
      <c r="BA43" s="111">
        <f t="shared" si="1"/>
        <v>0</v>
      </c>
      <c r="BB43" s="112">
        <f t="shared" si="2"/>
        <v>0</v>
      </c>
      <c r="BC43" s="113">
        <f t="shared" si="3"/>
        <v>0</v>
      </c>
      <c r="BD43" s="114">
        <f t="shared" si="4"/>
        <v>0</v>
      </c>
      <c r="BE43" s="46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8"/>
      <c r="BY43" s="118"/>
      <c r="BZ43" s="118"/>
      <c r="CA43" s="118"/>
      <c r="CB43" s="118"/>
      <c r="CC43" s="118"/>
    </row>
    <row r="44" spans="1:81" ht="15.75">
      <c r="A44" s="157" t="e">
        <f t="shared" si="5"/>
        <v>#REF!</v>
      </c>
      <c r="B44" s="47" t="str">
        <f t="shared" si="6"/>
        <v/>
      </c>
      <c r="C44" s="251"/>
      <c r="D44" s="247"/>
      <c r="E44" s="247"/>
      <c r="F44" s="247"/>
      <c r="G44" s="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6"/>
      <c r="AG44" s="246"/>
      <c r="AH44" s="246"/>
      <c r="AI44" s="246"/>
      <c r="AJ44" s="246"/>
      <c r="AK44" s="246"/>
      <c r="AL44" s="246"/>
      <c r="AM44" s="246"/>
      <c r="AN44" s="246"/>
      <c r="AO44" s="246"/>
      <c r="AP44" s="246"/>
      <c r="AQ44" s="246"/>
      <c r="AR44" s="246"/>
      <c r="AS44" s="246"/>
      <c r="AT44" s="246"/>
      <c r="AU44" s="246"/>
      <c r="AV44" s="246"/>
      <c r="AW44" s="246"/>
      <c r="AX44" s="246"/>
      <c r="AY44" s="246"/>
      <c r="AZ44" s="246"/>
      <c r="BA44" s="111">
        <f t="shared" si="1"/>
        <v>0</v>
      </c>
      <c r="BB44" s="112">
        <f t="shared" si="2"/>
        <v>0</v>
      </c>
      <c r="BC44" s="113">
        <f t="shared" si="3"/>
        <v>0</v>
      </c>
      <c r="BD44" s="114">
        <f t="shared" si="4"/>
        <v>0</v>
      </c>
      <c r="BE44" s="46"/>
      <c r="BH44" s="118"/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118"/>
      <c r="BU44" s="118"/>
      <c r="BV44" s="118"/>
      <c r="BW44" s="118"/>
      <c r="BX44" s="118"/>
      <c r="BY44" s="118"/>
      <c r="BZ44" s="118"/>
      <c r="CA44" s="118"/>
      <c r="CB44" s="118"/>
      <c r="CC44" s="118"/>
    </row>
    <row r="45" spans="1:81" ht="15.75">
      <c r="A45" s="157" t="e">
        <f t="shared" si="5"/>
        <v>#REF!</v>
      </c>
      <c r="B45" s="47" t="str">
        <f t="shared" si="6"/>
        <v/>
      </c>
      <c r="C45" s="251"/>
      <c r="D45" s="247"/>
      <c r="E45" s="247"/>
      <c r="F45" s="247"/>
      <c r="G45" s="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  <c r="AH45" s="246"/>
      <c r="AI45" s="246"/>
      <c r="AJ45" s="246"/>
      <c r="AK45" s="246"/>
      <c r="AL45" s="246"/>
      <c r="AM45" s="246"/>
      <c r="AN45" s="246"/>
      <c r="AO45" s="246"/>
      <c r="AP45" s="246"/>
      <c r="AQ45" s="246"/>
      <c r="AR45" s="246"/>
      <c r="AS45" s="246"/>
      <c r="AT45" s="246"/>
      <c r="AU45" s="246"/>
      <c r="AV45" s="246"/>
      <c r="AW45" s="246"/>
      <c r="AX45" s="246"/>
      <c r="AY45" s="246"/>
      <c r="AZ45" s="246"/>
      <c r="BA45" s="111">
        <f t="shared" si="1"/>
        <v>0</v>
      </c>
      <c r="BB45" s="112">
        <f t="shared" si="2"/>
        <v>0</v>
      </c>
      <c r="BC45" s="113">
        <f t="shared" si="3"/>
        <v>0</v>
      </c>
      <c r="BD45" s="114">
        <f t="shared" si="4"/>
        <v>0</v>
      </c>
      <c r="BE45" s="46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</row>
    <row r="46" spans="1:81" ht="15.75">
      <c r="A46" s="157" t="e">
        <f t="shared" si="5"/>
        <v>#REF!</v>
      </c>
      <c r="B46" s="47" t="str">
        <f t="shared" si="6"/>
        <v/>
      </c>
      <c r="C46" s="251"/>
      <c r="D46" s="247"/>
      <c r="E46" s="247"/>
      <c r="F46" s="247"/>
      <c r="G46" s="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  <c r="AH46" s="246"/>
      <c r="AI46" s="246"/>
      <c r="AJ46" s="246"/>
      <c r="AK46" s="246"/>
      <c r="AL46" s="246"/>
      <c r="AM46" s="246"/>
      <c r="AN46" s="246"/>
      <c r="AO46" s="246"/>
      <c r="AP46" s="246"/>
      <c r="AQ46" s="246"/>
      <c r="AR46" s="246"/>
      <c r="AS46" s="246"/>
      <c r="AT46" s="246"/>
      <c r="AU46" s="246"/>
      <c r="AV46" s="246"/>
      <c r="AW46" s="246"/>
      <c r="AX46" s="246"/>
      <c r="AY46" s="246"/>
      <c r="AZ46" s="246"/>
      <c r="BA46" s="111">
        <f t="shared" si="1"/>
        <v>0</v>
      </c>
      <c r="BB46" s="112">
        <f t="shared" si="2"/>
        <v>0</v>
      </c>
      <c r="BC46" s="113">
        <f t="shared" si="3"/>
        <v>0</v>
      </c>
      <c r="BD46" s="114">
        <f t="shared" si="4"/>
        <v>0</v>
      </c>
      <c r="BE46" s="46"/>
      <c r="BH46" s="118"/>
      <c r="BI46" s="118"/>
      <c r="BJ46" s="118"/>
      <c r="BK46" s="118"/>
      <c r="BL46" s="118"/>
      <c r="BM46" s="118"/>
      <c r="BN46" s="118"/>
      <c r="BO46" s="118"/>
      <c r="BP46" s="118"/>
      <c r="BQ46" s="118"/>
      <c r="BR46" s="118"/>
      <c r="BS46" s="118"/>
      <c r="BT46" s="118"/>
      <c r="BU46" s="118"/>
      <c r="BV46" s="118"/>
      <c r="BW46" s="118"/>
      <c r="BX46" s="118"/>
      <c r="BY46" s="118"/>
      <c r="BZ46" s="118"/>
      <c r="CA46" s="118"/>
      <c r="CB46" s="118"/>
      <c r="CC46" s="118"/>
    </row>
    <row r="47" spans="1:81" ht="15.75">
      <c r="A47" s="157" t="e">
        <f t="shared" si="5"/>
        <v>#REF!</v>
      </c>
      <c r="B47" s="47" t="str">
        <f t="shared" si="6"/>
        <v/>
      </c>
      <c r="C47" s="247"/>
      <c r="D47" s="247"/>
      <c r="E47" s="247"/>
      <c r="F47" s="247"/>
      <c r="G47" s="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  <c r="AH47" s="246"/>
      <c r="AI47" s="246"/>
      <c r="AJ47" s="246"/>
      <c r="AK47" s="246"/>
      <c r="AL47" s="246"/>
      <c r="AM47" s="246"/>
      <c r="AN47" s="246"/>
      <c r="AO47" s="246"/>
      <c r="AP47" s="246"/>
      <c r="AQ47" s="246"/>
      <c r="AR47" s="246"/>
      <c r="AS47" s="246"/>
      <c r="AT47" s="246"/>
      <c r="AU47" s="246"/>
      <c r="AV47" s="246"/>
      <c r="AW47" s="246"/>
      <c r="AX47" s="246"/>
      <c r="AY47" s="246"/>
      <c r="AZ47" s="246"/>
      <c r="BA47" s="111">
        <f t="shared" si="1"/>
        <v>0</v>
      </c>
      <c r="BB47" s="112">
        <f t="shared" si="2"/>
        <v>0</v>
      </c>
      <c r="BC47" s="113">
        <f t="shared" si="3"/>
        <v>0</v>
      </c>
      <c r="BD47" s="114">
        <f t="shared" si="4"/>
        <v>0</v>
      </c>
      <c r="BE47" s="46"/>
    </row>
    <row r="48" spans="1:81" ht="15.75">
      <c r="A48" s="157" t="e">
        <f t="shared" si="5"/>
        <v>#REF!</v>
      </c>
      <c r="B48" s="47" t="str">
        <f t="shared" si="6"/>
        <v/>
      </c>
      <c r="C48" s="247"/>
      <c r="D48" s="247"/>
      <c r="E48" s="247"/>
      <c r="F48" s="247"/>
      <c r="G48" s="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  <c r="AH48" s="246"/>
      <c r="AI48" s="246"/>
      <c r="AJ48" s="246"/>
      <c r="AK48" s="246"/>
      <c r="AL48" s="246"/>
      <c r="AM48" s="246"/>
      <c r="AN48" s="246"/>
      <c r="AO48" s="246"/>
      <c r="AP48" s="246"/>
      <c r="AQ48" s="246"/>
      <c r="AR48" s="246"/>
      <c r="AS48" s="246"/>
      <c r="AT48" s="246"/>
      <c r="AU48" s="246"/>
      <c r="AV48" s="246"/>
      <c r="AW48" s="246"/>
      <c r="AX48" s="246"/>
      <c r="AY48" s="246"/>
      <c r="AZ48" s="246"/>
      <c r="BA48" s="111">
        <f t="shared" si="1"/>
        <v>0</v>
      </c>
      <c r="BB48" s="112">
        <f t="shared" si="2"/>
        <v>0</v>
      </c>
      <c r="BC48" s="113">
        <f t="shared" si="3"/>
        <v>0</v>
      </c>
      <c r="BD48" s="114">
        <f t="shared" si="4"/>
        <v>0</v>
      </c>
      <c r="BE48" s="46"/>
    </row>
    <row r="49" spans="1:57" ht="15.75">
      <c r="A49" s="157" t="e">
        <f t="shared" si="5"/>
        <v>#REF!</v>
      </c>
      <c r="B49" s="47" t="str">
        <f t="shared" si="6"/>
        <v/>
      </c>
      <c r="C49" s="247"/>
      <c r="D49" s="247"/>
      <c r="E49" s="247"/>
      <c r="F49" s="247"/>
      <c r="G49" s="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6"/>
      <c r="AC49" s="246"/>
      <c r="AD49" s="246"/>
      <c r="AE49" s="246"/>
      <c r="AF49" s="246"/>
      <c r="AG49" s="246"/>
      <c r="AH49" s="246"/>
      <c r="AI49" s="246"/>
      <c r="AJ49" s="246"/>
      <c r="AK49" s="246"/>
      <c r="AL49" s="246"/>
      <c r="AM49" s="246"/>
      <c r="AN49" s="246"/>
      <c r="AO49" s="246"/>
      <c r="AP49" s="246"/>
      <c r="AQ49" s="246"/>
      <c r="AR49" s="246"/>
      <c r="AS49" s="246"/>
      <c r="AT49" s="246"/>
      <c r="AU49" s="246"/>
      <c r="AV49" s="246"/>
      <c r="AW49" s="246"/>
      <c r="AX49" s="246"/>
      <c r="AY49" s="246"/>
      <c r="AZ49" s="246"/>
      <c r="BA49" s="111">
        <f t="shared" si="1"/>
        <v>0</v>
      </c>
      <c r="BB49" s="112">
        <f t="shared" si="2"/>
        <v>0</v>
      </c>
      <c r="BC49" s="113">
        <f t="shared" si="3"/>
        <v>0</v>
      </c>
      <c r="BD49" s="114">
        <f t="shared" si="4"/>
        <v>0</v>
      </c>
      <c r="BE49" s="46"/>
    </row>
    <row r="50" spans="1:57" ht="15.75">
      <c r="A50" s="157" t="e">
        <f t="shared" si="5"/>
        <v>#REF!</v>
      </c>
      <c r="B50" s="47" t="str">
        <f t="shared" si="6"/>
        <v/>
      </c>
      <c r="C50" s="247"/>
      <c r="D50" s="247"/>
      <c r="E50" s="247"/>
      <c r="F50" s="247"/>
      <c r="G50" s="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  <c r="AR50" s="246"/>
      <c r="AS50" s="246"/>
      <c r="AT50" s="246"/>
      <c r="AU50" s="246"/>
      <c r="AV50" s="246"/>
      <c r="AW50" s="246"/>
      <c r="AX50" s="246"/>
      <c r="AY50" s="246"/>
      <c r="AZ50" s="246"/>
      <c r="BA50" s="111">
        <f t="shared" si="1"/>
        <v>0</v>
      </c>
      <c r="BB50" s="112">
        <f t="shared" si="2"/>
        <v>0</v>
      </c>
      <c r="BC50" s="113">
        <f t="shared" si="3"/>
        <v>0</v>
      </c>
      <c r="BD50" s="114">
        <f t="shared" si="4"/>
        <v>0</v>
      </c>
      <c r="BE50" s="46"/>
    </row>
    <row r="51" spans="1:57" ht="15.75">
      <c r="A51" s="157" t="e">
        <f t="shared" si="5"/>
        <v>#REF!</v>
      </c>
      <c r="B51" s="47" t="str">
        <f t="shared" si="6"/>
        <v/>
      </c>
      <c r="C51" s="247"/>
      <c r="D51" s="247"/>
      <c r="E51" s="247"/>
      <c r="F51" s="247"/>
      <c r="G51" s="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6"/>
      <c r="AC51" s="246"/>
      <c r="AD51" s="246"/>
      <c r="AE51" s="246"/>
      <c r="AF51" s="246"/>
      <c r="AG51" s="246"/>
      <c r="AH51" s="246"/>
      <c r="AI51" s="246"/>
      <c r="AJ51" s="246"/>
      <c r="AK51" s="246"/>
      <c r="AL51" s="246"/>
      <c r="AM51" s="246"/>
      <c r="AN51" s="246"/>
      <c r="AO51" s="246"/>
      <c r="AP51" s="246"/>
      <c r="AQ51" s="246"/>
      <c r="AR51" s="246"/>
      <c r="AS51" s="246"/>
      <c r="AT51" s="246"/>
      <c r="AU51" s="246"/>
      <c r="AV51" s="246"/>
      <c r="AW51" s="246"/>
      <c r="AX51" s="246"/>
      <c r="AY51" s="246"/>
      <c r="AZ51" s="246"/>
      <c r="BA51" s="111">
        <f t="shared" si="1"/>
        <v>0</v>
      </c>
      <c r="BB51" s="112">
        <f t="shared" si="2"/>
        <v>0</v>
      </c>
      <c r="BC51" s="113">
        <f t="shared" si="3"/>
        <v>0</v>
      </c>
      <c r="BD51" s="114">
        <f t="shared" si="4"/>
        <v>0</v>
      </c>
      <c r="BE51" s="46"/>
    </row>
    <row r="52" spans="1:57" ht="15.75">
      <c r="A52" s="157" t="e">
        <f t="shared" si="5"/>
        <v>#REF!</v>
      </c>
      <c r="B52" s="47" t="str">
        <f t="shared" si="6"/>
        <v/>
      </c>
      <c r="C52" s="247"/>
      <c r="D52" s="247"/>
      <c r="E52" s="247"/>
      <c r="F52" s="247"/>
      <c r="G52" s="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246"/>
      <c r="AG52" s="246"/>
      <c r="AH52" s="246"/>
      <c r="AI52" s="246"/>
      <c r="AJ52" s="246"/>
      <c r="AK52" s="246"/>
      <c r="AL52" s="246"/>
      <c r="AM52" s="246"/>
      <c r="AN52" s="246"/>
      <c r="AO52" s="246"/>
      <c r="AP52" s="246"/>
      <c r="AQ52" s="246"/>
      <c r="AR52" s="246"/>
      <c r="AS52" s="246"/>
      <c r="AT52" s="246"/>
      <c r="AU52" s="246"/>
      <c r="AV52" s="246"/>
      <c r="AW52" s="246"/>
      <c r="AX52" s="246"/>
      <c r="AY52" s="246"/>
      <c r="AZ52" s="246"/>
      <c r="BA52" s="111">
        <f t="shared" si="1"/>
        <v>0</v>
      </c>
      <c r="BB52" s="112">
        <f t="shared" si="2"/>
        <v>0</v>
      </c>
      <c r="BC52" s="113">
        <f t="shared" si="3"/>
        <v>0</v>
      </c>
      <c r="BD52" s="114">
        <f t="shared" si="4"/>
        <v>0</v>
      </c>
      <c r="BE52" s="46"/>
    </row>
    <row r="53" spans="1:57" ht="15.75">
      <c r="A53" s="157" t="e">
        <f t="shared" si="5"/>
        <v>#REF!</v>
      </c>
      <c r="B53" s="47" t="str">
        <f t="shared" si="6"/>
        <v/>
      </c>
      <c r="C53" s="247"/>
      <c r="D53" s="247"/>
      <c r="E53" s="247"/>
      <c r="F53" s="247"/>
      <c r="G53" s="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246"/>
      <c r="AG53" s="246"/>
      <c r="AH53" s="246"/>
      <c r="AI53" s="246"/>
      <c r="AJ53" s="246"/>
      <c r="AK53" s="246"/>
      <c r="AL53" s="246"/>
      <c r="AM53" s="246"/>
      <c r="AN53" s="246"/>
      <c r="AO53" s="246"/>
      <c r="AP53" s="246"/>
      <c r="AQ53" s="246"/>
      <c r="AR53" s="246"/>
      <c r="AS53" s="246"/>
      <c r="AT53" s="246"/>
      <c r="AU53" s="246"/>
      <c r="AV53" s="246"/>
      <c r="AW53" s="246"/>
      <c r="AX53" s="246"/>
      <c r="AY53" s="246"/>
      <c r="AZ53" s="246"/>
      <c r="BA53" s="111">
        <f t="shared" si="1"/>
        <v>0</v>
      </c>
      <c r="BB53" s="112">
        <f t="shared" si="2"/>
        <v>0</v>
      </c>
      <c r="BC53" s="113">
        <f t="shared" si="3"/>
        <v>0</v>
      </c>
      <c r="BD53" s="114">
        <f t="shared" si="4"/>
        <v>0</v>
      </c>
      <c r="BE53" s="46"/>
    </row>
    <row r="54" spans="1:57" ht="15.75">
      <c r="A54" s="157" t="e">
        <f t="shared" si="5"/>
        <v>#REF!</v>
      </c>
      <c r="B54" s="47" t="str">
        <f t="shared" si="6"/>
        <v/>
      </c>
      <c r="C54" s="247"/>
      <c r="D54" s="247"/>
      <c r="E54" s="247"/>
      <c r="F54" s="247"/>
      <c r="G54" s="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246"/>
      <c r="AG54" s="246"/>
      <c r="AH54" s="246"/>
      <c r="AI54" s="246"/>
      <c r="AJ54" s="246"/>
      <c r="AK54" s="246"/>
      <c r="AL54" s="246"/>
      <c r="AM54" s="246"/>
      <c r="AN54" s="246"/>
      <c r="AO54" s="246"/>
      <c r="AP54" s="246"/>
      <c r="AQ54" s="246"/>
      <c r="AR54" s="246"/>
      <c r="AS54" s="246"/>
      <c r="AT54" s="246"/>
      <c r="AU54" s="246"/>
      <c r="AV54" s="246"/>
      <c r="AW54" s="246"/>
      <c r="AX54" s="246"/>
      <c r="AY54" s="246"/>
      <c r="AZ54" s="246"/>
      <c r="BA54" s="111">
        <f t="shared" si="1"/>
        <v>0</v>
      </c>
      <c r="BB54" s="112">
        <f t="shared" si="2"/>
        <v>0</v>
      </c>
      <c r="BC54" s="113">
        <f t="shared" si="3"/>
        <v>0</v>
      </c>
      <c r="BD54" s="114">
        <f t="shared" si="4"/>
        <v>0</v>
      </c>
      <c r="BE54" s="46"/>
    </row>
    <row r="55" spans="1:57" ht="15.75">
      <c r="A55" s="157" t="e">
        <f t="shared" si="5"/>
        <v>#REF!</v>
      </c>
      <c r="B55" s="47" t="str">
        <f t="shared" si="6"/>
        <v/>
      </c>
      <c r="C55" s="247"/>
      <c r="D55" s="247"/>
      <c r="E55" s="247"/>
      <c r="F55" s="247"/>
      <c r="G55" s="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246"/>
      <c r="AG55" s="246"/>
      <c r="AH55" s="246"/>
      <c r="AI55" s="246"/>
      <c r="AJ55" s="246"/>
      <c r="AK55" s="246"/>
      <c r="AL55" s="246"/>
      <c r="AM55" s="246"/>
      <c r="AN55" s="246"/>
      <c r="AO55" s="246"/>
      <c r="AP55" s="246"/>
      <c r="AQ55" s="246"/>
      <c r="AR55" s="246"/>
      <c r="AS55" s="246"/>
      <c r="AT55" s="246"/>
      <c r="AU55" s="246"/>
      <c r="AV55" s="246"/>
      <c r="AW55" s="246"/>
      <c r="AX55" s="246"/>
      <c r="AY55" s="246"/>
      <c r="AZ55" s="246"/>
      <c r="BA55" s="111">
        <f t="shared" si="1"/>
        <v>0</v>
      </c>
      <c r="BB55" s="112">
        <f t="shared" si="2"/>
        <v>0</v>
      </c>
      <c r="BC55" s="113">
        <f t="shared" si="3"/>
        <v>0</v>
      </c>
      <c r="BD55" s="114">
        <f t="shared" si="4"/>
        <v>0</v>
      </c>
      <c r="BE55" s="46"/>
    </row>
    <row r="56" spans="1:57" ht="15.75">
      <c r="A56" s="157" t="e">
        <f t="shared" si="5"/>
        <v>#REF!</v>
      </c>
      <c r="B56" s="47" t="str">
        <f t="shared" si="6"/>
        <v/>
      </c>
      <c r="C56" s="247"/>
      <c r="D56" s="247"/>
      <c r="E56" s="247"/>
      <c r="F56" s="247"/>
      <c r="G56" s="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246"/>
      <c r="AG56" s="246"/>
      <c r="AH56" s="246"/>
      <c r="AI56" s="246"/>
      <c r="AJ56" s="246"/>
      <c r="AK56" s="246"/>
      <c r="AL56" s="246"/>
      <c r="AM56" s="246"/>
      <c r="AN56" s="246"/>
      <c r="AO56" s="246"/>
      <c r="AP56" s="246"/>
      <c r="AQ56" s="246"/>
      <c r="AR56" s="246"/>
      <c r="AS56" s="246"/>
      <c r="AT56" s="246"/>
      <c r="AU56" s="246"/>
      <c r="AV56" s="246"/>
      <c r="AW56" s="246"/>
      <c r="AX56" s="246"/>
      <c r="AY56" s="246"/>
      <c r="AZ56" s="246"/>
      <c r="BA56" s="111">
        <f t="shared" si="1"/>
        <v>0</v>
      </c>
      <c r="BB56" s="112">
        <f t="shared" si="2"/>
        <v>0</v>
      </c>
      <c r="BC56" s="113">
        <f t="shared" si="3"/>
        <v>0</v>
      </c>
      <c r="BD56" s="114">
        <f t="shared" si="4"/>
        <v>0</v>
      </c>
      <c r="BE56" s="46"/>
    </row>
    <row r="57" spans="1:57" ht="15.75">
      <c r="A57" s="157" t="e">
        <f t="shared" si="5"/>
        <v>#REF!</v>
      </c>
      <c r="B57" s="47" t="str">
        <f t="shared" si="6"/>
        <v/>
      </c>
      <c r="C57" s="247"/>
      <c r="D57" s="247"/>
      <c r="E57" s="247"/>
      <c r="F57" s="247"/>
      <c r="G57" s="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  <c r="AA57" s="246"/>
      <c r="AB57" s="246"/>
      <c r="AC57" s="246"/>
      <c r="AD57" s="246"/>
      <c r="AE57" s="246"/>
      <c r="AF57" s="246"/>
      <c r="AG57" s="246"/>
      <c r="AH57" s="246"/>
      <c r="AI57" s="246"/>
      <c r="AJ57" s="246"/>
      <c r="AK57" s="246"/>
      <c r="AL57" s="246"/>
      <c r="AM57" s="246"/>
      <c r="AN57" s="246"/>
      <c r="AO57" s="246"/>
      <c r="AP57" s="246"/>
      <c r="AQ57" s="246"/>
      <c r="AR57" s="246"/>
      <c r="AS57" s="246"/>
      <c r="AT57" s="246"/>
      <c r="AU57" s="246"/>
      <c r="AV57" s="246"/>
      <c r="AW57" s="246"/>
      <c r="AX57" s="246"/>
      <c r="AY57" s="246"/>
      <c r="AZ57" s="246"/>
      <c r="BA57" s="111">
        <f t="shared" si="1"/>
        <v>0</v>
      </c>
      <c r="BB57" s="112">
        <f t="shared" si="2"/>
        <v>0</v>
      </c>
      <c r="BC57" s="113">
        <f t="shared" si="3"/>
        <v>0</v>
      </c>
      <c r="BD57" s="114">
        <f t="shared" si="4"/>
        <v>0</v>
      </c>
      <c r="BE57" s="46"/>
    </row>
    <row r="58" spans="1:57" ht="15.75">
      <c r="A58" s="157" t="e">
        <f t="shared" si="5"/>
        <v>#REF!</v>
      </c>
      <c r="B58" s="47" t="str">
        <f t="shared" si="6"/>
        <v/>
      </c>
      <c r="C58" s="247"/>
      <c r="D58" s="247"/>
      <c r="E58" s="247"/>
      <c r="F58" s="247"/>
      <c r="G58" s="46"/>
      <c r="H58" s="246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  <c r="AA58" s="246"/>
      <c r="AB58" s="246"/>
      <c r="AC58" s="246"/>
      <c r="AD58" s="246"/>
      <c r="AE58" s="246"/>
      <c r="AF58" s="246"/>
      <c r="AG58" s="246"/>
      <c r="AH58" s="246"/>
      <c r="AI58" s="246"/>
      <c r="AJ58" s="246"/>
      <c r="AK58" s="246"/>
      <c r="AL58" s="246"/>
      <c r="AM58" s="246"/>
      <c r="AN58" s="246"/>
      <c r="AO58" s="246"/>
      <c r="AP58" s="246"/>
      <c r="AQ58" s="246"/>
      <c r="AR58" s="246"/>
      <c r="AS58" s="246"/>
      <c r="AT58" s="246"/>
      <c r="AU58" s="246"/>
      <c r="AV58" s="246"/>
      <c r="AW58" s="246"/>
      <c r="AX58" s="246"/>
      <c r="AY58" s="246"/>
      <c r="AZ58" s="246"/>
      <c r="BA58" s="111">
        <f t="shared" si="1"/>
        <v>0</v>
      </c>
      <c r="BB58" s="112">
        <f t="shared" si="2"/>
        <v>0</v>
      </c>
      <c r="BC58" s="113">
        <f t="shared" si="3"/>
        <v>0</v>
      </c>
      <c r="BD58" s="114">
        <f t="shared" si="4"/>
        <v>0</v>
      </c>
      <c r="BE58" s="46"/>
    </row>
    <row r="59" spans="1:57" ht="15.75">
      <c r="A59" s="157" t="e">
        <f t="shared" si="5"/>
        <v>#REF!</v>
      </c>
      <c r="B59" s="47" t="str">
        <f t="shared" si="6"/>
        <v/>
      </c>
      <c r="C59" s="247"/>
      <c r="D59" s="247"/>
      <c r="E59" s="247"/>
      <c r="F59" s="247"/>
      <c r="G59" s="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  <c r="AA59" s="246"/>
      <c r="AB59" s="246"/>
      <c r="AC59" s="246"/>
      <c r="AD59" s="246"/>
      <c r="AE59" s="246"/>
      <c r="AF59" s="246"/>
      <c r="AG59" s="246"/>
      <c r="AH59" s="246"/>
      <c r="AI59" s="246"/>
      <c r="AJ59" s="246"/>
      <c r="AK59" s="246"/>
      <c r="AL59" s="246"/>
      <c r="AM59" s="246"/>
      <c r="AN59" s="246"/>
      <c r="AO59" s="246"/>
      <c r="AP59" s="246"/>
      <c r="AQ59" s="246"/>
      <c r="AR59" s="246"/>
      <c r="AS59" s="246"/>
      <c r="AT59" s="246"/>
      <c r="AU59" s="246"/>
      <c r="AV59" s="246"/>
      <c r="AW59" s="246"/>
      <c r="AX59" s="246"/>
      <c r="AY59" s="246"/>
      <c r="AZ59" s="246"/>
      <c r="BA59" s="111">
        <f t="shared" si="1"/>
        <v>0</v>
      </c>
      <c r="BB59" s="112">
        <f t="shared" si="2"/>
        <v>0</v>
      </c>
      <c r="BC59" s="113">
        <f t="shared" si="3"/>
        <v>0</v>
      </c>
      <c r="BD59" s="114">
        <f t="shared" si="4"/>
        <v>0</v>
      </c>
      <c r="BE59" s="46"/>
    </row>
    <row r="60" spans="1:57">
      <c r="A60" s="46"/>
      <c r="B60" s="47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100"/>
      <c r="BC60" s="100"/>
      <c r="BD60" s="100"/>
      <c r="BE60" s="46"/>
    </row>
    <row r="61" spans="1:57" hidden="1">
      <c r="B61" s="47"/>
      <c r="C61" s="46"/>
      <c r="D61" s="46"/>
      <c r="E61" s="46"/>
      <c r="F61" s="46"/>
      <c r="G61" s="46"/>
      <c r="H61" s="46"/>
      <c r="I61" s="46"/>
      <c r="J61" s="46"/>
      <c r="K61" s="46"/>
      <c r="L61" s="46"/>
    </row>
    <row r="62" spans="1:57" hidden="1"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</row>
    <row r="63" spans="1:57" ht="12.75" customHeight="1"/>
    <row r="64" spans="1:57" ht="12.75" customHeight="1">
      <c r="C64" s="244" t="s">
        <v>104</v>
      </c>
    </row>
    <row r="2363" ht="6" hidden="1" customHeight="1"/>
  </sheetData>
  <sheetProtection password="ECAC" sheet="1" objects="1" scenarios="1" selectLockedCells="1"/>
  <sortState xmlns:xlrd2="http://schemas.microsoft.com/office/spreadsheetml/2017/richdata2" ref="CB10:CF23">
    <sortCondition ref="CB10"/>
  </sortState>
  <dataConsolidate/>
  <mergeCells count="17">
    <mergeCell ref="O2:T2"/>
    <mergeCell ref="A2:B2"/>
    <mergeCell ref="A1:B1"/>
    <mergeCell ref="A7:B7"/>
    <mergeCell ref="A6:B6"/>
    <mergeCell ref="A4:B4"/>
    <mergeCell ref="A3:B3"/>
    <mergeCell ref="A5:B5"/>
    <mergeCell ref="C5:D5"/>
    <mergeCell ref="C8:D8"/>
    <mergeCell ref="E8:F8"/>
    <mergeCell ref="C2:D2"/>
    <mergeCell ref="C1:D1"/>
    <mergeCell ref="C7:D7"/>
    <mergeCell ref="C6:D6"/>
    <mergeCell ref="C4:D4"/>
    <mergeCell ref="C3:D3"/>
  </mergeCells>
  <phoneticPr fontId="6" type="noConversion"/>
  <dataValidations disablePrompts="1" count="1">
    <dataValidation type="list" allowBlank="1" showInputMessage="1" showErrorMessage="1" sqref="H10:AZ59" xr:uid="{00000000-0002-0000-0200-000000000000}">
      <formula1>$BK$21:$BK$22</formula1>
    </dataValidation>
  </dataValidations>
  <pageMargins left="1.3" right="0.3" top="0.3" bottom="0.3" header="0.5" footer="0.5"/>
  <pageSetup paperSize="5" scale="67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3300"/>
    <pageSetUpPr fitToPage="1"/>
  </sheetPr>
  <dimension ref="A1:FO155"/>
  <sheetViews>
    <sheetView zoomScale="115" zoomScaleNormal="115" workbookViewId="0">
      <pane xSplit="5" ySplit="10" topLeftCell="F27" activePane="bottomRight" state="frozen"/>
      <selection pane="bottomRight" activeCell="F9" sqref="F9"/>
      <selection pane="bottomLeft" activeCell="S9" sqref="S9"/>
      <selection pane="topRight" activeCell="S9" sqref="S9"/>
    </sheetView>
  </sheetViews>
  <sheetFormatPr defaultColWidth="0" defaultRowHeight="15" customHeight="1" zeroHeight="1"/>
  <cols>
    <col min="1" max="1" width="3.28515625" style="45" customWidth="1"/>
    <col min="2" max="2" width="11.42578125" style="34" customWidth="1"/>
    <col min="3" max="3" width="15.42578125" style="34" customWidth="1"/>
    <col min="4" max="4" width="22" style="34" customWidth="1"/>
    <col min="5" max="5" width="4" style="34" customWidth="1"/>
    <col min="6" max="16" width="3" style="35" customWidth="1"/>
    <col min="17" max="17" width="3.7109375" style="35" customWidth="1"/>
    <col min="18" max="18" width="3.85546875" style="35" customWidth="1"/>
    <col min="19" max="19" width="6.140625" style="35" customWidth="1"/>
    <col min="20" max="28" width="3" style="35" customWidth="1"/>
    <col min="29" max="29" width="3.7109375" style="35" customWidth="1"/>
    <col min="30" max="30" width="3.85546875" style="35" customWidth="1"/>
    <col min="31" max="31" width="6.140625" style="35" bestFit="1" customWidth="1"/>
    <col min="32" max="34" width="3.5703125" style="35" customWidth="1"/>
    <col min="35" max="36" width="3.85546875" style="35" customWidth="1"/>
    <col min="37" max="37" width="6.28515625" style="35" customWidth="1"/>
    <col min="38" max="38" width="5.42578125" style="35" customWidth="1"/>
    <col min="39" max="39" width="5.28515625" style="35" customWidth="1"/>
    <col min="40" max="40" width="6.42578125" style="38" customWidth="1"/>
    <col min="41" max="41" width="1" style="70" customWidth="1"/>
    <col min="42" max="42" width="7" style="70" hidden="1" customWidth="1"/>
    <col min="43" max="43" width="3.140625" style="70" hidden="1" customWidth="1"/>
    <col min="44" max="44" width="3.140625" style="77" hidden="1" customWidth="1"/>
    <col min="45" max="47" width="3.140625" style="35" hidden="1" customWidth="1"/>
    <col min="48" max="50" width="4" style="35" hidden="1" customWidth="1"/>
    <col min="51" max="51" width="6.7109375" style="35" hidden="1" customWidth="1"/>
    <col min="52" max="68" width="4" style="35" hidden="1" customWidth="1"/>
    <col min="69" max="69" width="5" style="35" hidden="1" customWidth="1"/>
    <col min="70" max="73" width="4" style="35" hidden="1" customWidth="1"/>
    <col min="74" max="74" width="5.7109375" style="35" hidden="1" customWidth="1"/>
    <col min="75" max="78" width="4" style="35" hidden="1" customWidth="1"/>
    <col min="79" max="81" width="5.5703125" style="35" hidden="1" customWidth="1"/>
    <col min="82" max="82" width="6.85546875" style="35" hidden="1" customWidth="1"/>
    <col min="83" max="83" width="5.7109375" style="35" hidden="1" customWidth="1"/>
    <col min="84" max="84" width="5.5703125" style="35" hidden="1" customWidth="1"/>
    <col min="85" max="85" width="6.7109375" style="35" hidden="1" customWidth="1"/>
    <col min="86" max="86" width="6.140625" style="35" hidden="1" customWidth="1"/>
    <col min="87" max="88" width="3.140625" style="35" hidden="1" customWidth="1"/>
    <col min="89" max="102" width="2.28515625" style="35" hidden="1" customWidth="1"/>
    <col min="103" max="104" width="2.85546875" style="35" hidden="1" customWidth="1"/>
    <col min="105" max="112" width="2.28515625" style="35" hidden="1" customWidth="1"/>
    <col min="113" max="116" width="3.140625" style="35" hidden="1" customWidth="1"/>
    <col min="117" max="117" width="2.28515625" style="35" hidden="1" customWidth="1"/>
    <col min="118" max="118" width="3.140625" style="35" hidden="1" customWidth="1"/>
    <col min="119" max="149" width="3.28515625" style="35" hidden="1" customWidth="1"/>
    <col min="150" max="153" width="5.5703125" style="35" hidden="1" customWidth="1"/>
    <col min="154" max="154" width="5.140625" style="35" hidden="1" customWidth="1"/>
    <col min="155" max="157" width="3.28515625" style="35" hidden="1" customWidth="1"/>
    <col min="158" max="158" width="5.42578125" style="35" hidden="1" customWidth="1"/>
    <col min="159" max="165" width="3.28515625" style="35" hidden="1" customWidth="1"/>
    <col min="166" max="167" width="3.140625" style="35" hidden="1" customWidth="1"/>
    <col min="168" max="168" width="4.7109375" style="35" hidden="1" customWidth="1"/>
    <col min="169" max="16384" width="3.140625" style="35" hidden="1"/>
  </cols>
  <sheetData>
    <row r="1" spans="1:171" s="25" customFormat="1" ht="11.25" customHeight="1">
      <c r="A1" s="269" t="s">
        <v>105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65"/>
      <c r="AP1" s="65"/>
      <c r="AQ1" s="65"/>
      <c r="AR1" s="66"/>
      <c r="AZ1" s="26"/>
      <c r="BA1" s="26"/>
      <c r="BB1" s="26"/>
      <c r="BC1" s="26"/>
      <c r="BD1" s="26"/>
      <c r="BE1" s="26"/>
      <c r="BF1" s="26"/>
      <c r="BG1" s="26"/>
      <c r="BH1" s="26"/>
      <c r="BI1" s="24"/>
    </row>
    <row r="2" spans="1:171" s="29" customFormat="1" ht="9.75" customHeight="1">
      <c r="A2" s="270" t="str">
        <f>"INTEGRATED SCHOOL"</f>
        <v>INTEGRATED SCHOOL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67"/>
      <c r="AP2" s="67"/>
      <c r="AQ2" s="67"/>
      <c r="AR2" s="66"/>
      <c r="AS2" s="25"/>
      <c r="AT2" s="25"/>
      <c r="AU2" s="25"/>
      <c r="AV2" s="25"/>
      <c r="AW2" s="25"/>
      <c r="AX2" s="25"/>
      <c r="AY2" s="25"/>
      <c r="AZ2" s="28"/>
      <c r="BA2" s="28"/>
      <c r="BB2" s="28"/>
      <c r="BC2" s="28"/>
      <c r="BD2" s="28"/>
      <c r="BE2" s="28"/>
      <c r="BF2" s="28"/>
      <c r="BG2" s="28"/>
      <c r="BH2" s="28"/>
      <c r="BI2" s="27"/>
    </row>
    <row r="3" spans="1:171" s="29" customFormat="1" ht="9.75" customHeight="1">
      <c r="A3" s="270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68"/>
      <c r="AP3" s="68"/>
      <c r="AQ3" s="68"/>
      <c r="AR3" s="66"/>
      <c r="AS3" s="25"/>
      <c r="AT3" s="25"/>
      <c r="AU3" s="25"/>
      <c r="AV3" s="25"/>
      <c r="AW3" s="25"/>
      <c r="AX3" s="25"/>
      <c r="AY3" s="25"/>
      <c r="AZ3" s="31"/>
      <c r="BA3" s="31"/>
      <c r="BB3" s="31"/>
      <c r="BC3" s="31"/>
      <c r="BD3" s="31"/>
      <c r="BE3" s="31"/>
      <c r="BF3" s="31"/>
      <c r="BG3" s="31"/>
      <c r="BH3" s="31"/>
      <c r="BI3" s="30"/>
    </row>
    <row r="4" spans="1:171" s="25" customFormat="1" ht="13.5" customHeight="1">
      <c r="A4" s="271" t="e">
        <f>IF(Info!$E$6&lt;&gt;2022,"#######################","SY " &amp; Info!E7)</f>
        <v>#VALUE!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  <c r="AJ4" s="271"/>
      <c r="AK4" s="271"/>
      <c r="AL4" s="271"/>
      <c r="AM4" s="271"/>
      <c r="AN4" s="271"/>
      <c r="AO4" s="67"/>
      <c r="AP4" s="67"/>
      <c r="AQ4" s="67"/>
      <c r="AR4" s="66"/>
      <c r="AZ4" s="28"/>
      <c r="BA4" s="28"/>
      <c r="BB4" s="28"/>
      <c r="BC4" s="28"/>
      <c r="BD4" s="28"/>
      <c r="BE4" s="28"/>
      <c r="BF4" s="28"/>
      <c r="BG4" s="28"/>
      <c r="BH4" s="28"/>
      <c r="BI4" s="27"/>
    </row>
    <row r="5" spans="1:171" s="25" customFormat="1" ht="3.75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66"/>
      <c r="AZ5" s="33"/>
      <c r="BA5" s="33"/>
      <c r="BB5" s="33"/>
      <c r="BC5" s="33"/>
      <c r="BD5" s="33"/>
      <c r="BE5" s="33"/>
      <c r="BF5" s="33"/>
      <c r="BG5" s="33"/>
      <c r="BH5" s="33"/>
      <c r="BI5" s="32"/>
    </row>
    <row r="6" spans="1:171" s="34" customFormat="1" ht="15.75">
      <c r="A6" s="80" t="str">
        <f>IF(Info!$E$6&lt;&gt;2022,"#######################","Class Record: FIRST QUARTER")</f>
        <v>Class Record: FIRST QUARTER</v>
      </c>
      <c r="B6" s="60"/>
      <c r="C6" s="60"/>
      <c r="D6" s="60"/>
      <c r="E6" s="60"/>
      <c r="F6" s="290" t="str">
        <f>IF(Info!$E$6&lt;&gt;2022,"#######################","              Subject: "&amp;UPPER(Info!C6)&amp;"  "&amp;Info!C2)</f>
        <v xml:space="preserve">              Subject:   </v>
      </c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89" t="str">
        <f>IF(Info!$E$6&lt;&gt;2022,"#######################","Teacher: "&amp;UPPER(Info!C1))</f>
        <v xml:space="preserve">Teacher: </v>
      </c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69"/>
      <c r="AP6" s="69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</row>
    <row r="7" spans="1:171" ht="2.25" customHeight="1" thickBot="1">
      <c r="A7" s="61"/>
      <c r="B7" s="62"/>
      <c r="C7" s="63"/>
      <c r="D7" s="63"/>
      <c r="E7" s="63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R7" s="66"/>
      <c r="AS7" s="25"/>
      <c r="AT7" s="25"/>
      <c r="AU7" s="25"/>
      <c r="AV7" s="25"/>
      <c r="AW7" s="25"/>
      <c r="AX7" s="25"/>
      <c r="AY7" s="25"/>
    </row>
    <row r="8" spans="1:171" ht="17.25" customHeight="1" thickBot="1">
      <c r="A8" s="274" t="s">
        <v>106</v>
      </c>
      <c r="B8" s="283" t="str">
        <f>IF(Info!$E$6&lt;&gt;2022,"#######################","Grade "&amp;UPPER(Info!C2)&amp;" - "&amp;UPPER(Info!C3)
&amp;"                                                           "&amp;Info!C4)</f>
        <v xml:space="preserve">Grade  -                                                            </v>
      </c>
      <c r="C8" s="284"/>
      <c r="D8" s="284"/>
      <c r="E8" s="284"/>
      <c r="F8" s="277" t="s">
        <v>107</v>
      </c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9"/>
      <c r="T8" s="277" t="s">
        <v>108</v>
      </c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9"/>
      <c r="AF8" s="266" t="s">
        <v>109</v>
      </c>
      <c r="AG8" s="267"/>
      <c r="AH8" s="267"/>
      <c r="AI8" s="267"/>
      <c r="AJ8" s="267"/>
      <c r="AK8" s="268"/>
      <c r="AL8" s="272" t="s">
        <v>110</v>
      </c>
      <c r="AM8" s="287" t="s">
        <v>111</v>
      </c>
      <c r="AN8" s="280" t="s">
        <v>112</v>
      </c>
      <c r="AR8" s="70"/>
    </row>
    <row r="9" spans="1:171" s="36" customFormat="1" ht="39.75" customHeight="1" thickBot="1">
      <c r="A9" s="275"/>
      <c r="B9" s="285"/>
      <c r="C9" s="286"/>
      <c r="D9" s="286"/>
      <c r="E9" s="286"/>
      <c r="F9" s="183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5" t="s">
        <v>113</v>
      </c>
      <c r="R9" s="185" t="s">
        <v>114</v>
      </c>
      <c r="S9" s="250">
        <v>0.45</v>
      </c>
      <c r="T9" s="129"/>
      <c r="U9" s="130"/>
      <c r="V9" s="130"/>
      <c r="W9" s="130"/>
      <c r="X9" s="130"/>
      <c r="Y9" s="130"/>
      <c r="Z9" s="291"/>
      <c r="AA9" s="291"/>
      <c r="AB9" s="291"/>
      <c r="AC9" s="79" t="s">
        <v>113</v>
      </c>
      <c r="AD9" s="79" t="s">
        <v>114</v>
      </c>
      <c r="AE9" s="250">
        <v>0.25</v>
      </c>
      <c r="AF9" s="205" t="s">
        <v>115</v>
      </c>
      <c r="AG9" s="206" t="s">
        <v>116</v>
      </c>
      <c r="AH9" s="261"/>
      <c r="AI9" s="169" t="s">
        <v>113</v>
      </c>
      <c r="AJ9" s="169" t="s">
        <v>114</v>
      </c>
      <c r="AK9" s="170">
        <f>IF(SUM(S9,AE9)=0,"",1-SUM(S9,AE9))</f>
        <v>0.30000000000000004</v>
      </c>
      <c r="AL9" s="273"/>
      <c r="AM9" s="288"/>
      <c r="AN9" s="281"/>
      <c r="AO9" s="71"/>
      <c r="AP9" s="71"/>
      <c r="AQ9" s="71"/>
      <c r="AR9" s="71"/>
    </row>
    <row r="10" spans="1:171" ht="12.75" customHeight="1" thickBot="1">
      <c r="A10" s="276"/>
      <c r="B10" s="207" t="s">
        <v>117</v>
      </c>
      <c r="C10" s="208" t="s">
        <v>96</v>
      </c>
      <c r="D10" s="209" t="s">
        <v>97</v>
      </c>
      <c r="E10" s="210" t="s">
        <v>98</v>
      </c>
      <c r="F10" s="88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241" t="str">
        <f>IF(SUM(F10:P10)=0,"",SUM(F10:P10))</f>
        <v/>
      </c>
      <c r="R10" s="242" t="str">
        <f>IF(Q10="","",(Q10/$Q$10)*100)</f>
        <v/>
      </c>
      <c r="S10" s="85" t="str">
        <f>IF(R10="","",R10*$S$9)</f>
        <v/>
      </c>
      <c r="T10" s="134"/>
      <c r="U10" s="134"/>
      <c r="V10" s="134"/>
      <c r="W10" s="134"/>
      <c r="X10" s="134"/>
      <c r="Y10" s="134"/>
      <c r="Z10" s="292"/>
      <c r="AA10" s="292"/>
      <c r="AB10" s="292"/>
      <c r="AC10" s="241" t="str">
        <f>IF(SUM(T10:Y10)=0,"",SUM(T10:Y10))</f>
        <v/>
      </c>
      <c r="AD10" s="242" t="str">
        <f>IF(AC10="","",(AC10/$AC$10)*100)</f>
        <v/>
      </c>
      <c r="AE10" s="168" t="str">
        <f>IF(AD10="","",AD10*$AE$9)</f>
        <v/>
      </c>
      <c r="AF10" s="249"/>
      <c r="AG10" s="238">
        <f>IF(AF10="",50,30)</f>
        <v>50</v>
      </c>
      <c r="AH10" s="262"/>
      <c r="AI10" s="239">
        <f>IF(SUM(AF10:AG10)=0,"",SUM(AF10:AG10))</f>
        <v>50</v>
      </c>
      <c r="AJ10" s="240">
        <f>IF(AI10="","",(AI10/$AI$10)*100)</f>
        <v>100</v>
      </c>
      <c r="AK10" s="171">
        <f>IF(AJ10="","",AJ10*$AK$9)</f>
        <v>30.000000000000004</v>
      </c>
      <c r="AL10" s="211">
        <f>SUM(S9,AE9,AK9)*100</f>
        <v>100</v>
      </c>
      <c r="AM10" s="212">
        <f t="shared" ref="AM10:AM41" si="0">IF(AL10="","",VLOOKUP(AL10,$S$70:$T$100,2))</f>
        <v>100</v>
      </c>
      <c r="AN10" s="282"/>
      <c r="AR10" s="70"/>
      <c r="CA10" s="160" t="str">
        <f>IF(AF10="","",AF10)</f>
        <v/>
      </c>
      <c r="CB10" s="160">
        <f>IF(AG10="","",AG10)</f>
        <v>50</v>
      </c>
      <c r="CC10" s="160">
        <f>IF(SUM(CA10:CB10)=0,"",SUM(CA10:CB10))</f>
        <v>50</v>
      </c>
      <c r="CD10" s="213">
        <f>IF(AI10="","",AK9*100)</f>
        <v>30.000000000000004</v>
      </c>
      <c r="CE10" s="151" t="str">
        <f t="shared" ref="CE10:CE41" si="1">S10</f>
        <v/>
      </c>
      <c r="CF10" s="151" t="str">
        <f t="shared" ref="CF10:CF41" si="2">AE10</f>
        <v/>
      </c>
      <c r="CG10" s="151" t="e">
        <f>IF(BZ11=0,SUM(CE10:CF10),SUM(CE10:CF10,CD10))</f>
        <v>#REF!</v>
      </c>
    </row>
    <row r="11" spans="1:171" ht="12" customHeight="1">
      <c r="A11" s="214" t="str">
        <f>IF(B11="","",1)</f>
        <v/>
      </c>
      <c r="B11" s="215" t="str">
        <f>IF(Info!C10="","",UPPER(Info!C10))</f>
        <v/>
      </c>
      <c r="C11" s="216" t="str">
        <f>IF(Info!D10="","",UPPER(Info!D10))</f>
        <v/>
      </c>
      <c r="D11" s="216" t="str">
        <f>IF(Info!E10="","",UPPER(Info!E10))</f>
        <v/>
      </c>
      <c r="E11" s="216" t="str">
        <f>IF(Info!F10="","",UPPER(Info!F10))</f>
        <v/>
      </c>
      <c r="F11" s="86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217" t="str">
        <f>IF(Info!$E$6&lt;&gt;2022,"#######################",IF(OR(AND(F11="",G11="",H11="",I11="",J11="",K11="",L11="",M11="",N11="",O11="",P11=""),EC11&gt;0,CX11&gt;0,C11="",COUNTBLANK($F$10:$P$10)&gt;COUNTBLANK(F11:P11),COUNTBLANK(F11:P11)&gt;COUNTBLANK($F$10:$P$10)),"",SUM(F11:P11)))</f>
        <v/>
      </c>
      <c r="R11" s="218" t="str">
        <f>IF(Q11="","",(Q11/$Q$10)*100)</f>
        <v/>
      </c>
      <c r="S11" s="219" t="str">
        <f>IF(R11="","",R11*$S$9)</f>
        <v/>
      </c>
      <c r="T11" s="86"/>
      <c r="U11" s="87"/>
      <c r="V11" s="87"/>
      <c r="W11" s="87"/>
      <c r="X11" s="87"/>
      <c r="Y11" s="87"/>
      <c r="Z11" s="172"/>
      <c r="AA11" s="172"/>
      <c r="AB11" s="172"/>
      <c r="AC11" s="217" t="str">
        <f>IF(Info!$E$6&lt;&gt;2022,"#######################",IF(OR(AND(T11="",U11="",V11="",W11="",X11="",Y11=""),EM11&gt;0,DH11&gt;0,C11="",COUNTBLANK($T$10:$Y$10)&gt;COUNTBLANK(T11:Y11),COUNTBLANK($T$10:$Y$10)&lt;COUNTBLANK(T11:Y11)),"",IF(EY11="",SUM(T11:Y11),EY11)))</f>
        <v/>
      </c>
      <c r="AD11" s="218" t="str">
        <f t="shared" ref="AD11" si="3">IF(AC11="","",(AC11/$AC$10)*100)</f>
        <v/>
      </c>
      <c r="AE11" s="219" t="str">
        <f>IF(AD11="","",AD11*$AE$9)</f>
        <v/>
      </c>
      <c r="AF11" s="86"/>
      <c r="AG11" s="87"/>
      <c r="AH11" s="175"/>
      <c r="AI11" s="217" t="str">
        <f>IF(OR(AND(AF11="",AG11=""),AG11="",ER11&gt;0,DM11&gt;0,B11="",COUNTBLANK($AF$10:$AG$10)&gt;COUNTBLANK(AF11:AG11),COUNTBLANK($AF$10:$AG$10)&lt;COUNTBLANK(AF11:AG11)),"",IF(FD11="",SUM(AF11:AG11),IF($AH$9="","",FD11)))</f>
        <v/>
      </c>
      <c r="AJ11" s="218" t="str">
        <f>IF(OR(ER11=1,DM11=1,C11="",AI11=""),"",(AI11/$AI$10)*100)</f>
        <v/>
      </c>
      <c r="AK11" s="219" t="str">
        <f>IF(AJ11="","",AJ11*$AK$9)</f>
        <v/>
      </c>
      <c r="AL11" s="57" t="str">
        <f t="shared" ref="AL11:AL42" si="4">IF(OR(B11="",S11="",AE11="",AK11=""),"",SUM(AK11,AE11,S11))</f>
        <v/>
      </c>
      <c r="AM11" s="122" t="str">
        <f t="shared" si="0"/>
        <v/>
      </c>
      <c r="AN11" s="78" t="str">
        <f>IF(AM11="","",VLOOKUP(AM11,AQ$11:AR$15,2))</f>
        <v/>
      </c>
      <c r="AO11" s="72"/>
      <c r="AP11" s="152" t="e">
        <f>IF(AND(AN11="",AG11=""),IF(CH11="","",CH11),"")</f>
        <v>#REF!</v>
      </c>
      <c r="AQ11" s="73">
        <v>70</v>
      </c>
      <c r="AR11" s="73" t="s">
        <v>118</v>
      </c>
      <c r="AS11" s="37"/>
      <c r="AT11" s="37"/>
      <c r="AU11" s="37"/>
      <c r="AV11" s="2" t="str">
        <f t="shared" ref="AV11:AV42" si="5">IF(F$10="","",IF(F11&gt;=(0.6*(F$10)),F11,""))</f>
        <v/>
      </c>
      <c r="AW11" s="2" t="str">
        <f t="shared" ref="AW11:AW42" si="6">IF(G$10="","",IF(G11&gt;=(0.6*(G$10)),G11,""))</f>
        <v/>
      </c>
      <c r="AX11" s="2" t="str">
        <f t="shared" ref="AX11:AX42" si="7">IF(H$10="","",IF(H11&gt;=(0.6*(H$10)),H11,""))</f>
        <v/>
      </c>
      <c r="AY11" s="2" t="str">
        <f t="shared" ref="AY11:AY42" si="8">IF(I$10="","",IF(I11&gt;=(0.6*(I$10)),I11,""))</f>
        <v/>
      </c>
      <c r="AZ11" s="2" t="str">
        <f t="shared" ref="AZ11:AZ42" si="9">IF(J$10="","",IF(J11&gt;=(0.6*(J$10)),J11,""))</f>
        <v/>
      </c>
      <c r="BA11" s="2" t="str">
        <f t="shared" ref="BA11:BA42" si="10">IF(K$10="","",IF(K11&gt;=(0.6*(K$10)),K11,""))</f>
        <v/>
      </c>
      <c r="BB11" s="2" t="str">
        <f t="shared" ref="BB11:BB42" si="11">IF(L$10="","",IF(L11&gt;=(0.6*(L$10)),L11,""))</f>
        <v/>
      </c>
      <c r="BC11" s="2" t="str">
        <f t="shared" ref="BC11:BC42" si="12">IF(M$10="","",IF(M11&gt;=(0.6*(M$10)),M11,""))</f>
        <v/>
      </c>
      <c r="BD11" s="2" t="str">
        <f t="shared" ref="BD11:BD42" si="13">IF(N$10="","",IF(N11&gt;=(0.6*(N$10)),N11,""))</f>
        <v/>
      </c>
      <c r="BE11" s="2" t="str">
        <f t="shared" ref="BE11:BE42" si="14">IF(O$10="","",IF(O11&gt;=(0.6*(O$10)),O11,""))</f>
        <v/>
      </c>
      <c r="BF11" s="2" t="str">
        <f t="shared" ref="BF11:BF42" si="15">IF(P$10="","",IF(P11&gt;=(0.6*(P$10)),P11,""))</f>
        <v/>
      </c>
      <c r="BG11" s="2"/>
      <c r="BH11" s="2"/>
      <c r="BI11" s="2"/>
      <c r="BJ11" s="99"/>
      <c r="BK11" s="99"/>
      <c r="BL11" s="2" t="str">
        <f t="shared" ref="BL11:BL42" si="16">IF(T$10="","",IF(T11&gt;=(0.6*(T$10)),T11,""))</f>
        <v/>
      </c>
      <c r="BM11" s="2" t="str">
        <f t="shared" ref="BM11:BM42" si="17">IF(U$10="","",IF(U11&gt;=(0.6*(U$10)),U11,""))</f>
        <v/>
      </c>
      <c r="BN11" s="2" t="str">
        <f t="shared" ref="BN11:BN42" si="18">IF(V$10="","",IF(V11&gt;=(0.6*(V$10)),V11,""))</f>
        <v/>
      </c>
      <c r="BO11" s="2" t="str">
        <f t="shared" ref="BO11:BO42" si="19">IF(W$10="","",IF(W11&gt;=(0.6*(W$10)),W11,""))</f>
        <v/>
      </c>
      <c r="BP11" s="2" t="str">
        <f t="shared" ref="BP11:BP42" si="20">IF(X$10="","",IF(X11&gt;=(0.6*(X$10)),X11,""))</f>
        <v/>
      </c>
      <c r="BQ11" s="2" t="str">
        <f t="shared" ref="BQ11:BQ42" si="21">IF(AA$10="","",IF(AA11&gt;=(0.6*(AA$10)),AA11,""))</f>
        <v/>
      </c>
      <c r="BR11" s="2" t="str">
        <f t="shared" ref="BR11:BR42" si="22">IF(AB$10="","",IF(AB11&gt;=(0.6*(AB$10)),AB11,""))</f>
        <v/>
      </c>
      <c r="BS11" s="2"/>
      <c r="BT11" s="2" t="str">
        <f t="shared" ref="BT11:BT42" si="23">IF(AF$10="","",IF(AF11&gt;=(0.6*(AF$10)),AF11,""))</f>
        <v/>
      </c>
      <c r="BU11" s="2" t="str">
        <f t="shared" ref="BU11:BU42" si="24">IF(AG$10="","",IF(AG11&gt;=(0.6*(AG$10)),AG11,""))</f>
        <v/>
      </c>
      <c r="BV11" s="2" t="str">
        <f t="shared" ref="BV11:BV42" si="25">IF(AI$10="","",IF(AI11&gt;=(0.6*(AI$10)),AI11,""))</f>
        <v/>
      </c>
      <c r="BW11" s="2"/>
      <c r="BX11" s="2"/>
      <c r="BY11" s="2"/>
      <c r="BZ11" s="163" t="e">
        <f>IF(Info!#REF!="",0,VLOOKUP(Info!#REF!,Lists!$L$1:$R$14,7))</f>
        <v>#REF!</v>
      </c>
      <c r="CA11" s="151" t="str">
        <f>IF(AF11="","",AF11)</f>
        <v/>
      </c>
      <c r="CB11" s="151" t="str">
        <f>IF(AG11="","",AG11)</f>
        <v/>
      </c>
      <c r="CC11" s="160" t="str">
        <f t="shared" ref="CC11" si="26">IF(SUM(CA11:CB11)=0,"",SUM(CA11:CB11))</f>
        <v/>
      </c>
      <c r="CD11" s="151" t="str">
        <f>IF(OR($AF$10="",AF11=""),"",IF($CD$10="","",((AF11/$AF$10))*$CD$10))</f>
        <v/>
      </c>
      <c r="CE11" s="151" t="str">
        <f t="shared" si="1"/>
        <v/>
      </c>
      <c r="CF11" s="151" t="str">
        <f t="shared" si="2"/>
        <v/>
      </c>
      <c r="CG11" s="151" t="str">
        <f>IF(OR(CE11="",CF11=""),"",IF(AND($BZ$11=0,CA11&lt;&gt;""),"",IF(AND($BZ$11=0,CB11=""),SUM(CD11:CF11),IF(AND($BZ$11=1,CA11=""),"",SUM(CD11:CF11)))))</f>
        <v/>
      </c>
      <c r="CH11" s="2" t="e">
        <f>IF(CG11&lt;($CG$10*0.6),"CARE","")</f>
        <v>#REF!</v>
      </c>
      <c r="CI11" s="2"/>
      <c r="CJ11" s="2"/>
      <c r="CK11" s="2">
        <f t="shared" ref="CK11:CK42" si="27">IF(AND(COUNT(F$11:F$60)&gt;0,F$10=""),1,0)</f>
        <v>0</v>
      </c>
      <c r="CL11" s="2">
        <f t="shared" ref="CL11:CL42" si="28">IF(AND(COUNT(G$11:G$60)&gt;0,G$10=""),1,0)</f>
        <v>0</v>
      </c>
      <c r="CM11" s="2">
        <f t="shared" ref="CM11:CM42" si="29">IF(AND(COUNT(H$11:H$60)&gt;0,H$10=""),1,0)</f>
        <v>0</v>
      </c>
      <c r="CN11" s="2">
        <f t="shared" ref="CN11:CN42" si="30">IF(AND(COUNT(I$11:I$60)&gt;0,I$10=""),1,0)</f>
        <v>0</v>
      </c>
      <c r="CO11" s="2">
        <f t="shared" ref="CO11:CO42" si="31">IF(AND(COUNT(J$11:J$60)&gt;0,J$10=""),1,0)</f>
        <v>0</v>
      </c>
      <c r="CP11" s="2">
        <f t="shared" ref="CP11:CP42" si="32">IF(AND(COUNT(K$11:K$60)&gt;0,K$10=""),1,0)</f>
        <v>0</v>
      </c>
      <c r="CQ11" s="2">
        <f t="shared" ref="CQ11:CQ42" si="33">IF(AND(COUNT(L$11:L$60)&gt;0,L$10=""),1,0)</f>
        <v>0</v>
      </c>
      <c r="CR11" s="2">
        <f t="shared" ref="CR11:CR42" si="34">IF(AND(COUNT(M$11:M$60)&gt;0,M$10=""),1,0)</f>
        <v>0</v>
      </c>
      <c r="CS11" s="2">
        <f t="shared" ref="CS11:CS42" si="35">IF(AND(COUNT(N$11:N$60)&gt;0,N$10=""),1,0)</f>
        <v>0</v>
      </c>
      <c r="CT11" s="2">
        <f t="shared" ref="CT11:CT42" si="36">IF(AND(COUNT(O$11:O$60)&gt;0,O$10=""),1,0)</f>
        <v>0</v>
      </c>
      <c r="CU11" s="2">
        <f t="shared" ref="CU11:CU42" si="37">IF(AND(COUNT(P$11:P$60)&gt;0,P$10=""),1,0)</f>
        <v>0</v>
      </c>
      <c r="CV11" s="2">
        <f>IF(AND(COUNT(#REF!)&gt;0),1,0)</f>
        <v>0</v>
      </c>
      <c r="CW11" s="2">
        <f>IF(AND(COUNT(#REF!)&gt;0),1,0)</f>
        <v>0</v>
      </c>
      <c r="CX11" s="2">
        <f t="shared" ref="CX11:CX42" si="38">SUM(CK11:CW11)</f>
        <v>0</v>
      </c>
      <c r="CY11" s="2"/>
      <c r="CZ11" s="2"/>
      <c r="DA11" s="2">
        <f t="shared" ref="DA11:DA42" si="39">IF(AND(COUNT(T$11:T$60)&gt;0,T$10=""),1,0)</f>
        <v>0</v>
      </c>
      <c r="DB11" s="2">
        <f t="shared" ref="DB11:DB42" si="40">IF(AND(COUNT(U$11:U$60)&gt;0,U$10=""),1,0)</f>
        <v>0</v>
      </c>
      <c r="DC11" s="2">
        <f t="shared" ref="DC11:DC42" si="41">IF(AND(COUNT(V$11:V$60)&gt;0,V$10=""),1,0)</f>
        <v>0</v>
      </c>
      <c r="DD11" s="2">
        <f t="shared" ref="DD11:DD42" si="42">IF(AND(COUNT(W$11:W$60)&gt;0,W$10=""),1,0)</f>
        <v>0</v>
      </c>
      <c r="DE11" s="2">
        <f t="shared" ref="DE11:DE42" si="43">IF(AND(COUNT(X$11:X$60)&gt;0,X$10=""),1,0)</f>
        <v>0</v>
      </c>
      <c r="DF11" s="2">
        <f t="shared" ref="DF11:DF42" si="44">IF(AND(COUNT(Y$11:Y$60)&gt;0,Y$10=""),1,0)</f>
        <v>0</v>
      </c>
      <c r="DG11" s="2"/>
      <c r="DH11" s="2">
        <f>SUM(DA11:DG11)</f>
        <v>0</v>
      </c>
      <c r="DI11" s="2"/>
      <c r="DJ11" s="2"/>
      <c r="DK11" s="2">
        <f t="shared" ref="DK11:DK42" si="45">IF(AND(COUNT(AF$11:AF$60)&gt;0,AF$10=""),1,0)</f>
        <v>0</v>
      </c>
      <c r="DL11" s="2">
        <f t="shared" ref="DL11:DL42" si="46">IF(AND(COUNT(AG$11:AG$60)&gt;0,AG$10=""),1,0)</f>
        <v>0</v>
      </c>
      <c r="DM11" s="2">
        <f>SUM(DK11:DL11)</f>
        <v>0</v>
      </c>
      <c r="DN11" s="2"/>
      <c r="DO11" s="2"/>
      <c r="DP11" s="2">
        <f t="shared" ref="DP11:DP42" si="47">IF(MAX(F$11:F$60)&gt;F$10,1,0)</f>
        <v>0</v>
      </c>
      <c r="DQ11" s="2">
        <f t="shared" ref="DQ11:DQ42" si="48">IF(MAX(G$11:G$60)&gt;G$10,1,0)</f>
        <v>0</v>
      </c>
      <c r="DR11" s="2">
        <f t="shared" ref="DR11:DR42" si="49">IF(MAX(H$11:H$60)&gt;H$10,1,0)</f>
        <v>0</v>
      </c>
      <c r="DS11" s="2">
        <f t="shared" ref="DS11:DS42" si="50">IF(MAX(I$11:I$60)&gt;I$10,1,0)</f>
        <v>0</v>
      </c>
      <c r="DT11" s="2">
        <f t="shared" ref="DT11:DT42" si="51">IF(MAX(J$11:J$60)&gt;J$10,1,0)</f>
        <v>0</v>
      </c>
      <c r="DU11" s="2">
        <f t="shared" ref="DU11:DU42" si="52">IF(MAX(K$11:K$60)&gt;K$10,1,0)</f>
        <v>0</v>
      </c>
      <c r="DV11" s="2">
        <f t="shared" ref="DV11:DV42" si="53">IF(MAX(L$11:L$60)&gt;L$10,1,0)</f>
        <v>0</v>
      </c>
      <c r="DW11" s="2">
        <f t="shared" ref="DW11:DW42" si="54">IF(MAX(M$11:M$60)&gt;M$10,1,0)</f>
        <v>0</v>
      </c>
      <c r="DX11" s="2">
        <f t="shared" ref="DX11:DX42" si="55">IF(MAX(N$11:N$60)&gt;N$10,1,0)</f>
        <v>0</v>
      </c>
      <c r="DY11" s="2">
        <f t="shared" ref="DY11:DY42" si="56">IF(MAX(O$11:O$60)&gt;O$10,1,0)</f>
        <v>0</v>
      </c>
      <c r="DZ11" s="2">
        <f t="shared" ref="DZ11:DZ42" si="57">IF(MAX(P$11:P$60)&gt;P$10,1,0)</f>
        <v>0</v>
      </c>
      <c r="EA11" s="2"/>
      <c r="EB11" s="2"/>
      <c r="EC11" s="2">
        <f t="shared" ref="EC11:EC42" si="58">SUM(DP11:EB11)</f>
        <v>0</v>
      </c>
      <c r="ED11" s="2"/>
      <c r="EE11" s="2"/>
      <c r="EF11" s="2">
        <f t="shared" ref="EF11:EF42" si="59">IF(MAX(T$11:T$60)&gt;T$10,1,0)</f>
        <v>0</v>
      </c>
      <c r="EG11" s="2">
        <f t="shared" ref="EG11:EG42" si="60">IF(MAX(U$11:U$60)&gt;U$10,1,0)</f>
        <v>0</v>
      </c>
      <c r="EH11" s="2">
        <f t="shared" ref="EH11:EH42" si="61">IF(MAX(V$11:V$60)&gt;V$10,1,0)</f>
        <v>0</v>
      </c>
      <c r="EI11" s="2">
        <f t="shared" ref="EI11:EI42" si="62">IF(MAX(W$11:W$60)&gt;W$10,1,0)</f>
        <v>0</v>
      </c>
      <c r="EJ11" s="2">
        <f t="shared" ref="EJ11:EJ42" si="63">IF(MAX(X$11:X$60)&gt;X$10,1,0)</f>
        <v>0</v>
      </c>
      <c r="EK11" s="2">
        <f t="shared" ref="EK11:EK42" si="64">IF(MAX(Y$11:Y$60)&gt;Y$10,1,0)</f>
        <v>0</v>
      </c>
      <c r="EL11" s="2"/>
      <c r="EM11" s="2">
        <f>SUM(EF11:EL11)</f>
        <v>0</v>
      </c>
      <c r="EN11" s="2"/>
      <c r="EO11" s="2"/>
      <c r="EP11" s="2">
        <f t="shared" ref="EP11:EP42" si="65">IF(MAX(AF$11:AF$60)&gt;AF$10,1,0)</f>
        <v>0</v>
      </c>
      <c r="EQ11" s="2">
        <f t="shared" ref="EQ11:EQ42" si="66">IF(MAX(AG$11:AG$60)&gt;AG$10,1,0)</f>
        <v>0</v>
      </c>
      <c r="ER11" s="2">
        <f>SUM(EP11:EQ11)</f>
        <v>0</v>
      </c>
      <c r="ES11" s="2"/>
      <c r="ET11" s="2">
        <f>IF(AND(Z$9="",Z11=0),0,IF(AND(Z$9="",Z11&gt;0),1000,Z11))</f>
        <v>0</v>
      </c>
      <c r="EU11" s="2">
        <f>IF(AND(AA$9="",AA11=0),0,IF(AND(AA$9="",AA11&gt;0),1000,AA11))</f>
        <v>0</v>
      </c>
      <c r="EV11" s="2">
        <f>IF(AND(AB$9="",AB11=0),0,IF(AND(AB$9="",AB11&gt;0),1000,AB11))</f>
        <v>0</v>
      </c>
      <c r="EW11" s="2">
        <f>IF(SUM(ET11:EV11)&gt;=1000,0,SUM(ET11:EV11)/100)</f>
        <v>0</v>
      </c>
      <c r="EX11" s="2" t="e">
        <f>ROUND($AC$10*EW11,0)</f>
        <v>#VALUE!</v>
      </c>
      <c r="EY11" s="2" t="e">
        <f>IF(EX11=0,"",IF(SUM(T11:Y11)+EX11&gt;$AC$10,$AC$10,SUM(T11:Y11)+EX11))</f>
        <v>#VALUE!</v>
      </c>
      <c r="EZ11" s="2"/>
      <c r="FA11" s="2"/>
      <c r="FB11" s="2">
        <f>AH11/100</f>
        <v>0</v>
      </c>
      <c r="FC11" s="2">
        <f>ROUND($AI$10*FB11,0)</f>
        <v>0</v>
      </c>
      <c r="FD11" s="2" t="str">
        <f>IF(FC11=0,"",IF(SUM(AF11:AG11)+FC11&gt;$AI$10,$AI$10,SUM(AF11:AG11)+FC11))</f>
        <v/>
      </c>
      <c r="FE11" s="2"/>
      <c r="FF11" s="2"/>
      <c r="FG11" s="2"/>
      <c r="FH11" s="2"/>
      <c r="FI11" s="2"/>
      <c r="FJ11" s="2"/>
      <c r="FK11" s="2"/>
      <c r="FL11" s="237">
        <v>0.1</v>
      </c>
      <c r="FM11" s="2"/>
      <c r="FN11" s="2"/>
      <c r="FO11" s="2"/>
    </row>
    <row r="12" spans="1:171" ht="12" customHeight="1">
      <c r="A12" s="220" t="str">
        <f>IF(B12="","",A11+1)</f>
        <v/>
      </c>
      <c r="B12" s="215" t="str">
        <f>IF(Info!C11="","",UPPER(Info!C11))</f>
        <v/>
      </c>
      <c r="C12" s="221" t="str">
        <f>IF(Info!D11="","",UPPER(Info!D11))</f>
        <v/>
      </c>
      <c r="D12" s="222" t="str">
        <f>IF(Info!E11="","",UPPER(Info!E11))</f>
        <v/>
      </c>
      <c r="E12" s="223" t="str">
        <f>IF(Info!F11="","",UPPER(Info!F11))</f>
        <v/>
      </c>
      <c r="F12" s="81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224" t="str">
        <f>IF(Info!$E$6&lt;&gt;2022,"#######################",IF(OR(AND(F12="",G12="",H12="",I12="",J12="",K12="",L12="",M12="",N12="",O12="",P12=""),EC12&gt;0,CX12&gt;0,C12="",COUNTBLANK($F$10:$P$10)&gt;COUNTBLANK(F12:P12),COUNTBLANK(F12:P12)&gt;COUNTBLANK($F$10:$P$10)),"",SUM(F12:P12)))</f>
        <v/>
      </c>
      <c r="R12" s="225" t="str">
        <f t="shared" ref="R12:R60" si="67">IF(Q12="","",(Q12/$Q$10)*100)</f>
        <v/>
      </c>
      <c r="S12" s="226" t="str">
        <f t="shared" ref="S12:S60" si="68">IF(R12="","",R12*$S$9)</f>
        <v/>
      </c>
      <c r="T12" s="81"/>
      <c r="U12" s="82"/>
      <c r="V12" s="82"/>
      <c r="W12" s="82"/>
      <c r="X12" s="82"/>
      <c r="Y12" s="82"/>
      <c r="Z12" s="173"/>
      <c r="AA12" s="173"/>
      <c r="AB12" s="173"/>
      <c r="AC12" s="224" t="str">
        <f>IF(Info!$E$6&lt;&gt;2022,"#######################",IF(OR(AND(T12="",U12="",V12="",W12="",X12="",Y12=""),EM12&gt;0,DH12&gt;0,C12="",COUNTBLANK($T$10:$Y$10)&gt;COUNTBLANK(T12:Y12),COUNTBLANK($T$10:$Y$10)&lt;COUNTBLANK(T12:Y12)),"",IF(EY12="",SUM(T12:Y12),EY12)))</f>
        <v/>
      </c>
      <c r="AD12" s="225" t="str">
        <f t="shared" ref="AD12:AD60" si="69">IF(AC12="","",(AC12/$AC$10)*100)</f>
        <v/>
      </c>
      <c r="AE12" s="226" t="str">
        <f t="shared" ref="AE12:AE60" si="70">IF(AD12="","",AD12*$AE$9)</f>
        <v/>
      </c>
      <c r="AF12" s="81"/>
      <c r="AG12" s="82"/>
      <c r="AH12" s="173"/>
      <c r="AI12" s="224" t="str">
        <f t="shared" ref="AI12:AI60" si="71">IF(OR(AND(AF12="",AG12=""),AG12="",ER12&gt;0,DM12&gt;0,B12="",COUNTBLANK($AF$10:$AG$10)&gt;COUNTBLANK(AF12:AG12),COUNTBLANK($AF$10:$AG$10)&lt;COUNTBLANK(AF12:AG12)),"",IF(FD12="",SUM(AF12:AG12),IF($AH$9="","",FD12)))</f>
        <v/>
      </c>
      <c r="AJ12" s="225" t="str">
        <f t="shared" ref="AJ12:AJ60" si="72">IF(OR(ER12=1,DM12=1,C12="",AI12=""),"",(AI12/$AI$10)*100)</f>
        <v/>
      </c>
      <c r="AK12" s="226" t="str">
        <f t="shared" ref="AK12:AK60" si="73">IF(AJ12="","",AJ12*$AK$9)</f>
        <v/>
      </c>
      <c r="AL12" s="57" t="str">
        <f t="shared" si="4"/>
        <v/>
      </c>
      <c r="AM12" s="122" t="str">
        <f t="shared" si="0"/>
        <v/>
      </c>
      <c r="AN12" s="123" t="str">
        <f t="shared" ref="AN12:AN60" si="74">IF(AM12="","",VLOOKUP(AM12,AQ$11:AR$15,2))</f>
        <v/>
      </c>
      <c r="AO12" s="72"/>
      <c r="AP12" s="153" t="e">
        <f t="shared" ref="AP12:AP60" si="75">IF(AND(AN12="",AG12=""),IF(CH12="","",CH12),"")</f>
        <v>#REF!</v>
      </c>
      <c r="AQ12" s="73">
        <v>75</v>
      </c>
      <c r="AR12" s="73" t="s">
        <v>119</v>
      </c>
      <c r="AS12" s="37"/>
      <c r="AT12" s="37"/>
      <c r="AU12" s="37"/>
      <c r="AV12" s="2" t="str">
        <f t="shared" si="5"/>
        <v/>
      </c>
      <c r="AW12" s="2" t="str">
        <f t="shared" si="6"/>
        <v/>
      </c>
      <c r="AX12" s="2" t="str">
        <f t="shared" si="7"/>
        <v/>
      </c>
      <c r="AY12" s="2" t="str">
        <f t="shared" si="8"/>
        <v/>
      </c>
      <c r="AZ12" s="2" t="str">
        <f t="shared" si="9"/>
        <v/>
      </c>
      <c r="BA12" s="2" t="str">
        <f t="shared" si="10"/>
        <v/>
      </c>
      <c r="BB12" s="2" t="str">
        <f t="shared" si="11"/>
        <v/>
      </c>
      <c r="BC12" s="2" t="str">
        <f t="shared" si="12"/>
        <v/>
      </c>
      <c r="BD12" s="2" t="str">
        <f t="shared" si="13"/>
        <v/>
      </c>
      <c r="BE12" s="2" t="str">
        <f t="shared" si="14"/>
        <v/>
      </c>
      <c r="BF12" s="2" t="str">
        <f t="shared" si="15"/>
        <v/>
      </c>
      <c r="BG12" s="2"/>
      <c r="BH12" s="2"/>
      <c r="BI12" s="2"/>
      <c r="BJ12" s="99"/>
      <c r="BK12" s="99"/>
      <c r="BL12" s="2" t="str">
        <f t="shared" si="16"/>
        <v/>
      </c>
      <c r="BM12" s="2" t="str">
        <f t="shared" si="17"/>
        <v/>
      </c>
      <c r="BN12" s="2" t="str">
        <f t="shared" si="18"/>
        <v/>
      </c>
      <c r="BO12" s="2" t="str">
        <f t="shared" si="19"/>
        <v/>
      </c>
      <c r="BP12" s="2" t="str">
        <f t="shared" si="20"/>
        <v/>
      </c>
      <c r="BQ12" s="2" t="str">
        <f t="shared" si="21"/>
        <v/>
      </c>
      <c r="BR12" s="2" t="str">
        <f t="shared" si="22"/>
        <v/>
      </c>
      <c r="BS12" s="2"/>
      <c r="BT12" s="2" t="str">
        <f t="shared" si="23"/>
        <v/>
      </c>
      <c r="BU12" s="2" t="str">
        <f t="shared" si="24"/>
        <v/>
      </c>
      <c r="BV12" s="2" t="str">
        <f t="shared" si="25"/>
        <v/>
      </c>
      <c r="BW12" s="2"/>
      <c r="BX12" s="2"/>
      <c r="BY12" s="2"/>
      <c r="BZ12" s="2"/>
      <c r="CA12" s="151" t="str">
        <f t="shared" ref="CA12:CA60" si="76">IF(AF12="","",AF12)</f>
        <v/>
      </c>
      <c r="CB12" s="151" t="str">
        <f t="shared" ref="CB12:CB60" si="77">IF(AG12="","",AG12)</f>
        <v/>
      </c>
      <c r="CC12" s="160" t="str">
        <f t="shared" ref="CC12:CC60" si="78">IF(SUM(CA12:CB12)=0,"",SUM(CA12:CB12))</f>
        <v/>
      </c>
      <c r="CD12" s="151" t="str">
        <f t="shared" ref="CD12:CD60" si="79">IF(OR($AF$10="",AF12=""),"",IF($CD$10="","",((AF12/$AF$10))*$CD$10))</f>
        <v/>
      </c>
      <c r="CE12" s="151" t="str">
        <f t="shared" si="1"/>
        <v/>
      </c>
      <c r="CF12" s="151" t="str">
        <f t="shared" si="2"/>
        <v/>
      </c>
      <c r="CG12" s="151" t="str">
        <f t="shared" ref="CG12:CG60" si="80">IF(OR(CE12="",CF12=""),"",IF(AND($BZ$11=0,CA12&lt;&gt;""),"",IF(AND($BZ$11=0,CB12=""),SUM(CD12:CF12),IF(AND($BZ$11=1,CA12=""),"",SUM(CD12:CF12)))))</f>
        <v/>
      </c>
      <c r="CH12" s="2" t="e">
        <f t="shared" ref="CH12:CH60" si="81">IF(CG12&lt;($CG$10*0.6),"CARE","")</f>
        <v>#REF!</v>
      </c>
      <c r="CI12" s="2"/>
      <c r="CJ12" s="2"/>
      <c r="CK12" s="2">
        <f t="shared" si="27"/>
        <v>0</v>
      </c>
      <c r="CL12" s="2">
        <f t="shared" si="28"/>
        <v>0</v>
      </c>
      <c r="CM12" s="2">
        <f t="shared" si="29"/>
        <v>0</v>
      </c>
      <c r="CN12" s="2">
        <f t="shared" si="30"/>
        <v>0</v>
      </c>
      <c r="CO12" s="2">
        <f t="shared" si="31"/>
        <v>0</v>
      </c>
      <c r="CP12" s="2">
        <f t="shared" si="32"/>
        <v>0</v>
      </c>
      <c r="CQ12" s="2">
        <f t="shared" si="33"/>
        <v>0</v>
      </c>
      <c r="CR12" s="2">
        <f t="shared" si="34"/>
        <v>0</v>
      </c>
      <c r="CS12" s="2">
        <f t="shared" si="35"/>
        <v>0</v>
      </c>
      <c r="CT12" s="2">
        <f t="shared" si="36"/>
        <v>0</v>
      </c>
      <c r="CU12" s="2">
        <f t="shared" si="37"/>
        <v>0</v>
      </c>
      <c r="CV12" s="2">
        <f>IF(AND(COUNT(#REF!)&gt;0),1,0)</f>
        <v>0</v>
      </c>
      <c r="CW12" s="2">
        <f>IF(AND(COUNT(#REF!)&gt;0),1,0)</f>
        <v>0</v>
      </c>
      <c r="CX12" s="2">
        <f t="shared" si="38"/>
        <v>0</v>
      </c>
      <c r="CY12" s="2"/>
      <c r="CZ12" s="2"/>
      <c r="DA12" s="2">
        <f t="shared" si="39"/>
        <v>0</v>
      </c>
      <c r="DB12" s="2">
        <f t="shared" si="40"/>
        <v>0</v>
      </c>
      <c r="DC12" s="2">
        <f t="shared" si="41"/>
        <v>0</v>
      </c>
      <c r="DD12" s="2">
        <f t="shared" si="42"/>
        <v>0</v>
      </c>
      <c r="DE12" s="2">
        <f t="shared" si="43"/>
        <v>0</v>
      </c>
      <c r="DF12" s="2">
        <f t="shared" si="44"/>
        <v>0</v>
      </c>
      <c r="DG12" s="2"/>
      <c r="DH12" s="2">
        <f t="shared" ref="DH12:DH60" si="82">SUM(DA12:DG12)</f>
        <v>0</v>
      </c>
      <c r="DI12" s="2"/>
      <c r="DJ12" s="2"/>
      <c r="DK12" s="2">
        <f t="shared" si="45"/>
        <v>0</v>
      </c>
      <c r="DL12" s="2">
        <f t="shared" si="46"/>
        <v>0</v>
      </c>
      <c r="DM12" s="2">
        <f t="shared" ref="DM12:DM60" si="83">SUM(DK12:DL12)</f>
        <v>0</v>
      </c>
      <c r="DN12" s="2"/>
      <c r="DO12" s="2"/>
      <c r="DP12" s="2">
        <f t="shared" si="47"/>
        <v>0</v>
      </c>
      <c r="DQ12" s="2">
        <f t="shared" si="48"/>
        <v>0</v>
      </c>
      <c r="DR12" s="2">
        <f t="shared" si="49"/>
        <v>0</v>
      </c>
      <c r="DS12" s="2">
        <f t="shared" si="50"/>
        <v>0</v>
      </c>
      <c r="DT12" s="2">
        <f t="shared" si="51"/>
        <v>0</v>
      </c>
      <c r="DU12" s="2">
        <f t="shared" si="52"/>
        <v>0</v>
      </c>
      <c r="DV12" s="2">
        <f t="shared" si="53"/>
        <v>0</v>
      </c>
      <c r="DW12" s="2">
        <f t="shared" si="54"/>
        <v>0</v>
      </c>
      <c r="DX12" s="2">
        <f t="shared" si="55"/>
        <v>0</v>
      </c>
      <c r="DY12" s="2">
        <f t="shared" si="56"/>
        <v>0</v>
      </c>
      <c r="DZ12" s="2">
        <f t="shared" si="57"/>
        <v>0</v>
      </c>
      <c r="EA12" s="2"/>
      <c r="EB12" s="2"/>
      <c r="EC12" s="2">
        <f t="shared" si="58"/>
        <v>0</v>
      </c>
      <c r="ED12" s="2"/>
      <c r="EE12" s="2"/>
      <c r="EF12" s="2">
        <f t="shared" si="59"/>
        <v>0</v>
      </c>
      <c r="EG12" s="2">
        <f t="shared" si="60"/>
        <v>0</v>
      </c>
      <c r="EH12" s="2">
        <f t="shared" si="61"/>
        <v>0</v>
      </c>
      <c r="EI12" s="2">
        <f t="shared" si="62"/>
        <v>0</v>
      </c>
      <c r="EJ12" s="2">
        <f t="shared" si="63"/>
        <v>0</v>
      </c>
      <c r="EK12" s="2">
        <f t="shared" si="64"/>
        <v>0</v>
      </c>
      <c r="EL12" s="2"/>
      <c r="EM12" s="2">
        <f t="shared" ref="EM12:EM60" si="84">SUM(EF12:EL12)</f>
        <v>0</v>
      </c>
      <c r="EN12" s="2"/>
      <c r="EO12" s="2"/>
      <c r="EP12" s="2">
        <f t="shared" si="65"/>
        <v>0</v>
      </c>
      <c r="EQ12" s="2">
        <f t="shared" si="66"/>
        <v>0</v>
      </c>
      <c r="ER12" s="2">
        <f t="shared" ref="ER12:ER60" si="85">SUM(EP12:EQ12)</f>
        <v>0</v>
      </c>
      <c r="ES12" s="2"/>
      <c r="ET12" s="2">
        <f t="shared" ref="ET12:ET60" si="86">IF(AND(Z$9="",Z12=0),0,IF(AND(Z$9="",Z12&gt;0),1000,Z12))</f>
        <v>0</v>
      </c>
      <c r="EU12" s="2">
        <f t="shared" ref="EU12:EU60" si="87">IF(AND(AA$9="",AA12=0),0,IF(AND(AA$9="",AA12&gt;0),1000,AA12))</f>
        <v>0</v>
      </c>
      <c r="EV12" s="2">
        <f t="shared" ref="EV12:EV60" si="88">IF(AND(AB$9="",AB12=0),0,IF(AND(AB$9="",AB12&gt;0),1000,AB12))</f>
        <v>0</v>
      </c>
      <c r="EW12" s="2">
        <f t="shared" ref="EW12:EW60" si="89">IF(SUM(ET12:EV12)&gt;=1000,0,SUM(ET12:EV12)/100)</f>
        <v>0</v>
      </c>
      <c r="EX12" s="2" t="e">
        <f t="shared" ref="EX12:EX60" si="90">ROUND($AC$10*EW12,0)</f>
        <v>#VALUE!</v>
      </c>
      <c r="EY12" s="2" t="e">
        <f t="shared" ref="EY12:EY42" si="91">IF(EX12=0,"",IF(SUM(T12:Y12)+EX12&gt;$AC$10,$AC$10,SUM(T12:Y12)+EX12))</f>
        <v>#VALUE!</v>
      </c>
      <c r="EZ12" s="2"/>
      <c r="FA12" s="2"/>
      <c r="FB12" s="2">
        <f t="shared" ref="FB12:FB60" si="92">AH12/100</f>
        <v>0</v>
      </c>
      <c r="FC12" s="2">
        <f t="shared" ref="FC12:FC60" si="93">ROUND($AI$10*FB12,0)</f>
        <v>0</v>
      </c>
      <c r="FD12" s="2" t="str">
        <f t="shared" ref="FD12:FD60" si="94">IF(FC12=0,"",IF(SUM(AF12:AG12)+FC12&gt;$AI$10,$AI$10,SUM(AF12:AG12)+FC12))</f>
        <v/>
      </c>
      <c r="FE12" s="2"/>
      <c r="FF12" s="2"/>
      <c r="FG12" s="2"/>
      <c r="FH12" s="2"/>
      <c r="FI12" s="2"/>
      <c r="FJ12" s="2">
        <v>30</v>
      </c>
      <c r="FK12" s="2"/>
      <c r="FL12" s="237">
        <v>0.15</v>
      </c>
      <c r="FM12" s="2"/>
      <c r="FN12" s="2"/>
      <c r="FO12" s="2"/>
    </row>
    <row r="13" spans="1:171" ht="12" customHeight="1">
      <c r="A13" s="220" t="str">
        <f t="shared" ref="A13:A60" si="95">IF(B13="","",A12+1)</f>
        <v/>
      </c>
      <c r="B13" s="215" t="str">
        <f>IF(Info!C12="","",UPPER(Info!C12))</f>
        <v/>
      </c>
      <c r="C13" s="221" t="str">
        <f>IF(Info!D12="","",UPPER(Info!D12))</f>
        <v/>
      </c>
      <c r="D13" s="222" t="str">
        <f>IF(Info!E12="","",UPPER(Info!E12))</f>
        <v/>
      </c>
      <c r="E13" s="223" t="str">
        <f>IF(Info!F12="","",UPPER(Info!F12))</f>
        <v/>
      </c>
      <c r="F13" s="81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224" t="str">
        <f>IF(Info!$E$6&lt;&gt;2022,"#######################",IF(OR(AND(F13="",G13="",H13="",I13="",J13="",K13="",L13="",M13="",N13="",O13="",P13=""),EC13&gt;0,CX13&gt;0,C13="",COUNTBLANK($F$10:$P$10)&gt;COUNTBLANK(F13:P13),COUNTBLANK(F13:P13)&gt;COUNTBLANK($F$10:$P$10)),"",SUM(F13:P13)))</f>
        <v/>
      </c>
      <c r="R13" s="225" t="str">
        <f t="shared" si="67"/>
        <v/>
      </c>
      <c r="S13" s="226" t="str">
        <f t="shared" si="68"/>
        <v/>
      </c>
      <c r="T13" s="81"/>
      <c r="U13" s="82"/>
      <c r="V13" s="82"/>
      <c r="W13" s="82"/>
      <c r="X13" s="82"/>
      <c r="Y13" s="82"/>
      <c r="Z13" s="173"/>
      <c r="AA13" s="173"/>
      <c r="AB13" s="173"/>
      <c r="AC13" s="224" t="str">
        <f>IF(Info!$E$6&lt;&gt;2022,"#######################",IF(OR(AND(T13="",U13="",V13="",W13="",X13="",Y13=""),EM13&gt;0,DH13&gt;0,C13="",COUNTBLANK($T$10:$Y$10)&gt;COUNTBLANK(T13:Y13),COUNTBLANK($T$10:$Y$10)&lt;COUNTBLANK(T13:Y13)),"",IF(EY13="",SUM(T13:Y13),EY13)))</f>
        <v/>
      </c>
      <c r="AD13" s="225" t="str">
        <f t="shared" si="69"/>
        <v/>
      </c>
      <c r="AE13" s="226" t="str">
        <f t="shared" si="70"/>
        <v/>
      </c>
      <c r="AF13" s="81"/>
      <c r="AG13" s="82"/>
      <c r="AH13" s="173"/>
      <c r="AI13" s="224" t="str">
        <f t="shared" si="71"/>
        <v/>
      </c>
      <c r="AJ13" s="225" t="str">
        <f t="shared" si="72"/>
        <v/>
      </c>
      <c r="AK13" s="226" t="str">
        <f t="shared" si="73"/>
        <v/>
      </c>
      <c r="AL13" s="57" t="str">
        <f t="shared" si="4"/>
        <v/>
      </c>
      <c r="AM13" s="122" t="str">
        <f t="shared" si="0"/>
        <v/>
      </c>
      <c r="AN13" s="123" t="str">
        <f t="shared" si="74"/>
        <v/>
      </c>
      <c r="AO13" s="72"/>
      <c r="AP13" s="153" t="e">
        <f t="shared" si="75"/>
        <v>#REF!</v>
      </c>
      <c r="AQ13" s="73">
        <v>80</v>
      </c>
      <c r="AR13" s="73" t="s">
        <v>120</v>
      </c>
      <c r="AS13" s="37"/>
      <c r="AT13" s="37"/>
      <c r="AU13" s="37"/>
      <c r="AV13" s="2" t="str">
        <f t="shared" si="5"/>
        <v/>
      </c>
      <c r="AW13" s="2" t="str">
        <f t="shared" si="6"/>
        <v/>
      </c>
      <c r="AX13" s="2" t="str">
        <f t="shared" si="7"/>
        <v/>
      </c>
      <c r="AY13" s="2" t="str">
        <f t="shared" si="8"/>
        <v/>
      </c>
      <c r="AZ13" s="2" t="str">
        <f t="shared" si="9"/>
        <v/>
      </c>
      <c r="BA13" s="2" t="str">
        <f t="shared" si="10"/>
        <v/>
      </c>
      <c r="BB13" s="2" t="str">
        <f t="shared" si="11"/>
        <v/>
      </c>
      <c r="BC13" s="2" t="str">
        <f t="shared" si="12"/>
        <v/>
      </c>
      <c r="BD13" s="2" t="str">
        <f t="shared" si="13"/>
        <v/>
      </c>
      <c r="BE13" s="2" t="str">
        <f t="shared" si="14"/>
        <v/>
      </c>
      <c r="BF13" s="2" t="str">
        <f t="shared" si="15"/>
        <v/>
      </c>
      <c r="BG13" s="2"/>
      <c r="BH13" s="2"/>
      <c r="BI13" s="2"/>
      <c r="BJ13" s="99"/>
      <c r="BK13" s="99"/>
      <c r="BL13" s="2" t="str">
        <f t="shared" si="16"/>
        <v/>
      </c>
      <c r="BM13" s="2" t="str">
        <f t="shared" si="17"/>
        <v/>
      </c>
      <c r="BN13" s="2" t="str">
        <f t="shared" si="18"/>
        <v/>
      </c>
      <c r="BO13" s="2" t="str">
        <f t="shared" si="19"/>
        <v/>
      </c>
      <c r="BP13" s="2" t="str">
        <f t="shared" si="20"/>
        <v/>
      </c>
      <c r="BQ13" s="2" t="str">
        <f t="shared" si="21"/>
        <v/>
      </c>
      <c r="BR13" s="2" t="str">
        <f t="shared" si="22"/>
        <v/>
      </c>
      <c r="BS13" s="2"/>
      <c r="BT13" s="2" t="str">
        <f t="shared" si="23"/>
        <v/>
      </c>
      <c r="BU13" s="2" t="str">
        <f t="shared" si="24"/>
        <v/>
      </c>
      <c r="BV13" s="2" t="str">
        <f t="shared" si="25"/>
        <v/>
      </c>
      <c r="BW13" s="2"/>
      <c r="BX13" s="2"/>
      <c r="BY13" s="2"/>
      <c r="BZ13" s="2"/>
      <c r="CA13" s="151" t="str">
        <f t="shared" si="76"/>
        <v/>
      </c>
      <c r="CB13" s="151" t="str">
        <f t="shared" si="77"/>
        <v/>
      </c>
      <c r="CC13" s="160" t="str">
        <f t="shared" si="78"/>
        <v/>
      </c>
      <c r="CD13" s="151" t="str">
        <f t="shared" si="79"/>
        <v/>
      </c>
      <c r="CE13" s="151" t="str">
        <f t="shared" si="1"/>
        <v/>
      </c>
      <c r="CF13" s="151" t="str">
        <f t="shared" si="2"/>
        <v/>
      </c>
      <c r="CG13" s="151" t="str">
        <f t="shared" si="80"/>
        <v/>
      </c>
      <c r="CH13" s="2" t="e">
        <f t="shared" si="81"/>
        <v>#REF!</v>
      </c>
      <c r="CI13" s="2"/>
      <c r="CJ13" s="2"/>
      <c r="CK13" s="2">
        <f t="shared" si="27"/>
        <v>0</v>
      </c>
      <c r="CL13" s="2">
        <f t="shared" si="28"/>
        <v>0</v>
      </c>
      <c r="CM13" s="2">
        <f t="shared" si="29"/>
        <v>0</v>
      </c>
      <c r="CN13" s="2">
        <f t="shared" si="30"/>
        <v>0</v>
      </c>
      <c r="CO13" s="2">
        <f t="shared" si="31"/>
        <v>0</v>
      </c>
      <c r="CP13" s="2">
        <f t="shared" si="32"/>
        <v>0</v>
      </c>
      <c r="CQ13" s="2">
        <f t="shared" si="33"/>
        <v>0</v>
      </c>
      <c r="CR13" s="2">
        <f t="shared" si="34"/>
        <v>0</v>
      </c>
      <c r="CS13" s="2">
        <f t="shared" si="35"/>
        <v>0</v>
      </c>
      <c r="CT13" s="2">
        <f t="shared" si="36"/>
        <v>0</v>
      </c>
      <c r="CU13" s="2">
        <f t="shared" si="37"/>
        <v>0</v>
      </c>
      <c r="CV13" s="2">
        <f>IF(AND(COUNT(#REF!)&gt;0),1,0)</f>
        <v>0</v>
      </c>
      <c r="CW13" s="2">
        <f>IF(AND(COUNT(#REF!)&gt;0),1,0)</f>
        <v>0</v>
      </c>
      <c r="CX13" s="2">
        <f t="shared" si="38"/>
        <v>0</v>
      </c>
      <c r="CY13" s="2"/>
      <c r="CZ13" s="2"/>
      <c r="DA13" s="2">
        <f t="shared" si="39"/>
        <v>0</v>
      </c>
      <c r="DB13" s="2">
        <f t="shared" si="40"/>
        <v>0</v>
      </c>
      <c r="DC13" s="2">
        <f t="shared" si="41"/>
        <v>0</v>
      </c>
      <c r="DD13" s="2">
        <f t="shared" si="42"/>
        <v>0</v>
      </c>
      <c r="DE13" s="2">
        <f t="shared" si="43"/>
        <v>0</v>
      </c>
      <c r="DF13" s="2">
        <f t="shared" si="44"/>
        <v>0</v>
      </c>
      <c r="DG13" s="2"/>
      <c r="DH13" s="2">
        <f t="shared" si="82"/>
        <v>0</v>
      </c>
      <c r="DI13" s="2"/>
      <c r="DJ13" s="2"/>
      <c r="DK13" s="2">
        <f t="shared" si="45"/>
        <v>0</v>
      </c>
      <c r="DL13" s="2">
        <f t="shared" si="46"/>
        <v>0</v>
      </c>
      <c r="DM13" s="2">
        <f t="shared" si="83"/>
        <v>0</v>
      </c>
      <c r="DN13" s="2"/>
      <c r="DO13" s="2"/>
      <c r="DP13" s="2">
        <f t="shared" si="47"/>
        <v>0</v>
      </c>
      <c r="DQ13" s="2">
        <f t="shared" si="48"/>
        <v>0</v>
      </c>
      <c r="DR13" s="2">
        <f t="shared" si="49"/>
        <v>0</v>
      </c>
      <c r="DS13" s="2">
        <f t="shared" si="50"/>
        <v>0</v>
      </c>
      <c r="DT13" s="2">
        <f t="shared" si="51"/>
        <v>0</v>
      </c>
      <c r="DU13" s="2">
        <f t="shared" si="52"/>
        <v>0</v>
      </c>
      <c r="DV13" s="2">
        <f t="shared" si="53"/>
        <v>0</v>
      </c>
      <c r="DW13" s="2">
        <f t="shared" si="54"/>
        <v>0</v>
      </c>
      <c r="DX13" s="2">
        <f t="shared" si="55"/>
        <v>0</v>
      </c>
      <c r="DY13" s="2">
        <f t="shared" si="56"/>
        <v>0</v>
      </c>
      <c r="DZ13" s="2">
        <f t="shared" si="57"/>
        <v>0</v>
      </c>
      <c r="EA13" s="2"/>
      <c r="EB13" s="2"/>
      <c r="EC13" s="2">
        <f t="shared" si="58"/>
        <v>0</v>
      </c>
      <c r="ED13" s="2"/>
      <c r="EE13" s="2"/>
      <c r="EF13" s="2">
        <f t="shared" si="59"/>
        <v>0</v>
      </c>
      <c r="EG13" s="2">
        <f t="shared" si="60"/>
        <v>0</v>
      </c>
      <c r="EH13" s="2">
        <f t="shared" si="61"/>
        <v>0</v>
      </c>
      <c r="EI13" s="2">
        <f t="shared" si="62"/>
        <v>0</v>
      </c>
      <c r="EJ13" s="2">
        <f t="shared" si="63"/>
        <v>0</v>
      </c>
      <c r="EK13" s="2">
        <f t="shared" si="64"/>
        <v>0</v>
      </c>
      <c r="EL13" s="2"/>
      <c r="EM13" s="2">
        <f t="shared" si="84"/>
        <v>0</v>
      </c>
      <c r="EN13" s="2"/>
      <c r="EO13" s="2"/>
      <c r="EP13" s="2">
        <f t="shared" si="65"/>
        <v>0</v>
      </c>
      <c r="EQ13" s="2">
        <f t="shared" si="66"/>
        <v>0</v>
      </c>
      <c r="ER13" s="2">
        <f t="shared" si="85"/>
        <v>0</v>
      </c>
      <c r="ES13" s="2"/>
      <c r="ET13" s="2">
        <f t="shared" si="86"/>
        <v>0</v>
      </c>
      <c r="EU13" s="2">
        <f t="shared" si="87"/>
        <v>0</v>
      </c>
      <c r="EV13" s="2">
        <f t="shared" si="88"/>
        <v>0</v>
      </c>
      <c r="EW13" s="2">
        <f t="shared" si="89"/>
        <v>0</v>
      </c>
      <c r="EX13" s="2" t="e">
        <f t="shared" si="90"/>
        <v>#VALUE!</v>
      </c>
      <c r="EY13" s="2" t="e">
        <f t="shared" si="91"/>
        <v>#VALUE!</v>
      </c>
      <c r="EZ13" s="2"/>
      <c r="FA13" s="2"/>
      <c r="FB13" s="2">
        <f t="shared" si="92"/>
        <v>0</v>
      </c>
      <c r="FC13" s="2">
        <f t="shared" si="93"/>
        <v>0</v>
      </c>
      <c r="FD13" s="2" t="str">
        <f t="shared" si="94"/>
        <v/>
      </c>
      <c r="FE13" s="2"/>
      <c r="FF13" s="2"/>
      <c r="FG13" s="2"/>
      <c r="FH13" s="2"/>
      <c r="FI13" s="2"/>
      <c r="FJ13" s="2"/>
      <c r="FK13" s="2"/>
      <c r="FL13" s="237">
        <v>0.2</v>
      </c>
      <c r="FM13" s="2"/>
      <c r="FN13" s="2"/>
      <c r="FO13" s="2"/>
    </row>
    <row r="14" spans="1:171" ht="12" customHeight="1">
      <c r="A14" s="220" t="str">
        <f t="shared" si="95"/>
        <v/>
      </c>
      <c r="B14" s="215" t="str">
        <f>IF(Info!C13="","",UPPER(Info!C13))</f>
        <v/>
      </c>
      <c r="C14" s="221" t="str">
        <f>IF(Info!D13="","",UPPER(Info!D13))</f>
        <v/>
      </c>
      <c r="D14" s="222" t="str">
        <f>IF(Info!E13="","",UPPER(Info!E13))</f>
        <v/>
      </c>
      <c r="E14" s="223" t="str">
        <f>IF(Info!F13="","",UPPER(Info!F13))</f>
        <v/>
      </c>
      <c r="F14" s="81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224" t="str">
        <f>IF(Info!$E$6&lt;&gt;2022,"#######################",IF(OR(AND(F14="",G14="",H14="",I14="",J14="",K14="",L14="",M14="",N14="",O14="",P14=""),EC14&gt;0,CX14&gt;0,C14="",COUNTBLANK($F$10:$P$10)&gt;COUNTBLANK(F14:P14),COUNTBLANK(F14:P14)&gt;COUNTBLANK($F$10:$P$10)),"",SUM(F14:P14)))</f>
        <v/>
      </c>
      <c r="R14" s="225" t="str">
        <f t="shared" si="67"/>
        <v/>
      </c>
      <c r="S14" s="226" t="str">
        <f t="shared" si="68"/>
        <v/>
      </c>
      <c r="T14" s="81"/>
      <c r="U14" s="82"/>
      <c r="V14" s="82"/>
      <c r="W14" s="82"/>
      <c r="X14" s="82"/>
      <c r="Y14" s="82"/>
      <c r="Z14" s="173"/>
      <c r="AA14" s="173"/>
      <c r="AB14" s="173"/>
      <c r="AC14" s="224" t="str">
        <f>IF(Info!$E$6&lt;&gt;2022,"#######################",IF(OR(AND(T14="",U14="",V14="",W14="",X14="",Y14=""),EM14&gt;0,DH14&gt;0,C14="",COUNTBLANK($T$10:$Y$10)&gt;COUNTBLANK(T14:Y14),COUNTBLANK($T$10:$Y$10)&lt;COUNTBLANK(T14:Y14)),"",IF(EY14="",SUM(T14:Y14),EY14)))</f>
        <v/>
      </c>
      <c r="AD14" s="225" t="str">
        <f t="shared" si="69"/>
        <v/>
      </c>
      <c r="AE14" s="226" t="str">
        <f t="shared" si="70"/>
        <v/>
      </c>
      <c r="AF14" s="81"/>
      <c r="AG14" s="82"/>
      <c r="AH14" s="173"/>
      <c r="AI14" s="224" t="str">
        <f t="shared" si="71"/>
        <v/>
      </c>
      <c r="AJ14" s="225" t="str">
        <f t="shared" si="72"/>
        <v/>
      </c>
      <c r="AK14" s="226" t="str">
        <f t="shared" si="73"/>
        <v/>
      </c>
      <c r="AL14" s="57" t="str">
        <f t="shared" si="4"/>
        <v/>
      </c>
      <c r="AM14" s="122" t="str">
        <f t="shared" si="0"/>
        <v/>
      </c>
      <c r="AN14" s="123" t="str">
        <f t="shared" si="74"/>
        <v/>
      </c>
      <c r="AO14" s="72"/>
      <c r="AP14" s="153" t="e">
        <f t="shared" si="75"/>
        <v>#REF!</v>
      </c>
      <c r="AQ14" s="73">
        <v>85</v>
      </c>
      <c r="AR14" s="73" t="s">
        <v>121</v>
      </c>
      <c r="AS14" s="37"/>
      <c r="AT14" s="37"/>
      <c r="AU14" s="37"/>
      <c r="AV14" s="2" t="str">
        <f t="shared" si="5"/>
        <v/>
      </c>
      <c r="AW14" s="2" t="str">
        <f t="shared" si="6"/>
        <v/>
      </c>
      <c r="AX14" s="2" t="str">
        <f t="shared" si="7"/>
        <v/>
      </c>
      <c r="AY14" s="2" t="str">
        <f t="shared" si="8"/>
        <v/>
      </c>
      <c r="AZ14" s="2" t="str">
        <f t="shared" si="9"/>
        <v/>
      </c>
      <c r="BA14" s="2" t="str">
        <f t="shared" si="10"/>
        <v/>
      </c>
      <c r="BB14" s="2" t="str">
        <f t="shared" si="11"/>
        <v/>
      </c>
      <c r="BC14" s="2" t="str">
        <f t="shared" si="12"/>
        <v/>
      </c>
      <c r="BD14" s="2" t="str">
        <f t="shared" si="13"/>
        <v/>
      </c>
      <c r="BE14" s="2" t="str">
        <f t="shared" si="14"/>
        <v/>
      </c>
      <c r="BF14" s="2" t="str">
        <f t="shared" si="15"/>
        <v/>
      </c>
      <c r="BG14" s="2"/>
      <c r="BH14" s="2"/>
      <c r="BI14" s="2"/>
      <c r="BJ14" s="99"/>
      <c r="BK14" s="99"/>
      <c r="BL14" s="2" t="str">
        <f t="shared" si="16"/>
        <v/>
      </c>
      <c r="BM14" s="2" t="str">
        <f t="shared" si="17"/>
        <v/>
      </c>
      <c r="BN14" s="2" t="str">
        <f t="shared" si="18"/>
        <v/>
      </c>
      <c r="BO14" s="2" t="str">
        <f t="shared" si="19"/>
        <v/>
      </c>
      <c r="BP14" s="2" t="str">
        <f t="shared" si="20"/>
        <v/>
      </c>
      <c r="BQ14" s="2" t="str">
        <f t="shared" si="21"/>
        <v/>
      </c>
      <c r="BR14" s="2" t="str">
        <f t="shared" si="22"/>
        <v/>
      </c>
      <c r="BS14" s="2"/>
      <c r="BT14" s="2" t="str">
        <f t="shared" si="23"/>
        <v/>
      </c>
      <c r="BU14" s="2" t="str">
        <f t="shared" si="24"/>
        <v/>
      </c>
      <c r="BV14" s="2" t="str">
        <f t="shared" si="25"/>
        <v/>
      </c>
      <c r="BW14" s="2"/>
      <c r="BX14" s="2"/>
      <c r="BY14" s="2"/>
      <c r="BZ14" s="2"/>
      <c r="CA14" s="151" t="str">
        <f t="shared" si="76"/>
        <v/>
      </c>
      <c r="CB14" s="151" t="str">
        <f t="shared" si="77"/>
        <v/>
      </c>
      <c r="CC14" s="160" t="str">
        <f t="shared" si="78"/>
        <v/>
      </c>
      <c r="CD14" s="151" t="str">
        <f t="shared" si="79"/>
        <v/>
      </c>
      <c r="CE14" s="151" t="str">
        <f t="shared" si="1"/>
        <v/>
      </c>
      <c r="CF14" s="151" t="str">
        <f t="shared" si="2"/>
        <v/>
      </c>
      <c r="CG14" s="151" t="str">
        <f t="shared" si="80"/>
        <v/>
      </c>
      <c r="CH14" s="2" t="e">
        <f t="shared" si="81"/>
        <v>#REF!</v>
      </c>
      <c r="CI14" s="2"/>
      <c r="CJ14" s="2"/>
      <c r="CK14" s="2">
        <f t="shared" si="27"/>
        <v>0</v>
      </c>
      <c r="CL14" s="2">
        <f t="shared" si="28"/>
        <v>0</v>
      </c>
      <c r="CM14" s="2">
        <f t="shared" si="29"/>
        <v>0</v>
      </c>
      <c r="CN14" s="2">
        <f t="shared" si="30"/>
        <v>0</v>
      </c>
      <c r="CO14" s="2">
        <f t="shared" si="31"/>
        <v>0</v>
      </c>
      <c r="CP14" s="2">
        <f t="shared" si="32"/>
        <v>0</v>
      </c>
      <c r="CQ14" s="2">
        <f t="shared" si="33"/>
        <v>0</v>
      </c>
      <c r="CR14" s="2">
        <f t="shared" si="34"/>
        <v>0</v>
      </c>
      <c r="CS14" s="2">
        <f t="shared" si="35"/>
        <v>0</v>
      </c>
      <c r="CT14" s="2">
        <f t="shared" si="36"/>
        <v>0</v>
      </c>
      <c r="CU14" s="2">
        <f t="shared" si="37"/>
        <v>0</v>
      </c>
      <c r="CV14" s="2">
        <f>IF(AND(COUNT(#REF!)&gt;0),1,0)</f>
        <v>0</v>
      </c>
      <c r="CW14" s="2">
        <f>IF(AND(COUNT(#REF!)&gt;0),1,0)</f>
        <v>0</v>
      </c>
      <c r="CX14" s="2">
        <f t="shared" si="38"/>
        <v>0</v>
      </c>
      <c r="CY14" s="2"/>
      <c r="CZ14" s="2"/>
      <c r="DA14" s="2">
        <f t="shared" si="39"/>
        <v>0</v>
      </c>
      <c r="DB14" s="2">
        <f t="shared" si="40"/>
        <v>0</v>
      </c>
      <c r="DC14" s="2">
        <f t="shared" si="41"/>
        <v>0</v>
      </c>
      <c r="DD14" s="2">
        <f t="shared" si="42"/>
        <v>0</v>
      </c>
      <c r="DE14" s="2">
        <f t="shared" si="43"/>
        <v>0</v>
      </c>
      <c r="DF14" s="2">
        <f t="shared" si="44"/>
        <v>0</v>
      </c>
      <c r="DG14" s="2"/>
      <c r="DH14" s="2">
        <f t="shared" si="82"/>
        <v>0</v>
      </c>
      <c r="DI14" s="2"/>
      <c r="DJ14" s="2"/>
      <c r="DK14" s="2">
        <f t="shared" si="45"/>
        <v>0</v>
      </c>
      <c r="DL14" s="2">
        <f t="shared" si="46"/>
        <v>0</v>
      </c>
      <c r="DM14" s="2">
        <f t="shared" si="83"/>
        <v>0</v>
      </c>
      <c r="DN14" s="2"/>
      <c r="DO14" s="2"/>
      <c r="DP14" s="2">
        <f t="shared" si="47"/>
        <v>0</v>
      </c>
      <c r="DQ14" s="2">
        <f t="shared" si="48"/>
        <v>0</v>
      </c>
      <c r="DR14" s="2">
        <f t="shared" si="49"/>
        <v>0</v>
      </c>
      <c r="DS14" s="2">
        <f t="shared" si="50"/>
        <v>0</v>
      </c>
      <c r="DT14" s="2">
        <f t="shared" si="51"/>
        <v>0</v>
      </c>
      <c r="DU14" s="2">
        <f t="shared" si="52"/>
        <v>0</v>
      </c>
      <c r="DV14" s="2">
        <f t="shared" si="53"/>
        <v>0</v>
      </c>
      <c r="DW14" s="2">
        <f t="shared" si="54"/>
        <v>0</v>
      </c>
      <c r="DX14" s="2">
        <f t="shared" si="55"/>
        <v>0</v>
      </c>
      <c r="DY14" s="2">
        <f t="shared" si="56"/>
        <v>0</v>
      </c>
      <c r="DZ14" s="2">
        <f t="shared" si="57"/>
        <v>0</v>
      </c>
      <c r="EA14" s="2"/>
      <c r="EB14" s="2"/>
      <c r="EC14" s="2">
        <f t="shared" si="58"/>
        <v>0</v>
      </c>
      <c r="ED14" s="2"/>
      <c r="EE14" s="2"/>
      <c r="EF14" s="2">
        <f t="shared" si="59"/>
        <v>0</v>
      </c>
      <c r="EG14" s="2">
        <f t="shared" si="60"/>
        <v>0</v>
      </c>
      <c r="EH14" s="2">
        <f t="shared" si="61"/>
        <v>0</v>
      </c>
      <c r="EI14" s="2">
        <f t="shared" si="62"/>
        <v>0</v>
      </c>
      <c r="EJ14" s="2">
        <f t="shared" si="63"/>
        <v>0</v>
      </c>
      <c r="EK14" s="2">
        <f t="shared" si="64"/>
        <v>0</v>
      </c>
      <c r="EL14" s="2"/>
      <c r="EM14" s="2">
        <f t="shared" si="84"/>
        <v>0</v>
      </c>
      <c r="EN14" s="2"/>
      <c r="EO14" s="2"/>
      <c r="EP14" s="2">
        <f t="shared" si="65"/>
        <v>0</v>
      </c>
      <c r="EQ14" s="2">
        <f t="shared" si="66"/>
        <v>0</v>
      </c>
      <c r="ER14" s="2">
        <f t="shared" si="85"/>
        <v>0</v>
      </c>
      <c r="ES14" s="2"/>
      <c r="ET14" s="2">
        <f t="shared" si="86"/>
        <v>0</v>
      </c>
      <c r="EU14" s="2">
        <f t="shared" si="87"/>
        <v>0</v>
      </c>
      <c r="EV14" s="2">
        <f t="shared" si="88"/>
        <v>0</v>
      </c>
      <c r="EW14" s="2">
        <f t="shared" si="89"/>
        <v>0</v>
      </c>
      <c r="EX14" s="2" t="e">
        <f t="shared" si="90"/>
        <v>#VALUE!</v>
      </c>
      <c r="EY14" s="2" t="e">
        <f t="shared" si="91"/>
        <v>#VALUE!</v>
      </c>
      <c r="EZ14" s="2"/>
      <c r="FA14" s="2"/>
      <c r="FB14" s="2">
        <f t="shared" si="92"/>
        <v>0</v>
      </c>
      <c r="FC14" s="2">
        <f t="shared" si="93"/>
        <v>0</v>
      </c>
      <c r="FD14" s="2" t="str">
        <f t="shared" si="94"/>
        <v/>
      </c>
      <c r="FE14" s="2"/>
      <c r="FF14" s="2"/>
      <c r="FG14" s="2"/>
      <c r="FH14" s="2"/>
      <c r="FI14" s="2"/>
      <c r="FJ14" s="2"/>
      <c r="FK14" s="2"/>
      <c r="FL14" s="237">
        <v>0.25</v>
      </c>
      <c r="FM14" s="2"/>
      <c r="FN14" s="2"/>
      <c r="FO14" s="2"/>
    </row>
    <row r="15" spans="1:171" ht="12" customHeight="1">
      <c r="A15" s="220" t="str">
        <f t="shared" si="95"/>
        <v/>
      </c>
      <c r="B15" s="215" t="str">
        <f>IF(Info!C14="","",UPPER(Info!C14))</f>
        <v/>
      </c>
      <c r="C15" s="221" t="str">
        <f>IF(Info!D14="","",UPPER(Info!D14))</f>
        <v/>
      </c>
      <c r="D15" s="222" t="str">
        <f>IF(Info!E14="","",UPPER(Info!E14))</f>
        <v/>
      </c>
      <c r="E15" s="223" t="str">
        <f>IF(Info!F14="","",UPPER(Info!F14))</f>
        <v/>
      </c>
      <c r="F15" s="81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224" t="str">
        <f>IF(Info!$E$6&lt;&gt;2022,"#######################",IF(OR(AND(F15="",G15="",H15="",I15="",J15="",K15="",L15="",M15="",N15="",O15="",P15=""),EC15&gt;0,CX15&gt;0,C15="",COUNTBLANK($F$10:$P$10)&gt;COUNTBLANK(F15:P15),COUNTBLANK(F15:P15)&gt;COUNTBLANK($F$10:$P$10)),"",SUM(F15:P15)))</f>
        <v/>
      </c>
      <c r="R15" s="225" t="str">
        <f t="shared" si="67"/>
        <v/>
      </c>
      <c r="S15" s="226" t="str">
        <f t="shared" si="68"/>
        <v/>
      </c>
      <c r="T15" s="81"/>
      <c r="U15" s="82"/>
      <c r="V15" s="82"/>
      <c r="W15" s="82"/>
      <c r="X15" s="82"/>
      <c r="Y15" s="82"/>
      <c r="Z15" s="173"/>
      <c r="AA15" s="173"/>
      <c r="AB15" s="173"/>
      <c r="AC15" s="224" t="str">
        <f>IF(Info!$E$6&lt;&gt;2022,"#######################",IF(OR(AND(T15="",U15="",V15="",W15="",X15="",Y15=""),EM15&gt;0,DH15&gt;0,C15="",COUNTBLANK($T$10:$Y$10)&gt;COUNTBLANK(T15:Y15),COUNTBLANK($T$10:$Y$10)&lt;COUNTBLANK(T15:Y15)),"",IF(EY15="",SUM(T15:Y15),EY15)))</f>
        <v/>
      </c>
      <c r="AD15" s="225" t="str">
        <f t="shared" si="69"/>
        <v/>
      </c>
      <c r="AE15" s="226" t="str">
        <f t="shared" si="70"/>
        <v/>
      </c>
      <c r="AF15" s="81"/>
      <c r="AG15" s="82"/>
      <c r="AH15" s="173"/>
      <c r="AI15" s="224" t="str">
        <f t="shared" si="71"/>
        <v/>
      </c>
      <c r="AJ15" s="225" t="str">
        <f t="shared" si="72"/>
        <v/>
      </c>
      <c r="AK15" s="226" t="str">
        <f t="shared" si="73"/>
        <v/>
      </c>
      <c r="AL15" s="57" t="str">
        <f t="shared" si="4"/>
        <v/>
      </c>
      <c r="AM15" s="122" t="str">
        <f t="shared" si="0"/>
        <v/>
      </c>
      <c r="AN15" s="123" t="str">
        <f t="shared" si="74"/>
        <v/>
      </c>
      <c r="AO15" s="72"/>
      <c r="AP15" s="153" t="e">
        <f t="shared" si="75"/>
        <v>#REF!</v>
      </c>
      <c r="AQ15" s="73">
        <v>90</v>
      </c>
      <c r="AR15" s="73" t="s">
        <v>122</v>
      </c>
      <c r="AS15" s="37"/>
      <c r="AT15" s="37"/>
      <c r="AU15" s="37"/>
      <c r="AV15" s="2" t="str">
        <f t="shared" si="5"/>
        <v/>
      </c>
      <c r="AW15" s="2" t="str">
        <f t="shared" si="6"/>
        <v/>
      </c>
      <c r="AX15" s="2" t="str">
        <f t="shared" si="7"/>
        <v/>
      </c>
      <c r="AY15" s="2" t="str">
        <f t="shared" si="8"/>
        <v/>
      </c>
      <c r="AZ15" s="2" t="str">
        <f t="shared" si="9"/>
        <v/>
      </c>
      <c r="BA15" s="2" t="str">
        <f t="shared" si="10"/>
        <v/>
      </c>
      <c r="BB15" s="2" t="str">
        <f t="shared" si="11"/>
        <v/>
      </c>
      <c r="BC15" s="2" t="str">
        <f t="shared" si="12"/>
        <v/>
      </c>
      <c r="BD15" s="2" t="str">
        <f t="shared" si="13"/>
        <v/>
      </c>
      <c r="BE15" s="2" t="str">
        <f t="shared" si="14"/>
        <v/>
      </c>
      <c r="BF15" s="2" t="str">
        <f t="shared" si="15"/>
        <v/>
      </c>
      <c r="BG15" s="2"/>
      <c r="BH15" s="2"/>
      <c r="BI15" s="2"/>
      <c r="BJ15" s="99"/>
      <c r="BK15" s="99"/>
      <c r="BL15" s="2" t="str">
        <f t="shared" si="16"/>
        <v/>
      </c>
      <c r="BM15" s="2" t="str">
        <f t="shared" si="17"/>
        <v/>
      </c>
      <c r="BN15" s="2" t="str">
        <f t="shared" si="18"/>
        <v/>
      </c>
      <c r="BO15" s="2" t="str">
        <f t="shared" si="19"/>
        <v/>
      </c>
      <c r="BP15" s="2" t="str">
        <f t="shared" si="20"/>
        <v/>
      </c>
      <c r="BQ15" s="2" t="str">
        <f t="shared" si="21"/>
        <v/>
      </c>
      <c r="BR15" s="2" t="str">
        <f t="shared" si="22"/>
        <v/>
      </c>
      <c r="BS15" s="2"/>
      <c r="BT15" s="2" t="str">
        <f t="shared" si="23"/>
        <v/>
      </c>
      <c r="BU15" s="2" t="str">
        <f t="shared" si="24"/>
        <v/>
      </c>
      <c r="BV15" s="2" t="str">
        <f t="shared" si="25"/>
        <v/>
      </c>
      <c r="BW15" s="2"/>
      <c r="BX15" s="2"/>
      <c r="BY15" s="2"/>
      <c r="BZ15" s="2"/>
      <c r="CA15" s="151" t="str">
        <f t="shared" si="76"/>
        <v/>
      </c>
      <c r="CB15" s="151" t="str">
        <f t="shared" si="77"/>
        <v/>
      </c>
      <c r="CC15" s="160" t="str">
        <f t="shared" si="78"/>
        <v/>
      </c>
      <c r="CD15" s="151" t="str">
        <f t="shared" si="79"/>
        <v/>
      </c>
      <c r="CE15" s="151" t="str">
        <f t="shared" si="1"/>
        <v/>
      </c>
      <c r="CF15" s="151" t="str">
        <f t="shared" si="2"/>
        <v/>
      </c>
      <c r="CG15" s="151" t="str">
        <f t="shared" si="80"/>
        <v/>
      </c>
      <c r="CH15" s="2" t="e">
        <f t="shared" si="81"/>
        <v>#REF!</v>
      </c>
      <c r="CI15" s="2"/>
      <c r="CJ15" s="2"/>
      <c r="CK15" s="2">
        <f t="shared" si="27"/>
        <v>0</v>
      </c>
      <c r="CL15" s="2">
        <f t="shared" si="28"/>
        <v>0</v>
      </c>
      <c r="CM15" s="2">
        <f t="shared" si="29"/>
        <v>0</v>
      </c>
      <c r="CN15" s="2">
        <f t="shared" si="30"/>
        <v>0</v>
      </c>
      <c r="CO15" s="2">
        <f t="shared" si="31"/>
        <v>0</v>
      </c>
      <c r="CP15" s="2">
        <f t="shared" si="32"/>
        <v>0</v>
      </c>
      <c r="CQ15" s="2">
        <f t="shared" si="33"/>
        <v>0</v>
      </c>
      <c r="CR15" s="2">
        <f t="shared" si="34"/>
        <v>0</v>
      </c>
      <c r="CS15" s="2">
        <f t="shared" si="35"/>
        <v>0</v>
      </c>
      <c r="CT15" s="2">
        <f t="shared" si="36"/>
        <v>0</v>
      </c>
      <c r="CU15" s="2">
        <f t="shared" si="37"/>
        <v>0</v>
      </c>
      <c r="CV15" s="2">
        <f>IF(AND(COUNT(#REF!)&gt;0),1,0)</f>
        <v>0</v>
      </c>
      <c r="CW15" s="2">
        <f>IF(AND(COUNT(#REF!)&gt;0),1,0)</f>
        <v>0</v>
      </c>
      <c r="CX15" s="2">
        <f t="shared" si="38"/>
        <v>0</v>
      </c>
      <c r="CY15" s="2"/>
      <c r="CZ15" s="2"/>
      <c r="DA15" s="2">
        <f t="shared" si="39"/>
        <v>0</v>
      </c>
      <c r="DB15" s="2">
        <f t="shared" si="40"/>
        <v>0</v>
      </c>
      <c r="DC15" s="2">
        <f t="shared" si="41"/>
        <v>0</v>
      </c>
      <c r="DD15" s="2">
        <f t="shared" si="42"/>
        <v>0</v>
      </c>
      <c r="DE15" s="2">
        <f t="shared" si="43"/>
        <v>0</v>
      </c>
      <c r="DF15" s="2">
        <f t="shared" si="44"/>
        <v>0</v>
      </c>
      <c r="DG15" s="2"/>
      <c r="DH15" s="2">
        <f t="shared" si="82"/>
        <v>0</v>
      </c>
      <c r="DI15" s="2"/>
      <c r="DJ15" s="2"/>
      <c r="DK15" s="2">
        <f t="shared" si="45"/>
        <v>0</v>
      </c>
      <c r="DL15" s="2">
        <f t="shared" si="46"/>
        <v>0</v>
      </c>
      <c r="DM15" s="2">
        <f t="shared" si="83"/>
        <v>0</v>
      </c>
      <c r="DN15" s="2"/>
      <c r="DO15" s="2"/>
      <c r="DP15" s="2">
        <f t="shared" si="47"/>
        <v>0</v>
      </c>
      <c r="DQ15" s="2">
        <f t="shared" si="48"/>
        <v>0</v>
      </c>
      <c r="DR15" s="2">
        <f t="shared" si="49"/>
        <v>0</v>
      </c>
      <c r="DS15" s="2">
        <f t="shared" si="50"/>
        <v>0</v>
      </c>
      <c r="DT15" s="2">
        <f t="shared" si="51"/>
        <v>0</v>
      </c>
      <c r="DU15" s="2">
        <f t="shared" si="52"/>
        <v>0</v>
      </c>
      <c r="DV15" s="2">
        <f t="shared" si="53"/>
        <v>0</v>
      </c>
      <c r="DW15" s="2">
        <f t="shared" si="54"/>
        <v>0</v>
      </c>
      <c r="DX15" s="2">
        <f t="shared" si="55"/>
        <v>0</v>
      </c>
      <c r="DY15" s="2">
        <f t="shared" si="56"/>
        <v>0</v>
      </c>
      <c r="DZ15" s="2">
        <f t="shared" si="57"/>
        <v>0</v>
      </c>
      <c r="EA15" s="2"/>
      <c r="EB15" s="2"/>
      <c r="EC15" s="2">
        <f t="shared" si="58"/>
        <v>0</v>
      </c>
      <c r="ED15" s="2"/>
      <c r="EE15" s="2"/>
      <c r="EF15" s="2">
        <f t="shared" si="59"/>
        <v>0</v>
      </c>
      <c r="EG15" s="2">
        <f t="shared" si="60"/>
        <v>0</v>
      </c>
      <c r="EH15" s="2">
        <f t="shared" si="61"/>
        <v>0</v>
      </c>
      <c r="EI15" s="2">
        <f t="shared" si="62"/>
        <v>0</v>
      </c>
      <c r="EJ15" s="2">
        <f t="shared" si="63"/>
        <v>0</v>
      </c>
      <c r="EK15" s="2">
        <f t="shared" si="64"/>
        <v>0</v>
      </c>
      <c r="EL15" s="2"/>
      <c r="EM15" s="2">
        <f t="shared" si="84"/>
        <v>0</v>
      </c>
      <c r="EN15" s="2"/>
      <c r="EO15" s="2"/>
      <c r="EP15" s="2">
        <f t="shared" si="65"/>
        <v>0</v>
      </c>
      <c r="EQ15" s="2">
        <f t="shared" si="66"/>
        <v>0</v>
      </c>
      <c r="ER15" s="2">
        <f t="shared" si="85"/>
        <v>0</v>
      </c>
      <c r="ES15" s="2"/>
      <c r="ET15" s="2">
        <f t="shared" si="86"/>
        <v>0</v>
      </c>
      <c r="EU15" s="2">
        <f t="shared" si="87"/>
        <v>0</v>
      </c>
      <c r="EV15" s="2">
        <f t="shared" si="88"/>
        <v>0</v>
      </c>
      <c r="EW15" s="2">
        <f t="shared" si="89"/>
        <v>0</v>
      </c>
      <c r="EX15" s="2" t="e">
        <f t="shared" si="90"/>
        <v>#VALUE!</v>
      </c>
      <c r="EY15" s="2" t="e">
        <f t="shared" si="91"/>
        <v>#VALUE!</v>
      </c>
      <c r="EZ15" s="2"/>
      <c r="FA15" s="2"/>
      <c r="FB15" s="2">
        <f t="shared" si="92"/>
        <v>0</v>
      </c>
      <c r="FC15" s="2">
        <f t="shared" si="93"/>
        <v>0</v>
      </c>
      <c r="FD15" s="2" t="str">
        <f t="shared" si="94"/>
        <v/>
      </c>
      <c r="FE15" s="2"/>
      <c r="FF15" s="2"/>
      <c r="FG15" s="2"/>
      <c r="FH15" s="2"/>
      <c r="FI15" s="2"/>
      <c r="FJ15" s="2"/>
      <c r="FK15" s="2"/>
      <c r="FL15" s="237">
        <v>0.3</v>
      </c>
      <c r="FM15" s="2"/>
      <c r="FN15" s="2"/>
      <c r="FO15" s="2"/>
    </row>
    <row r="16" spans="1:171" ht="12" customHeight="1">
      <c r="A16" s="220" t="str">
        <f t="shared" si="95"/>
        <v/>
      </c>
      <c r="B16" s="215" t="str">
        <f>IF(Info!C15="","",UPPER(Info!C15))</f>
        <v/>
      </c>
      <c r="C16" s="221" t="str">
        <f>IF(Info!D15="","",UPPER(Info!D15))</f>
        <v/>
      </c>
      <c r="D16" s="222" t="str">
        <f>IF(Info!E15="","",UPPER(Info!E15))</f>
        <v/>
      </c>
      <c r="E16" s="223" t="str">
        <f>IF(Info!F15="","",UPPER(Info!F15))</f>
        <v/>
      </c>
      <c r="F16" s="81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224" t="str">
        <f>IF(Info!$E$6&lt;&gt;2022,"#######################",IF(OR(AND(F16="",G16="",H16="",I16="",J16="",K16="",L16="",M16="",N16="",O16="",P16=""),EC16&gt;0,CX16&gt;0,C16="",COUNTBLANK($F$10:$P$10)&gt;COUNTBLANK(F16:P16),COUNTBLANK(F16:P16)&gt;COUNTBLANK($F$10:$P$10)),"",SUM(F16:P16)))</f>
        <v/>
      </c>
      <c r="R16" s="225" t="str">
        <f t="shared" si="67"/>
        <v/>
      </c>
      <c r="S16" s="226" t="str">
        <f t="shared" si="68"/>
        <v/>
      </c>
      <c r="T16" s="81"/>
      <c r="U16" s="82"/>
      <c r="V16" s="82"/>
      <c r="W16" s="82"/>
      <c r="X16" s="82"/>
      <c r="Y16" s="82"/>
      <c r="Z16" s="173"/>
      <c r="AA16" s="173"/>
      <c r="AB16" s="173"/>
      <c r="AC16" s="224" t="str">
        <f>IF(Info!$E$6&lt;&gt;2022,"#######################",IF(OR(AND(T16="",U16="",V16="",W16="",X16="",Y16=""),EM16&gt;0,DH16&gt;0,C16="",COUNTBLANK($T$10:$Y$10)&gt;COUNTBLANK(T16:Y16),COUNTBLANK($T$10:$Y$10)&lt;COUNTBLANK(T16:Y16)),"",IF(EY16="",SUM(T16:Y16),EY16)))</f>
        <v/>
      </c>
      <c r="AD16" s="225" t="str">
        <f t="shared" si="69"/>
        <v/>
      </c>
      <c r="AE16" s="226" t="str">
        <f t="shared" si="70"/>
        <v/>
      </c>
      <c r="AF16" s="81"/>
      <c r="AG16" s="82"/>
      <c r="AH16" s="173"/>
      <c r="AI16" s="224" t="str">
        <f t="shared" si="71"/>
        <v/>
      </c>
      <c r="AJ16" s="225" t="str">
        <f t="shared" si="72"/>
        <v/>
      </c>
      <c r="AK16" s="226" t="str">
        <f t="shared" si="73"/>
        <v/>
      </c>
      <c r="AL16" s="57" t="str">
        <f t="shared" si="4"/>
        <v/>
      </c>
      <c r="AM16" s="122" t="str">
        <f t="shared" si="0"/>
        <v/>
      </c>
      <c r="AN16" s="123" t="str">
        <f t="shared" si="74"/>
        <v/>
      </c>
      <c r="AO16" s="72"/>
      <c r="AP16" s="153" t="e">
        <f t="shared" si="75"/>
        <v>#REF!</v>
      </c>
      <c r="AQ16" s="74"/>
      <c r="AR16" s="70" t="str">
        <f t="shared" ref="AR16:AR50" si="96">IF(V$12="","",IF(V16&gt;=(0.6*(V$12)),V16,""))</f>
        <v/>
      </c>
      <c r="AS16" s="37"/>
      <c r="AT16" s="37"/>
      <c r="AU16" s="37"/>
      <c r="AV16" s="2" t="str">
        <f t="shared" si="5"/>
        <v/>
      </c>
      <c r="AW16" s="2" t="str">
        <f t="shared" si="6"/>
        <v/>
      </c>
      <c r="AX16" s="2" t="str">
        <f t="shared" si="7"/>
        <v/>
      </c>
      <c r="AY16" s="2" t="str">
        <f t="shared" si="8"/>
        <v/>
      </c>
      <c r="AZ16" s="2" t="str">
        <f t="shared" si="9"/>
        <v/>
      </c>
      <c r="BA16" s="2" t="str">
        <f t="shared" si="10"/>
        <v/>
      </c>
      <c r="BB16" s="2" t="str">
        <f t="shared" si="11"/>
        <v/>
      </c>
      <c r="BC16" s="2" t="str">
        <f t="shared" si="12"/>
        <v/>
      </c>
      <c r="BD16" s="2" t="str">
        <f t="shared" si="13"/>
        <v/>
      </c>
      <c r="BE16" s="2" t="str">
        <f t="shared" si="14"/>
        <v/>
      </c>
      <c r="BF16" s="2" t="str">
        <f t="shared" si="15"/>
        <v/>
      </c>
      <c r="BG16" s="2"/>
      <c r="BH16" s="2"/>
      <c r="BI16" s="2"/>
      <c r="BJ16" s="99"/>
      <c r="BK16" s="99"/>
      <c r="BL16" s="2" t="str">
        <f t="shared" si="16"/>
        <v/>
      </c>
      <c r="BM16" s="2" t="str">
        <f t="shared" si="17"/>
        <v/>
      </c>
      <c r="BN16" s="2" t="str">
        <f t="shared" si="18"/>
        <v/>
      </c>
      <c r="BO16" s="2" t="str">
        <f t="shared" si="19"/>
        <v/>
      </c>
      <c r="BP16" s="2" t="str">
        <f t="shared" si="20"/>
        <v/>
      </c>
      <c r="BQ16" s="2" t="str">
        <f t="shared" si="21"/>
        <v/>
      </c>
      <c r="BR16" s="2" t="str">
        <f t="shared" si="22"/>
        <v/>
      </c>
      <c r="BS16" s="2"/>
      <c r="BT16" s="2" t="str">
        <f t="shared" si="23"/>
        <v/>
      </c>
      <c r="BU16" s="2" t="str">
        <f t="shared" si="24"/>
        <v/>
      </c>
      <c r="BV16" s="2" t="str">
        <f t="shared" si="25"/>
        <v/>
      </c>
      <c r="BW16" s="2"/>
      <c r="BX16" s="2"/>
      <c r="BY16" s="2"/>
      <c r="BZ16" s="2"/>
      <c r="CA16" s="151" t="str">
        <f t="shared" si="76"/>
        <v/>
      </c>
      <c r="CB16" s="151" t="str">
        <f t="shared" si="77"/>
        <v/>
      </c>
      <c r="CC16" s="160" t="str">
        <f t="shared" si="78"/>
        <v/>
      </c>
      <c r="CD16" s="151" t="str">
        <f t="shared" si="79"/>
        <v/>
      </c>
      <c r="CE16" s="151" t="str">
        <f t="shared" si="1"/>
        <v/>
      </c>
      <c r="CF16" s="151" t="str">
        <f t="shared" si="2"/>
        <v/>
      </c>
      <c r="CG16" s="151" t="str">
        <f t="shared" si="80"/>
        <v/>
      </c>
      <c r="CH16" s="2" t="e">
        <f t="shared" si="81"/>
        <v>#REF!</v>
      </c>
      <c r="CI16" s="2"/>
      <c r="CJ16" s="2"/>
      <c r="CK16" s="2">
        <f t="shared" si="27"/>
        <v>0</v>
      </c>
      <c r="CL16" s="2">
        <f t="shared" si="28"/>
        <v>0</v>
      </c>
      <c r="CM16" s="2">
        <f t="shared" si="29"/>
        <v>0</v>
      </c>
      <c r="CN16" s="2">
        <f t="shared" si="30"/>
        <v>0</v>
      </c>
      <c r="CO16" s="2">
        <f t="shared" si="31"/>
        <v>0</v>
      </c>
      <c r="CP16" s="2">
        <f t="shared" si="32"/>
        <v>0</v>
      </c>
      <c r="CQ16" s="2">
        <f t="shared" si="33"/>
        <v>0</v>
      </c>
      <c r="CR16" s="2">
        <f t="shared" si="34"/>
        <v>0</v>
      </c>
      <c r="CS16" s="2">
        <f t="shared" si="35"/>
        <v>0</v>
      </c>
      <c r="CT16" s="2">
        <f t="shared" si="36"/>
        <v>0</v>
      </c>
      <c r="CU16" s="2">
        <f t="shared" si="37"/>
        <v>0</v>
      </c>
      <c r="CV16" s="2">
        <f>IF(AND(COUNT(#REF!)&gt;0),1,0)</f>
        <v>0</v>
      </c>
      <c r="CW16" s="2">
        <f>IF(AND(COUNT(#REF!)&gt;0),1,0)</f>
        <v>0</v>
      </c>
      <c r="CX16" s="2">
        <f t="shared" si="38"/>
        <v>0</v>
      </c>
      <c r="CY16" s="2"/>
      <c r="CZ16" s="2"/>
      <c r="DA16" s="2">
        <f t="shared" si="39"/>
        <v>0</v>
      </c>
      <c r="DB16" s="2">
        <f t="shared" si="40"/>
        <v>0</v>
      </c>
      <c r="DC16" s="2">
        <f t="shared" si="41"/>
        <v>0</v>
      </c>
      <c r="DD16" s="2">
        <f t="shared" si="42"/>
        <v>0</v>
      </c>
      <c r="DE16" s="2">
        <f t="shared" si="43"/>
        <v>0</v>
      </c>
      <c r="DF16" s="2">
        <f t="shared" si="44"/>
        <v>0</v>
      </c>
      <c r="DG16" s="2"/>
      <c r="DH16" s="2">
        <f t="shared" si="82"/>
        <v>0</v>
      </c>
      <c r="DI16" s="2"/>
      <c r="DJ16" s="2"/>
      <c r="DK16" s="2">
        <f t="shared" si="45"/>
        <v>0</v>
      </c>
      <c r="DL16" s="2">
        <f t="shared" si="46"/>
        <v>0</v>
      </c>
      <c r="DM16" s="2">
        <f t="shared" si="83"/>
        <v>0</v>
      </c>
      <c r="DN16" s="2"/>
      <c r="DO16" s="2"/>
      <c r="DP16" s="2">
        <f t="shared" si="47"/>
        <v>0</v>
      </c>
      <c r="DQ16" s="2">
        <f t="shared" si="48"/>
        <v>0</v>
      </c>
      <c r="DR16" s="2">
        <f t="shared" si="49"/>
        <v>0</v>
      </c>
      <c r="DS16" s="2">
        <f t="shared" si="50"/>
        <v>0</v>
      </c>
      <c r="DT16" s="2">
        <f t="shared" si="51"/>
        <v>0</v>
      </c>
      <c r="DU16" s="2">
        <f t="shared" si="52"/>
        <v>0</v>
      </c>
      <c r="DV16" s="2">
        <f t="shared" si="53"/>
        <v>0</v>
      </c>
      <c r="DW16" s="2">
        <f t="shared" si="54"/>
        <v>0</v>
      </c>
      <c r="DX16" s="2">
        <f t="shared" si="55"/>
        <v>0</v>
      </c>
      <c r="DY16" s="2">
        <f t="shared" si="56"/>
        <v>0</v>
      </c>
      <c r="DZ16" s="2">
        <f t="shared" si="57"/>
        <v>0</v>
      </c>
      <c r="EA16" s="2"/>
      <c r="EB16" s="2"/>
      <c r="EC16" s="2">
        <f t="shared" si="58"/>
        <v>0</v>
      </c>
      <c r="ED16" s="2"/>
      <c r="EE16" s="2"/>
      <c r="EF16" s="2">
        <f t="shared" si="59"/>
        <v>0</v>
      </c>
      <c r="EG16" s="2">
        <f t="shared" si="60"/>
        <v>0</v>
      </c>
      <c r="EH16" s="2">
        <f t="shared" si="61"/>
        <v>0</v>
      </c>
      <c r="EI16" s="2">
        <f t="shared" si="62"/>
        <v>0</v>
      </c>
      <c r="EJ16" s="2">
        <f t="shared" si="63"/>
        <v>0</v>
      </c>
      <c r="EK16" s="2">
        <f t="shared" si="64"/>
        <v>0</v>
      </c>
      <c r="EL16" s="2"/>
      <c r="EM16" s="2">
        <f t="shared" si="84"/>
        <v>0</v>
      </c>
      <c r="EN16" s="2"/>
      <c r="EO16" s="2"/>
      <c r="EP16" s="2">
        <f t="shared" si="65"/>
        <v>0</v>
      </c>
      <c r="EQ16" s="2">
        <f t="shared" si="66"/>
        <v>0</v>
      </c>
      <c r="ER16" s="2">
        <f t="shared" si="85"/>
        <v>0</v>
      </c>
      <c r="ES16" s="2"/>
      <c r="ET16" s="2">
        <f t="shared" si="86"/>
        <v>0</v>
      </c>
      <c r="EU16" s="2">
        <f t="shared" si="87"/>
        <v>0</v>
      </c>
      <c r="EV16" s="2">
        <f t="shared" si="88"/>
        <v>0</v>
      </c>
      <c r="EW16" s="2">
        <f t="shared" si="89"/>
        <v>0</v>
      </c>
      <c r="EX16" s="2" t="e">
        <f t="shared" si="90"/>
        <v>#VALUE!</v>
      </c>
      <c r="EY16" s="2" t="e">
        <f t="shared" si="91"/>
        <v>#VALUE!</v>
      </c>
      <c r="EZ16" s="2"/>
      <c r="FA16" s="2"/>
      <c r="FB16" s="2">
        <f t="shared" si="92"/>
        <v>0</v>
      </c>
      <c r="FC16" s="2">
        <f t="shared" si="93"/>
        <v>0</v>
      </c>
      <c r="FD16" s="2" t="str">
        <f t="shared" si="94"/>
        <v/>
      </c>
      <c r="FE16" s="2"/>
      <c r="FF16" s="2"/>
      <c r="FG16" s="2"/>
      <c r="FH16" s="2"/>
      <c r="FI16" s="2"/>
      <c r="FJ16" s="2"/>
      <c r="FK16" s="2"/>
      <c r="FL16" s="237">
        <v>0.35</v>
      </c>
      <c r="FM16" s="2"/>
      <c r="FN16" s="2"/>
      <c r="FO16" s="2"/>
    </row>
    <row r="17" spans="1:171" ht="12" customHeight="1">
      <c r="A17" s="220" t="str">
        <f t="shared" si="95"/>
        <v/>
      </c>
      <c r="B17" s="215" t="str">
        <f>IF(Info!C16="","",UPPER(Info!C16))</f>
        <v/>
      </c>
      <c r="C17" s="221" t="str">
        <f>IF(Info!D16="","",UPPER(Info!D16))</f>
        <v/>
      </c>
      <c r="D17" s="222" t="str">
        <f>IF(Info!E16="","",UPPER(Info!E16))</f>
        <v/>
      </c>
      <c r="E17" s="223" t="str">
        <f>IF(Info!F16="","",UPPER(Info!F16))</f>
        <v/>
      </c>
      <c r="F17" s="81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224" t="str">
        <f>IF(Info!$E$6&lt;&gt;2022,"#######################",IF(OR(AND(F17="",G17="",H17="",I17="",J17="",K17="",L17="",M17="",N17="",O17="",P17=""),EC17&gt;0,CX17&gt;0,C17="",COUNTBLANK($F$10:$P$10)&gt;COUNTBLANK(F17:P17),COUNTBLANK(F17:P17)&gt;COUNTBLANK($F$10:$P$10)),"",SUM(F17:P17)))</f>
        <v/>
      </c>
      <c r="R17" s="225" t="str">
        <f t="shared" si="67"/>
        <v/>
      </c>
      <c r="S17" s="226" t="str">
        <f t="shared" si="68"/>
        <v/>
      </c>
      <c r="T17" s="81"/>
      <c r="U17" s="82"/>
      <c r="V17" s="82"/>
      <c r="W17" s="82"/>
      <c r="X17" s="82"/>
      <c r="Y17" s="82"/>
      <c r="Z17" s="173"/>
      <c r="AA17" s="173"/>
      <c r="AB17" s="173"/>
      <c r="AC17" s="224" t="str">
        <f>IF(Info!$E$6&lt;&gt;2022,"#######################",IF(OR(AND(T17="",U17="",V17="",W17="",X17="",Y17=""),EM17&gt;0,DH17&gt;0,C17="",COUNTBLANK($T$10:$Y$10)&gt;COUNTBLANK(T17:Y17),COUNTBLANK($T$10:$Y$10)&lt;COUNTBLANK(T17:Y17)),"",IF(EY17="",SUM(T17:Y17),EY17)))</f>
        <v/>
      </c>
      <c r="AD17" s="225" t="str">
        <f t="shared" si="69"/>
        <v/>
      </c>
      <c r="AE17" s="226" t="str">
        <f t="shared" si="70"/>
        <v/>
      </c>
      <c r="AF17" s="81"/>
      <c r="AG17" s="82"/>
      <c r="AH17" s="173"/>
      <c r="AI17" s="224" t="str">
        <f t="shared" si="71"/>
        <v/>
      </c>
      <c r="AJ17" s="225" t="str">
        <f t="shared" si="72"/>
        <v/>
      </c>
      <c r="AK17" s="226" t="str">
        <f t="shared" si="73"/>
        <v/>
      </c>
      <c r="AL17" s="57" t="str">
        <f t="shared" si="4"/>
        <v/>
      </c>
      <c r="AM17" s="122" t="str">
        <f t="shared" si="0"/>
        <v/>
      </c>
      <c r="AN17" s="123" t="str">
        <f t="shared" si="74"/>
        <v/>
      </c>
      <c r="AO17" s="75"/>
      <c r="AP17" s="153" t="e">
        <f t="shared" si="75"/>
        <v>#REF!</v>
      </c>
      <c r="AR17" s="70" t="str">
        <f t="shared" si="96"/>
        <v/>
      </c>
      <c r="AS17" s="37"/>
      <c r="AT17" s="37"/>
      <c r="AU17" s="37"/>
      <c r="AV17" s="2" t="str">
        <f t="shared" si="5"/>
        <v/>
      </c>
      <c r="AW17" s="2" t="str">
        <f t="shared" si="6"/>
        <v/>
      </c>
      <c r="AX17" s="2" t="str">
        <f t="shared" si="7"/>
        <v/>
      </c>
      <c r="AY17" s="2" t="str">
        <f t="shared" si="8"/>
        <v/>
      </c>
      <c r="AZ17" s="2" t="str">
        <f t="shared" si="9"/>
        <v/>
      </c>
      <c r="BA17" s="2" t="str">
        <f t="shared" si="10"/>
        <v/>
      </c>
      <c r="BB17" s="2" t="str">
        <f t="shared" si="11"/>
        <v/>
      </c>
      <c r="BC17" s="2" t="str">
        <f t="shared" si="12"/>
        <v/>
      </c>
      <c r="BD17" s="2" t="str">
        <f t="shared" si="13"/>
        <v/>
      </c>
      <c r="BE17" s="2" t="str">
        <f t="shared" si="14"/>
        <v/>
      </c>
      <c r="BF17" s="2" t="str">
        <f t="shared" si="15"/>
        <v/>
      </c>
      <c r="BG17" s="2"/>
      <c r="BH17" s="2"/>
      <c r="BI17" s="2"/>
      <c r="BJ17" s="99"/>
      <c r="BK17" s="99"/>
      <c r="BL17" s="2" t="str">
        <f t="shared" si="16"/>
        <v/>
      </c>
      <c r="BM17" s="2" t="str">
        <f t="shared" si="17"/>
        <v/>
      </c>
      <c r="BN17" s="2" t="str">
        <f t="shared" si="18"/>
        <v/>
      </c>
      <c r="BO17" s="2" t="str">
        <f t="shared" si="19"/>
        <v/>
      </c>
      <c r="BP17" s="2" t="str">
        <f t="shared" si="20"/>
        <v/>
      </c>
      <c r="BQ17" s="2" t="str">
        <f t="shared" si="21"/>
        <v/>
      </c>
      <c r="BR17" s="2" t="str">
        <f t="shared" si="22"/>
        <v/>
      </c>
      <c r="BS17" s="2"/>
      <c r="BT17" s="2" t="str">
        <f t="shared" si="23"/>
        <v/>
      </c>
      <c r="BU17" s="2" t="str">
        <f t="shared" si="24"/>
        <v/>
      </c>
      <c r="BV17" s="2" t="str">
        <f t="shared" si="25"/>
        <v/>
      </c>
      <c r="BW17" s="2"/>
      <c r="BX17" s="2"/>
      <c r="BY17" s="2"/>
      <c r="BZ17" s="2"/>
      <c r="CA17" s="151" t="str">
        <f t="shared" si="76"/>
        <v/>
      </c>
      <c r="CB17" s="151" t="str">
        <f t="shared" si="77"/>
        <v/>
      </c>
      <c r="CC17" s="160" t="str">
        <f t="shared" si="78"/>
        <v/>
      </c>
      <c r="CD17" s="151" t="str">
        <f t="shared" si="79"/>
        <v/>
      </c>
      <c r="CE17" s="151" t="str">
        <f t="shared" si="1"/>
        <v/>
      </c>
      <c r="CF17" s="151" t="str">
        <f t="shared" si="2"/>
        <v/>
      </c>
      <c r="CG17" s="151" t="str">
        <f t="shared" si="80"/>
        <v/>
      </c>
      <c r="CH17" s="2" t="e">
        <f t="shared" si="81"/>
        <v>#REF!</v>
      </c>
      <c r="CI17" s="2"/>
      <c r="CJ17" s="2"/>
      <c r="CK17" s="2">
        <f t="shared" si="27"/>
        <v>0</v>
      </c>
      <c r="CL17" s="2">
        <f t="shared" si="28"/>
        <v>0</v>
      </c>
      <c r="CM17" s="2">
        <f t="shared" si="29"/>
        <v>0</v>
      </c>
      <c r="CN17" s="2">
        <f t="shared" si="30"/>
        <v>0</v>
      </c>
      <c r="CO17" s="2">
        <f t="shared" si="31"/>
        <v>0</v>
      </c>
      <c r="CP17" s="2">
        <f t="shared" si="32"/>
        <v>0</v>
      </c>
      <c r="CQ17" s="2">
        <f t="shared" si="33"/>
        <v>0</v>
      </c>
      <c r="CR17" s="2">
        <f t="shared" si="34"/>
        <v>0</v>
      </c>
      <c r="CS17" s="2">
        <f t="shared" si="35"/>
        <v>0</v>
      </c>
      <c r="CT17" s="2">
        <f t="shared" si="36"/>
        <v>0</v>
      </c>
      <c r="CU17" s="2">
        <f t="shared" si="37"/>
        <v>0</v>
      </c>
      <c r="CV17" s="2">
        <f>IF(AND(COUNT(#REF!)&gt;0),1,0)</f>
        <v>0</v>
      </c>
      <c r="CW17" s="2">
        <f>IF(AND(COUNT(#REF!)&gt;0),1,0)</f>
        <v>0</v>
      </c>
      <c r="CX17" s="2">
        <f t="shared" si="38"/>
        <v>0</v>
      </c>
      <c r="CY17" s="2"/>
      <c r="CZ17" s="2"/>
      <c r="DA17" s="2">
        <f t="shared" si="39"/>
        <v>0</v>
      </c>
      <c r="DB17" s="2">
        <f t="shared" si="40"/>
        <v>0</v>
      </c>
      <c r="DC17" s="2">
        <f t="shared" si="41"/>
        <v>0</v>
      </c>
      <c r="DD17" s="2">
        <f t="shared" si="42"/>
        <v>0</v>
      </c>
      <c r="DE17" s="2">
        <f t="shared" si="43"/>
        <v>0</v>
      </c>
      <c r="DF17" s="2">
        <f t="shared" si="44"/>
        <v>0</v>
      </c>
      <c r="DG17" s="2"/>
      <c r="DH17" s="2">
        <f t="shared" si="82"/>
        <v>0</v>
      </c>
      <c r="DI17" s="2"/>
      <c r="DJ17" s="2"/>
      <c r="DK17" s="2">
        <f t="shared" si="45"/>
        <v>0</v>
      </c>
      <c r="DL17" s="2">
        <f t="shared" si="46"/>
        <v>0</v>
      </c>
      <c r="DM17" s="2">
        <f t="shared" si="83"/>
        <v>0</v>
      </c>
      <c r="DN17" s="2"/>
      <c r="DO17" s="2"/>
      <c r="DP17" s="2">
        <f t="shared" si="47"/>
        <v>0</v>
      </c>
      <c r="DQ17" s="2">
        <f t="shared" si="48"/>
        <v>0</v>
      </c>
      <c r="DR17" s="2">
        <f t="shared" si="49"/>
        <v>0</v>
      </c>
      <c r="DS17" s="2">
        <f t="shared" si="50"/>
        <v>0</v>
      </c>
      <c r="DT17" s="2">
        <f t="shared" si="51"/>
        <v>0</v>
      </c>
      <c r="DU17" s="2">
        <f t="shared" si="52"/>
        <v>0</v>
      </c>
      <c r="DV17" s="2">
        <f t="shared" si="53"/>
        <v>0</v>
      </c>
      <c r="DW17" s="2">
        <f t="shared" si="54"/>
        <v>0</v>
      </c>
      <c r="DX17" s="2">
        <f t="shared" si="55"/>
        <v>0</v>
      </c>
      <c r="DY17" s="2">
        <f t="shared" si="56"/>
        <v>0</v>
      </c>
      <c r="DZ17" s="2">
        <f t="shared" si="57"/>
        <v>0</v>
      </c>
      <c r="EA17" s="2"/>
      <c r="EB17" s="2"/>
      <c r="EC17" s="2">
        <f t="shared" si="58"/>
        <v>0</v>
      </c>
      <c r="ED17" s="2"/>
      <c r="EE17" s="2"/>
      <c r="EF17" s="2">
        <f t="shared" si="59"/>
        <v>0</v>
      </c>
      <c r="EG17" s="2">
        <f t="shared" si="60"/>
        <v>0</v>
      </c>
      <c r="EH17" s="2">
        <f t="shared" si="61"/>
        <v>0</v>
      </c>
      <c r="EI17" s="2">
        <f t="shared" si="62"/>
        <v>0</v>
      </c>
      <c r="EJ17" s="2">
        <f t="shared" si="63"/>
        <v>0</v>
      </c>
      <c r="EK17" s="2">
        <f t="shared" si="64"/>
        <v>0</v>
      </c>
      <c r="EL17" s="2"/>
      <c r="EM17" s="2">
        <f t="shared" si="84"/>
        <v>0</v>
      </c>
      <c r="EN17" s="2"/>
      <c r="EO17" s="2"/>
      <c r="EP17" s="2">
        <f t="shared" si="65"/>
        <v>0</v>
      </c>
      <c r="EQ17" s="2">
        <f t="shared" si="66"/>
        <v>0</v>
      </c>
      <c r="ER17" s="2">
        <f t="shared" si="85"/>
        <v>0</v>
      </c>
      <c r="ES17" s="2"/>
      <c r="ET17" s="2">
        <f t="shared" si="86"/>
        <v>0</v>
      </c>
      <c r="EU17" s="2">
        <f t="shared" si="87"/>
        <v>0</v>
      </c>
      <c r="EV17" s="2">
        <f t="shared" si="88"/>
        <v>0</v>
      </c>
      <c r="EW17" s="2">
        <f t="shared" si="89"/>
        <v>0</v>
      </c>
      <c r="EX17" s="2" t="e">
        <f t="shared" si="90"/>
        <v>#VALUE!</v>
      </c>
      <c r="EY17" s="2" t="e">
        <f t="shared" si="91"/>
        <v>#VALUE!</v>
      </c>
      <c r="EZ17" s="2"/>
      <c r="FA17" s="2"/>
      <c r="FB17" s="2">
        <f t="shared" si="92"/>
        <v>0</v>
      </c>
      <c r="FC17" s="2">
        <f t="shared" si="93"/>
        <v>0</v>
      </c>
      <c r="FD17" s="2" t="str">
        <f t="shared" si="94"/>
        <v/>
      </c>
      <c r="FE17" s="2"/>
      <c r="FF17" s="2"/>
      <c r="FG17" s="2"/>
      <c r="FH17" s="2"/>
      <c r="FI17" s="2"/>
      <c r="FJ17" s="2"/>
      <c r="FK17" s="2"/>
      <c r="FL17" s="237">
        <v>0.4</v>
      </c>
      <c r="FM17" s="2"/>
      <c r="FN17" s="2"/>
      <c r="FO17" s="2"/>
    </row>
    <row r="18" spans="1:171" ht="12" customHeight="1">
      <c r="A18" s="220" t="str">
        <f t="shared" si="95"/>
        <v/>
      </c>
      <c r="B18" s="215" t="str">
        <f>IF(Info!C17="","",UPPER(Info!C17))</f>
        <v/>
      </c>
      <c r="C18" s="221" t="str">
        <f>IF(Info!D17="","",UPPER(Info!D17))</f>
        <v/>
      </c>
      <c r="D18" s="222" t="str">
        <f>IF(Info!E17="","",UPPER(Info!E17))</f>
        <v/>
      </c>
      <c r="E18" s="223" t="str">
        <f>IF(Info!F17="","",UPPER(Info!F17))</f>
        <v/>
      </c>
      <c r="F18" s="81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224" t="str">
        <f>IF(Info!$E$6&lt;&gt;2022,"#######################",IF(OR(AND(F18="",G18="",H18="",I18="",J18="",K18="",L18="",M18="",N18="",O18="",P18=""),EC18&gt;0,CX18&gt;0,C18="",COUNTBLANK($F$10:$P$10)&gt;COUNTBLANK(F18:P18),COUNTBLANK(F18:P18)&gt;COUNTBLANK($F$10:$P$10)),"",SUM(F18:P18)))</f>
        <v/>
      </c>
      <c r="R18" s="225" t="str">
        <f t="shared" si="67"/>
        <v/>
      </c>
      <c r="S18" s="226" t="str">
        <f t="shared" si="68"/>
        <v/>
      </c>
      <c r="T18" s="81"/>
      <c r="U18" s="82"/>
      <c r="V18" s="82"/>
      <c r="W18" s="82"/>
      <c r="X18" s="82"/>
      <c r="Y18" s="82"/>
      <c r="Z18" s="173"/>
      <c r="AA18" s="173"/>
      <c r="AB18" s="173"/>
      <c r="AC18" s="224" t="str">
        <f>IF(Info!$E$6&lt;&gt;2022,"#######################",IF(OR(AND(T18="",U18="",V18="",W18="",X18="",Y18=""),EM18&gt;0,DH18&gt;0,C18="",COUNTBLANK($T$10:$Y$10)&gt;COUNTBLANK(T18:Y18),COUNTBLANK($T$10:$Y$10)&lt;COUNTBLANK(T18:Y18)),"",IF(EY18="",SUM(T18:Y18),EY18)))</f>
        <v/>
      </c>
      <c r="AD18" s="225" t="str">
        <f t="shared" si="69"/>
        <v/>
      </c>
      <c r="AE18" s="226" t="str">
        <f t="shared" si="70"/>
        <v/>
      </c>
      <c r="AF18" s="81"/>
      <c r="AG18" s="82"/>
      <c r="AH18" s="173"/>
      <c r="AI18" s="224" t="str">
        <f t="shared" si="71"/>
        <v/>
      </c>
      <c r="AJ18" s="225" t="str">
        <f t="shared" si="72"/>
        <v/>
      </c>
      <c r="AK18" s="226" t="str">
        <f t="shared" si="73"/>
        <v/>
      </c>
      <c r="AL18" s="57" t="str">
        <f t="shared" si="4"/>
        <v/>
      </c>
      <c r="AM18" s="122" t="str">
        <f t="shared" si="0"/>
        <v/>
      </c>
      <c r="AN18" s="123" t="str">
        <f t="shared" si="74"/>
        <v/>
      </c>
      <c r="AO18" s="75"/>
      <c r="AP18" s="153" t="e">
        <f t="shared" si="75"/>
        <v>#REF!</v>
      </c>
      <c r="AR18" s="70" t="str">
        <f t="shared" si="96"/>
        <v/>
      </c>
      <c r="AS18" s="37"/>
      <c r="AT18" s="37"/>
      <c r="AU18" s="37"/>
      <c r="AV18" s="2" t="str">
        <f t="shared" si="5"/>
        <v/>
      </c>
      <c r="AW18" s="2" t="str">
        <f t="shared" si="6"/>
        <v/>
      </c>
      <c r="AX18" s="2" t="str">
        <f t="shared" si="7"/>
        <v/>
      </c>
      <c r="AY18" s="2" t="str">
        <f t="shared" si="8"/>
        <v/>
      </c>
      <c r="AZ18" s="2" t="str">
        <f t="shared" si="9"/>
        <v/>
      </c>
      <c r="BA18" s="2" t="str">
        <f t="shared" si="10"/>
        <v/>
      </c>
      <c r="BB18" s="2" t="str">
        <f t="shared" si="11"/>
        <v/>
      </c>
      <c r="BC18" s="2" t="str">
        <f t="shared" si="12"/>
        <v/>
      </c>
      <c r="BD18" s="2" t="str">
        <f t="shared" si="13"/>
        <v/>
      </c>
      <c r="BE18" s="2" t="str">
        <f t="shared" si="14"/>
        <v/>
      </c>
      <c r="BF18" s="2" t="str">
        <f t="shared" si="15"/>
        <v/>
      </c>
      <c r="BG18" s="2"/>
      <c r="BH18" s="2"/>
      <c r="BI18" s="2"/>
      <c r="BJ18" s="99"/>
      <c r="BK18" s="99"/>
      <c r="BL18" s="2" t="str">
        <f t="shared" si="16"/>
        <v/>
      </c>
      <c r="BM18" s="2" t="str">
        <f t="shared" si="17"/>
        <v/>
      </c>
      <c r="BN18" s="2" t="str">
        <f t="shared" si="18"/>
        <v/>
      </c>
      <c r="BO18" s="2" t="str">
        <f t="shared" si="19"/>
        <v/>
      </c>
      <c r="BP18" s="2" t="str">
        <f t="shared" si="20"/>
        <v/>
      </c>
      <c r="BQ18" s="2" t="str">
        <f t="shared" si="21"/>
        <v/>
      </c>
      <c r="BR18" s="2" t="str">
        <f t="shared" si="22"/>
        <v/>
      </c>
      <c r="BS18" s="2"/>
      <c r="BT18" s="2" t="str">
        <f t="shared" si="23"/>
        <v/>
      </c>
      <c r="BU18" s="2" t="str">
        <f t="shared" si="24"/>
        <v/>
      </c>
      <c r="BV18" s="2" t="str">
        <f t="shared" si="25"/>
        <v/>
      </c>
      <c r="BW18" s="2"/>
      <c r="BX18" s="2"/>
      <c r="BY18" s="2"/>
      <c r="BZ18" s="2"/>
      <c r="CA18" s="151" t="str">
        <f t="shared" si="76"/>
        <v/>
      </c>
      <c r="CB18" s="151" t="str">
        <f t="shared" si="77"/>
        <v/>
      </c>
      <c r="CC18" s="160" t="str">
        <f t="shared" si="78"/>
        <v/>
      </c>
      <c r="CD18" s="151" t="str">
        <f t="shared" si="79"/>
        <v/>
      </c>
      <c r="CE18" s="151" t="str">
        <f t="shared" si="1"/>
        <v/>
      </c>
      <c r="CF18" s="151" t="str">
        <f t="shared" si="2"/>
        <v/>
      </c>
      <c r="CG18" s="151" t="str">
        <f t="shared" si="80"/>
        <v/>
      </c>
      <c r="CH18" s="2" t="e">
        <f t="shared" si="81"/>
        <v>#REF!</v>
      </c>
      <c r="CI18" s="2"/>
      <c r="CJ18" s="2"/>
      <c r="CK18" s="2">
        <f t="shared" si="27"/>
        <v>0</v>
      </c>
      <c r="CL18" s="2">
        <f t="shared" si="28"/>
        <v>0</v>
      </c>
      <c r="CM18" s="2">
        <f t="shared" si="29"/>
        <v>0</v>
      </c>
      <c r="CN18" s="2">
        <f t="shared" si="30"/>
        <v>0</v>
      </c>
      <c r="CO18" s="2">
        <f t="shared" si="31"/>
        <v>0</v>
      </c>
      <c r="CP18" s="2">
        <f t="shared" si="32"/>
        <v>0</v>
      </c>
      <c r="CQ18" s="2">
        <f t="shared" si="33"/>
        <v>0</v>
      </c>
      <c r="CR18" s="2">
        <f t="shared" si="34"/>
        <v>0</v>
      </c>
      <c r="CS18" s="2">
        <f t="shared" si="35"/>
        <v>0</v>
      </c>
      <c r="CT18" s="2">
        <f t="shared" si="36"/>
        <v>0</v>
      </c>
      <c r="CU18" s="2">
        <f t="shared" si="37"/>
        <v>0</v>
      </c>
      <c r="CV18" s="2">
        <f>IF(AND(COUNT(#REF!)&gt;0),1,0)</f>
        <v>0</v>
      </c>
      <c r="CW18" s="2">
        <f>IF(AND(COUNT(#REF!)&gt;0),1,0)</f>
        <v>0</v>
      </c>
      <c r="CX18" s="2">
        <f t="shared" si="38"/>
        <v>0</v>
      </c>
      <c r="CY18" s="2"/>
      <c r="CZ18" s="2"/>
      <c r="DA18" s="2">
        <f t="shared" si="39"/>
        <v>0</v>
      </c>
      <c r="DB18" s="2">
        <f t="shared" si="40"/>
        <v>0</v>
      </c>
      <c r="DC18" s="2">
        <f t="shared" si="41"/>
        <v>0</v>
      </c>
      <c r="DD18" s="2">
        <f t="shared" si="42"/>
        <v>0</v>
      </c>
      <c r="DE18" s="2">
        <f t="shared" si="43"/>
        <v>0</v>
      </c>
      <c r="DF18" s="2">
        <f t="shared" si="44"/>
        <v>0</v>
      </c>
      <c r="DG18" s="2"/>
      <c r="DH18" s="2">
        <f t="shared" si="82"/>
        <v>0</v>
      </c>
      <c r="DI18" s="2"/>
      <c r="DJ18" s="2"/>
      <c r="DK18" s="2">
        <f t="shared" si="45"/>
        <v>0</v>
      </c>
      <c r="DL18" s="2">
        <f t="shared" si="46"/>
        <v>0</v>
      </c>
      <c r="DM18" s="2">
        <f t="shared" si="83"/>
        <v>0</v>
      </c>
      <c r="DN18" s="2"/>
      <c r="DO18" s="2"/>
      <c r="DP18" s="2">
        <f t="shared" si="47"/>
        <v>0</v>
      </c>
      <c r="DQ18" s="2">
        <f t="shared" si="48"/>
        <v>0</v>
      </c>
      <c r="DR18" s="2">
        <f t="shared" si="49"/>
        <v>0</v>
      </c>
      <c r="DS18" s="2">
        <f t="shared" si="50"/>
        <v>0</v>
      </c>
      <c r="DT18" s="2">
        <f t="shared" si="51"/>
        <v>0</v>
      </c>
      <c r="DU18" s="2">
        <f t="shared" si="52"/>
        <v>0</v>
      </c>
      <c r="DV18" s="2">
        <f t="shared" si="53"/>
        <v>0</v>
      </c>
      <c r="DW18" s="2">
        <f t="shared" si="54"/>
        <v>0</v>
      </c>
      <c r="DX18" s="2">
        <f t="shared" si="55"/>
        <v>0</v>
      </c>
      <c r="DY18" s="2">
        <f t="shared" si="56"/>
        <v>0</v>
      </c>
      <c r="DZ18" s="2">
        <f t="shared" si="57"/>
        <v>0</v>
      </c>
      <c r="EA18" s="2"/>
      <c r="EB18" s="2"/>
      <c r="EC18" s="2">
        <f t="shared" si="58"/>
        <v>0</v>
      </c>
      <c r="ED18" s="2"/>
      <c r="EE18" s="2"/>
      <c r="EF18" s="2">
        <f t="shared" si="59"/>
        <v>0</v>
      </c>
      <c r="EG18" s="2">
        <f t="shared" si="60"/>
        <v>0</v>
      </c>
      <c r="EH18" s="2">
        <f t="shared" si="61"/>
        <v>0</v>
      </c>
      <c r="EI18" s="2">
        <f t="shared" si="62"/>
        <v>0</v>
      </c>
      <c r="EJ18" s="2">
        <f t="shared" si="63"/>
        <v>0</v>
      </c>
      <c r="EK18" s="2">
        <f t="shared" si="64"/>
        <v>0</v>
      </c>
      <c r="EL18" s="2"/>
      <c r="EM18" s="2">
        <f t="shared" si="84"/>
        <v>0</v>
      </c>
      <c r="EN18" s="2"/>
      <c r="EO18" s="2"/>
      <c r="EP18" s="2">
        <f t="shared" si="65"/>
        <v>0</v>
      </c>
      <c r="EQ18" s="2">
        <f t="shared" si="66"/>
        <v>0</v>
      </c>
      <c r="ER18" s="2">
        <f t="shared" si="85"/>
        <v>0</v>
      </c>
      <c r="ES18" s="2"/>
      <c r="ET18" s="2">
        <f t="shared" si="86"/>
        <v>0</v>
      </c>
      <c r="EU18" s="2">
        <f t="shared" si="87"/>
        <v>0</v>
      </c>
      <c r="EV18" s="2">
        <f t="shared" si="88"/>
        <v>0</v>
      </c>
      <c r="EW18" s="2">
        <f t="shared" si="89"/>
        <v>0</v>
      </c>
      <c r="EX18" s="2" t="e">
        <f t="shared" si="90"/>
        <v>#VALUE!</v>
      </c>
      <c r="EY18" s="2" t="e">
        <f t="shared" si="91"/>
        <v>#VALUE!</v>
      </c>
      <c r="EZ18" s="2"/>
      <c r="FA18" s="2"/>
      <c r="FB18" s="2">
        <f t="shared" si="92"/>
        <v>0</v>
      </c>
      <c r="FC18" s="2">
        <f t="shared" si="93"/>
        <v>0</v>
      </c>
      <c r="FD18" s="2" t="str">
        <f t="shared" si="94"/>
        <v/>
      </c>
      <c r="FE18" s="2"/>
      <c r="FF18" s="2"/>
      <c r="FG18" s="2"/>
      <c r="FH18" s="2"/>
      <c r="FI18" s="2"/>
      <c r="FJ18" s="2"/>
      <c r="FK18" s="2"/>
      <c r="FL18" s="237">
        <v>0.45</v>
      </c>
      <c r="FM18" s="2"/>
      <c r="FN18" s="2"/>
      <c r="FO18" s="2"/>
    </row>
    <row r="19" spans="1:171" ht="12" customHeight="1">
      <c r="A19" s="220" t="str">
        <f t="shared" si="95"/>
        <v/>
      </c>
      <c r="B19" s="215" t="str">
        <f>IF(Info!C18="","",UPPER(Info!C18))</f>
        <v/>
      </c>
      <c r="C19" s="221" t="str">
        <f>IF(Info!D18="","",UPPER(Info!D18))</f>
        <v/>
      </c>
      <c r="D19" s="222" t="str">
        <f>IF(Info!E18="","",UPPER(Info!E18))</f>
        <v/>
      </c>
      <c r="E19" s="223" t="str">
        <f>IF(Info!F18="","",UPPER(Info!F18))</f>
        <v/>
      </c>
      <c r="F19" s="81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224" t="str">
        <f>IF(Info!$E$6&lt;&gt;2022,"#######################",IF(OR(AND(F19="",G19="",H19="",I19="",J19="",K19="",L19="",M19="",N19="",O19="",P19=""),EC19&gt;0,CX19&gt;0,C19="",COUNTBLANK($F$10:$P$10)&gt;COUNTBLANK(F19:P19),COUNTBLANK(F19:P19)&gt;COUNTBLANK($F$10:$P$10)),"",SUM(F19:P19)))</f>
        <v/>
      </c>
      <c r="R19" s="225" t="str">
        <f t="shared" si="67"/>
        <v/>
      </c>
      <c r="S19" s="226" t="str">
        <f t="shared" si="68"/>
        <v/>
      </c>
      <c r="T19" s="81"/>
      <c r="U19" s="82"/>
      <c r="V19" s="82"/>
      <c r="W19" s="82"/>
      <c r="X19" s="82"/>
      <c r="Y19" s="82"/>
      <c r="Z19" s="173"/>
      <c r="AA19" s="173"/>
      <c r="AB19" s="173"/>
      <c r="AC19" s="224" t="str">
        <f>IF(Info!$E$6&lt;&gt;2022,"#######################",IF(OR(AND(T19="",U19="",V19="",W19="",X19="",Y19=""),EM19&gt;0,DH19&gt;0,C19="",COUNTBLANK($T$10:$Y$10)&gt;COUNTBLANK(T19:Y19),COUNTBLANK($T$10:$Y$10)&lt;COUNTBLANK(T19:Y19)),"",IF(EY19="",SUM(T19:Y19),EY19)))</f>
        <v/>
      </c>
      <c r="AD19" s="225" t="str">
        <f t="shared" si="69"/>
        <v/>
      </c>
      <c r="AE19" s="226" t="str">
        <f t="shared" si="70"/>
        <v/>
      </c>
      <c r="AF19" s="81"/>
      <c r="AG19" s="82"/>
      <c r="AH19" s="173"/>
      <c r="AI19" s="224" t="str">
        <f t="shared" si="71"/>
        <v/>
      </c>
      <c r="AJ19" s="225" t="str">
        <f t="shared" si="72"/>
        <v/>
      </c>
      <c r="AK19" s="226" t="str">
        <f t="shared" si="73"/>
        <v/>
      </c>
      <c r="AL19" s="57" t="str">
        <f t="shared" si="4"/>
        <v/>
      </c>
      <c r="AM19" s="122" t="str">
        <f t="shared" si="0"/>
        <v/>
      </c>
      <c r="AN19" s="123" t="str">
        <f t="shared" si="74"/>
        <v/>
      </c>
      <c r="AO19" s="75"/>
      <c r="AP19" s="153" t="e">
        <f t="shared" si="75"/>
        <v>#REF!</v>
      </c>
      <c r="AR19" s="70" t="str">
        <f t="shared" si="96"/>
        <v/>
      </c>
      <c r="AS19" s="37"/>
      <c r="AT19" s="37"/>
      <c r="AU19" s="37"/>
      <c r="AV19" s="2" t="str">
        <f t="shared" si="5"/>
        <v/>
      </c>
      <c r="AW19" s="2" t="str">
        <f t="shared" si="6"/>
        <v/>
      </c>
      <c r="AX19" s="2" t="str">
        <f t="shared" si="7"/>
        <v/>
      </c>
      <c r="AY19" s="2" t="str">
        <f t="shared" si="8"/>
        <v/>
      </c>
      <c r="AZ19" s="2" t="str">
        <f t="shared" si="9"/>
        <v/>
      </c>
      <c r="BA19" s="2" t="str">
        <f t="shared" si="10"/>
        <v/>
      </c>
      <c r="BB19" s="2" t="str">
        <f t="shared" si="11"/>
        <v/>
      </c>
      <c r="BC19" s="2" t="str">
        <f t="shared" si="12"/>
        <v/>
      </c>
      <c r="BD19" s="2" t="str">
        <f t="shared" si="13"/>
        <v/>
      </c>
      <c r="BE19" s="2" t="str">
        <f t="shared" si="14"/>
        <v/>
      </c>
      <c r="BF19" s="2" t="str">
        <f t="shared" si="15"/>
        <v/>
      </c>
      <c r="BG19" s="2"/>
      <c r="BH19" s="2"/>
      <c r="BI19" s="2"/>
      <c r="BJ19" s="99"/>
      <c r="BK19" s="99"/>
      <c r="BL19" s="2" t="str">
        <f t="shared" si="16"/>
        <v/>
      </c>
      <c r="BM19" s="2" t="str">
        <f t="shared" si="17"/>
        <v/>
      </c>
      <c r="BN19" s="2" t="str">
        <f t="shared" si="18"/>
        <v/>
      </c>
      <c r="BO19" s="2" t="str">
        <f t="shared" si="19"/>
        <v/>
      </c>
      <c r="BP19" s="2" t="str">
        <f t="shared" si="20"/>
        <v/>
      </c>
      <c r="BQ19" s="2" t="str">
        <f t="shared" si="21"/>
        <v/>
      </c>
      <c r="BR19" s="2" t="str">
        <f t="shared" si="22"/>
        <v/>
      </c>
      <c r="BS19" s="2"/>
      <c r="BT19" s="2" t="str">
        <f t="shared" si="23"/>
        <v/>
      </c>
      <c r="BU19" s="2" t="str">
        <f t="shared" si="24"/>
        <v/>
      </c>
      <c r="BV19" s="2" t="str">
        <f t="shared" si="25"/>
        <v/>
      </c>
      <c r="BW19" s="2"/>
      <c r="BX19" s="2"/>
      <c r="BY19" s="2"/>
      <c r="BZ19" s="2"/>
      <c r="CA19" s="151" t="str">
        <f t="shared" si="76"/>
        <v/>
      </c>
      <c r="CB19" s="151" t="str">
        <f t="shared" si="77"/>
        <v/>
      </c>
      <c r="CC19" s="160" t="str">
        <f t="shared" si="78"/>
        <v/>
      </c>
      <c r="CD19" s="151" t="str">
        <f t="shared" si="79"/>
        <v/>
      </c>
      <c r="CE19" s="151" t="str">
        <f t="shared" si="1"/>
        <v/>
      </c>
      <c r="CF19" s="151" t="str">
        <f t="shared" si="2"/>
        <v/>
      </c>
      <c r="CG19" s="151" t="str">
        <f t="shared" si="80"/>
        <v/>
      </c>
      <c r="CH19" s="2" t="e">
        <f t="shared" si="81"/>
        <v>#REF!</v>
      </c>
      <c r="CI19" s="2"/>
      <c r="CJ19" s="2"/>
      <c r="CK19" s="2">
        <f t="shared" si="27"/>
        <v>0</v>
      </c>
      <c r="CL19" s="2">
        <f t="shared" si="28"/>
        <v>0</v>
      </c>
      <c r="CM19" s="2">
        <f t="shared" si="29"/>
        <v>0</v>
      </c>
      <c r="CN19" s="2">
        <f t="shared" si="30"/>
        <v>0</v>
      </c>
      <c r="CO19" s="2">
        <f t="shared" si="31"/>
        <v>0</v>
      </c>
      <c r="CP19" s="2">
        <f t="shared" si="32"/>
        <v>0</v>
      </c>
      <c r="CQ19" s="2">
        <f t="shared" si="33"/>
        <v>0</v>
      </c>
      <c r="CR19" s="2">
        <f t="shared" si="34"/>
        <v>0</v>
      </c>
      <c r="CS19" s="2">
        <f t="shared" si="35"/>
        <v>0</v>
      </c>
      <c r="CT19" s="2">
        <f t="shared" si="36"/>
        <v>0</v>
      </c>
      <c r="CU19" s="2">
        <f t="shared" si="37"/>
        <v>0</v>
      </c>
      <c r="CV19" s="2">
        <f>IF(AND(COUNT(#REF!)&gt;0),1,0)</f>
        <v>0</v>
      </c>
      <c r="CW19" s="2">
        <f>IF(AND(COUNT(#REF!)&gt;0),1,0)</f>
        <v>0</v>
      </c>
      <c r="CX19" s="2">
        <f t="shared" si="38"/>
        <v>0</v>
      </c>
      <c r="CY19" s="2"/>
      <c r="CZ19" s="2"/>
      <c r="DA19" s="2">
        <f t="shared" si="39"/>
        <v>0</v>
      </c>
      <c r="DB19" s="2">
        <f t="shared" si="40"/>
        <v>0</v>
      </c>
      <c r="DC19" s="2">
        <f t="shared" si="41"/>
        <v>0</v>
      </c>
      <c r="DD19" s="2">
        <f t="shared" si="42"/>
        <v>0</v>
      </c>
      <c r="DE19" s="2">
        <f t="shared" si="43"/>
        <v>0</v>
      </c>
      <c r="DF19" s="2">
        <f t="shared" si="44"/>
        <v>0</v>
      </c>
      <c r="DG19" s="2"/>
      <c r="DH19" s="2">
        <f t="shared" si="82"/>
        <v>0</v>
      </c>
      <c r="DI19" s="2"/>
      <c r="DJ19" s="2"/>
      <c r="DK19" s="2">
        <f t="shared" si="45"/>
        <v>0</v>
      </c>
      <c r="DL19" s="2">
        <f t="shared" si="46"/>
        <v>0</v>
      </c>
      <c r="DM19" s="2">
        <f t="shared" si="83"/>
        <v>0</v>
      </c>
      <c r="DN19" s="2"/>
      <c r="DO19" s="2"/>
      <c r="DP19" s="2">
        <f t="shared" si="47"/>
        <v>0</v>
      </c>
      <c r="DQ19" s="2">
        <f t="shared" si="48"/>
        <v>0</v>
      </c>
      <c r="DR19" s="2">
        <f t="shared" si="49"/>
        <v>0</v>
      </c>
      <c r="DS19" s="2">
        <f t="shared" si="50"/>
        <v>0</v>
      </c>
      <c r="DT19" s="2">
        <f t="shared" si="51"/>
        <v>0</v>
      </c>
      <c r="DU19" s="2">
        <f t="shared" si="52"/>
        <v>0</v>
      </c>
      <c r="DV19" s="2">
        <f t="shared" si="53"/>
        <v>0</v>
      </c>
      <c r="DW19" s="2">
        <f t="shared" si="54"/>
        <v>0</v>
      </c>
      <c r="DX19" s="2">
        <f t="shared" si="55"/>
        <v>0</v>
      </c>
      <c r="DY19" s="2">
        <f t="shared" si="56"/>
        <v>0</v>
      </c>
      <c r="DZ19" s="2">
        <f t="shared" si="57"/>
        <v>0</v>
      </c>
      <c r="EA19" s="2"/>
      <c r="EB19" s="2"/>
      <c r="EC19" s="2">
        <f t="shared" si="58"/>
        <v>0</v>
      </c>
      <c r="ED19" s="2"/>
      <c r="EE19" s="2"/>
      <c r="EF19" s="2">
        <f t="shared" si="59"/>
        <v>0</v>
      </c>
      <c r="EG19" s="2">
        <f t="shared" si="60"/>
        <v>0</v>
      </c>
      <c r="EH19" s="2">
        <f t="shared" si="61"/>
        <v>0</v>
      </c>
      <c r="EI19" s="2">
        <f t="shared" si="62"/>
        <v>0</v>
      </c>
      <c r="EJ19" s="2">
        <f t="shared" si="63"/>
        <v>0</v>
      </c>
      <c r="EK19" s="2">
        <f t="shared" si="64"/>
        <v>0</v>
      </c>
      <c r="EL19" s="2"/>
      <c r="EM19" s="2">
        <f t="shared" si="84"/>
        <v>0</v>
      </c>
      <c r="EN19" s="2"/>
      <c r="EO19" s="2"/>
      <c r="EP19" s="2">
        <f t="shared" si="65"/>
        <v>0</v>
      </c>
      <c r="EQ19" s="2">
        <f t="shared" si="66"/>
        <v>0</v>
      </c>
      <c r="ER19" s="2">
        <f t="shared" si="85"/>
        <v>0</v>
      </c>
      <c r="ES19" s="2"/>
      <c r="ET19" s="2">
        <f t="shared" si="86"/>
        <v>0</v>
      </c>
      <c r="EU19" s="2">
        <f t="shared" si="87"/>
        <v>0</v>
      </c>
      <c r="EV19" s="2">
        <f t="shared" si="88"/>
        <v>0</v>
      </c>
      <c r="EW19" s="2">
        <f t="shared" si="89"/>
        <v>0</v>
      </c>
      <c r="EX19" s="2" t="e">
        <f t="shared" si="90"/>
        <v>#VALUE!</v>
      </c>
      <c r="EY19" s="2" t="e">
        <f t="shared" si="91"/>
        <v>#VALUE!</v>
      </c>
      <c r="EZ19" s="2"/>
      <c r="FA19" s="2"/>
      <c r="FB19" s="2">
        <f t="shared" si="92"/>
        <v>0</v>
      </c>
      <c r="FC19" s="2">
        <f t="shared" si="93"/>
        <v>0</v>
      </c>
      <c r="FD19" s="2" t="str">
        <f t="shared" si="94"/>
        <v/>
      </c>
      <c r="FE19" s="2"/>
      <c r="FF19" s="2"/>
      <c r="FG19" s="2"/>
      <c r="FH19" s="2"/>
      <c r="FI19" s="2"/>
      <c r="FJ19" s="2"/>
      <c r="FK19" s="2"/>
      <c r="FL19" s="237">
        <v>0.5</v>
      </c>
      <c r="FM19" s="2"/>
      <c r="FN19" s="2"/>
      <c r="FO19" s="2"/>
    </row>
    <row r="20" spans="1:171" ht="12" customHeight="1">
      <c r="A20" s="220" t="str">
        <f t="shared" si="95"/>
        <v/>
      </c>
      <c r="B20" s="215" t="str">
        <f>IF(Info!C19="","",UPPER(Info!C19))</f>
        <v/>
      </c>
      <c r="C20" s="221" t="str">
        <f>IF(Info!D19="","",UPPER(Info!D19))</f>
        <v/>
      </c>
      <c r="D20" s="222" t="str">
        <f>IF(Info!E19="","",UPPER(Info!E19))</f>
        <v/>
      </c>
      <c r="E20" s="223" t="str">
        <f>IF(Info!F19="","",UPPER(Info!F19))</f>
        <v/>
      </c>
      <c r="F20" s="81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224" t="str">
        <f>IF(Info!$E$6&lt;&gt;2022,"#######################",IF(OR(AND(F20="",G20="",H20="",I20="",J20="",K20="",L20="",M20="",N20="",O20="",P20=""),EC20&gt;0,CX20&gt;0,C20="",COUNTBLANK($F$10:$P$10)&gt;COUNTBLANK(F20:P20),COUNTBLANK(F20:P20)&gt;COUNTBLANK($F$10:$P$10)),"",SUM(F20:P20)))</f>
        <v/>
      </c>
      <c r="R20" s="225" t="str">
        <f t="shared" si="67"/>
        <v/>
      </c>
      <c r="S20" s="226" t="str">
        <f t="shared" si="68"/>
        <v/>
      </c>
      <c r="T20" s="81"/>
      <c r="U20" s="82"/>
      <c r="V20" s="82"/>
      <c r="W20" s="82"/>
      <c r="X20" s="82"/>
      <c r="Y20" s="82"/>
      <c r="Z20" s="173"/>
      <c r="AA20" s="173"/>
      <c r="AB20" s="173"/>
      <c r="AC20" s="224" t="str">
        <f>IF(Info!$E$6&lt;&gt;2022,"#######################",IF(OR(AND(T20="",U20="",V20="",W20="",X20="",Y20=""),EM20&gt;0,DH20&gt;0,C20="",COUNTBLANK($T$10:$Y$10)&gt;COUNTBLANK(T20:Y20),COUNTBLANK($T$10:$Y$10)&lt;COUNTBLANK(T20:Y20)),"",IF(EY20="",SUM(T20:Y20),EY20)))</f>
        <v/>
      </c>
      <c r="AD20" s="225" t="str">
        <f t="shared" si="69"/>
        <v/>
      </c>
      <c r="AE20" s="226" t="str">
        <f t="shared" si="70"/>
        <v/>
      </c>
      <c r="AF20" s="81"/>
      <c r="AG20" s="82"/>
      <c r="AH20" s="173"/>
      <c r="AI20" s="224" t="str">
        <f t="shared" si="71"/>
        <v/>
      </c>
      <c r="AJ20" s="225" t="str">
        <f t="shared" si="72"/>
        <v/>
      </c>
      <c r="AK20" s="226" t="str">
        <f t="shared" si="73"/>
        <v/>
      </c>
      <c r="AL20" s="57" t="str">
        <f t="shared" si="4"/>
        <v/>
      </c>
      <c r="AM20" s="122" t="str">
        <f t="shared" si="0"/>
        <v/>
      </c>
      <c r="AN20" s="123" t="str">
        <f t="shared" si="74"/>
        <v/>
      </c>
      <c r="AO20" s="75"/>
      <c r="AP20" s="153" t="e">
        <f t="shared" si="75"/>
        <v>#REF!</v>
      </c>
      <c r="AR20" s="70" t="str">
        <f t="shared" si="96"/>
        <v/>
      </c>
      <c r="AS20" s="37"/>
      <c r="AT20" s="37"/>
      <c r="AU20" s="37"/>
      <c r="AV20" s="2" t="str">
        <f t="shared" si="5"/>
        <v/>
      </c>
      <c r="AW20" s="2" t="str">
        <f t="shared" si="6"/>
        <v/>
      </c>
      <c r="AX20" s="2" t="str">
        <f t="shared" si="7"/>
        <v/>
      </c>
      <c r="AY20" s="2" t="str">
        <f t="shared" si="8"/>
        <v/>
      </c>
      <c r="AZ20" s="2" t="str">
        <f t="shared" si="9"/>
        <v/>
      </c>
      <c r="BA20" s="2" t="str">
        <f t="shared" si="10"/>
        <v/>
      </c>
      <c r="BB20" s="2" t="str">
        <f t="shared" si="11"/>
        <v/>
      </c>
      <c r="BC20" s="2" t="str">
        <f t="shared" si="12"/>
        <v/>
      </c>
      <c r="BD20" s="2" t="str">
        <f t="shared" si="13"/>
        <v/>
      </c>
      <c r="BE20" s="2" t="str">
        <f t="shared" si="14"/>
        <v/>
      </c>
      <c r="BF20" s="2" t="str">
        <f t="shared" si="15"/>
        <v/>
      </c>
      <c r="BG20" s="2"/>
      <c r="BH20" s="2"/>
      <c r="BI20" s="2"/>
      <c r="BJ20" s="99"/>
      <c r="BK20" s="99"/>
      <c r="BL20" s="2" t="str">
        <f t="shared" si="16"/>
        <v/>
      </c>
      <c r="BM20" s="2" t="str">
        <f t="shared" si="17"/>
        <v/>
      </c>
      <c r="BN20" s="2" t="str">
        <f t="shared" si="18"/>
        <v/>
      </c>
      <c r="BO20" s="2" t="str">
        <f t="shared" si="19"/>
        <v/>
      </c>
      <c r="BP20" s="2" t="str">
        <f t="shared" si="20"/>
        <v/>
      </c>
      <c r="BQ20" s="2" t="str">
        <f t="shared" si="21"/>
        <v/>
      </c>
      <c r="BR20" s="2" t="str">
        <f t="shared" si="22"/>
        <v/>
      </c>
      <c r="BS20" s="2"/>
      <c r="BT20" s="2" t="str">
        <f t="shared" si="23"/>
        <v/>
      </c>
      <c r="BU20" s="2" t="str">
        <f t="shared" si="24"/>
        <v/>
      </c>
      <c r="BV20" s="2" t="str">
        <f t="shared" si="25"/>
        <v/>
      </c>
      <c r="BW20" s="2"/>
      <c r="BX20" s="2"/>
      <c r="BY20" s="2"/>
      <c r="BZ20" s="2"/>
      <c r="CA20" s="151" t="str">
        <f t="shared" si="76"/>
        <v/>
      </c>
      <c r="CB20" s="151" t="str">
        <f t="shared" si="77"/>
        <v/>
      </c>
      <c r="CC20" s="160" t="str">
        <f t="shared" si="78"/>
        <v/>
      </c>
      <c r="CD20" s="151" t="str">
        <f t="shared" si="79"/>
        <v/>
      </c>
      <c r="CE20" s="151" t="str">
        <f t="shared" si="1"/>
        <v/>
      </c>
      <c r="CF20" s="151" t="str">
        <f t="shared" si="2"/>
        <v/>
      </c>
      <c r="CG20" s="151" t="str">
        <f t="shared" si="80"/>
        <v/>
      </c>
      <c r="CH20" s="2" t="e">
        <f t="shared" si="81"/>
        <v>#REF!</v>
      </c>
      <c r="CI20" s="2"/>
      <c r="CJ20" s="2"/>
      <c r="CK20" s="2">
        <f t="shared" si="27"/>
        <v>0</v>
      </c>
      <c r="CL20" s="2">
        <f t="shared" si="28"/>
        <v>0</v>
      </c>
      <c r="CM20" s="2">
        <f t="shared" si="29"/>
        <v>0</v>
      </c>
      <c r="CN20" s="2">
        <f t="shared" si="30"/>
        <v>0</v>
      </c>
      <c r="CO20" s="2">
        <f t="shared" si="31"/>
        <v>0</v>
      </c>
      <c r="CP20" s="2">
        <f t="shared" si="32"/>
        <v>0</v>
      </c>
      <c r="CQ20" s="2">
        <f t="shared" si="33"/>
        <v>0</v>
      </c>
      <c r="CR20" s="2">
        <f t="shared" si="34"/>
        <v>0</v>
      </c>
      <c r="CS20" s="2">
        <f t="shared" si="35"/>
        <v>0</v>
      </c>
      <c r="CT20" s="2">
        <f t="shared" si="36"/>
        <v>0</v>
      </c>
      <c r="CU20" s="2">
        <f t="shared" si="37"/>
        <v>0</v>
      </c>
      <c r="CV20" s="2">
        <f>IF(AND(COUNT(#REF!)&gt;0),1,0)</f>
        <v>0</v>
      </c>
      <c r="CW20" s="2">
        <f>IF(AND(COUNT(#REF!)&gt;0),1,0)</f>
        <v>0</v>
      </c>
      <c r="CX20" s="2">
        <f t="shared" si="38"/>
        <v>0</v>
      </c>
      <c r="CY20" s="2"/>
      <c r="CZ20" s="2"/>
      <c r="DA20" s="2">
        <f t="shared" si="39"/>
        <v>0</v>
      </c>
      <c r="DB20" s="2">
        <f t="shared" si="40"/>
        <v>0</v>
      </c>
      <c r="DC20" s="2">
        <f t="shared" si="41"/>
        <v>0</v>
      </c>
      <c r="DD20" s="2">
        <f t="shared" si="42"/>
        <v>0</v>
      </c>
      <c r="DE20" s="2">
        <f t="shared" si="43"/>
        <v>0</v>
      </c>
      <c r="DF20" s="2">
        <f t="shared" si="44"/>
        <v>0</v>
      </c>
      <c r="DG20" s="2"/>
      <c r="DH20" s="2">
        <f t="shared" si="82"/>
        <v>0</v>
      </c>
      <c r="DI20" s="2"/>
      <c r="DJ20" s="2"/>
      <c r="DK20" s="2">
        <f t="shared" si="45"/>
        <v>0</v>
      </c>
      <c r="DL20" s="2">
        <f t="shared" si="46"/>
        <v>0</v>
      </c>
      <c r="DM20" s="2">
        <f t="shared" si="83"/>
        <v>0</v>
      </c>
      <c r="DN20" s="2"/>
      <c r="DO20" s="2"/>
      <c r="DP20" s="2">
        <f t="shared" si="47"/>
        <v>0</v>
      </c>
      <c r="DQ20" s="2">
        <f t="shared" si="48"/>
        <v>0</v>
      </c>
      <c r="DR20" s="2">
        <f t="shared" si="49"/>
        <v>0</v>
      </c>
      <c r="DS20" s="2">
        <f t="shared" si="50"/>
        <v>0</v>
      </c>
      <c r="DT20" s="2">
        <f t="shared" si="51"/>
        <v>0</v>
      </c>
      <c r="DU20" s="2">
        <f t="shared" si="52"/>
        <v>0</v>
      </c>
      <c r="DV20" s="2">
        <f t="shared" si="53"/>
        <v>0</v>
      </c>
      <c r="DW20" s="2">
        <f t="shared" si="54"/>
        <v>0</v>
      </c>
      <c r="DX20" s="2">
        <f t="shared" si="55"/>
        <v>0</v>
      </c>
      <c r="DY20" s="2">
        <f t="shared" si="56"/>
        <v>0</v>
      </c>
      <c r="DZ20" s="2">
        <f t="shared" si="57"/>
        <v>0</v>
      </c>
      <c r="EA20" s="2"/>
      <c r="EB20" s="2"/>
      <c r="EC20" s="2">
        <f t="shared" si="58"/>
        <v>0</v>
      </c>
      <c r="ED20" s="2"/>
      <c r="EE20" s="2"/>
      <c r="EF20" s="2">
        <f t="shared" si="59"/>
        <v>0</v>
      </c>
      <c r="EG20" s="2">
        <f t="shared" si="60"/>
        <v>0</v>
      </c>
      <c r="EH20" s="2">
        <f t="shared" si="61"/>
        <v>0</v>
      </c>
      <c r="EI20" s="2">
        <f t="shared" si="62"/>
        <v>0</v>
      </c>
      <c r="EJ20" s="2">
        <f t="shared" si="63"/>
        <v>0</v>
      </c>
      <c r="EK20" s="2">
        <f t="shared" si="64"/>
        <v>0</v>
      </c>
      <c r="EL20" s="2"/>
      <c r="EM20" s="2">
        <f t="shared" si="84"/>
        <v>0</v>
      </c>
      <c r="EN20" s="2"/>
      <c r="EO20" s="2"/>
      <c r="EP20" s="2">
        <f t="shared" si="65"/>
        <v>0</v>
      </c>
      <c r="EQ20" s="2">
        <f t="shared" si="66"/>
        <v>0</v>
      </c>
      <c r="ER20" s="2">
        <f t="shared" si="85"/>
        <v>0</v>
      </c>
      <c r="ES20" s="2"/>
      <c r="ET20" s="2">
        <f t="shared" si="86"/>
        <v>0</v>
      </c>
      <c r="EU20" s="2">
        <f t="shared" si="87"/>
        <v>0</v>
      </c>
      <c r="EV20" s="2">
        <f t="shared" si="88"/>
        <v>0</v>
      </c>
      <c r="EW20" s="2">
        <f t="shared" si="89"/>
        <v>0</v>
      </c>
      <c r="EX20" s="2" t="e">
        <f t="shared" si="90"/>
        <v>#VALUE!</v>
      </c>
      <c r="EY20" s="2" t="e">
        <f t="shared" si="91"/>
        <v>#VALUE!</v>
      </c>
      <c r="EZ20" s="2"/>
      <c r="FA20" s="2"/>
      <c r="FB20" s="2">
        <f t="shared" si="92"/>
        <v>0</v>
      </c>
      <c r="FC20" s="2">
        <f t="shared" si="93"/>
        <v>0</v>
      </c>
      <c r="FD20" s="2" t="str">
        <f t="shared" si="94"/>
        <v/>
      </c>
      <c r="FE20" s="2"/>
      <c r="FF20" s="2"/>
      <c r="FG20" s="2"/>
      <c r="FH20" s="2"/>
      <c r="FI20" s="2"/>
      <c r="FJ20" s="2"/>
      <c r="FK20" s="2"/>
      <c r="FL20" s="237">
        <v>0.55000000000000004</v>
      </c>
      <c r="FM20" s="2"/>
      <c r="FN20" s="2"/>
      <c r="FO20" s="2"/>
    </row>
    <row r="21" spans="1:171" ht="12" customHeight="1">
      <c r="A21" s="220" t="str">
        <f t="shared" si="95"/>
        <v/>
      </c>
      <c r="B21" s="215" t="str">
        <f>IF(Info!C20="","",UPPER(Info!C20))</f>
        <v/>
      </c>
      <c r="C21" s="221" t="str">
        <f>IF(Info!D20="","",UPPER(Info!D20))</f>
        <v/>
      </c>
      <c r="D21" s="222" t="str">
        <f>IF(Info!E20="","",UPPER(Info!E20))</f>
        <v/>
      </c>
      <c r="E21" s="223" t="str">
        <f>IF(Info!F20="","",UPPER(Info!F20))</f>
        <v/>
      </c>
      <c r="F21" s="81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224" t="str">
        <f>IF(Info!$E$6&lt;&gt;2022,"#######################",IF(OR(AND(F21="",G21="",H21="",I21="",J21="",K21="",L21="",M21="",N21="",O21="",P21=""),EC21&gt;0,CX21&gt;0,C21="",COUNTBLANK($F$10:$P$10)&gt;COUNTBLANK(F21:P21),COUNTBLANK(F21:P21)&gt;COUNTBLANK($F$10:$P$10)),"",SUM(F21:P21)))</f>
        <v/>
      </c>
      <c r="R21" s="225" t="str">
        <f t="shared" si="67"/>
        <v/>
      </c>
      <c r="S21" s="226" t="str">
        <f t="shared" si="68"/>
        <v/>
      </c>
      <c r="T21" s="81"/>
      <c r="U21" s="82"/>
      <c r="V21" s="82"/>
      <c r="W21" s="82"/>
      <c r="X21" s="82"/>
      <c r="Y21" s="82"/>
      <c r="Z21" s="173"/>
      <c r="AA21" s="173"/>
      <c r="AB21" s="173"/>
      <c r="AC21" s="224" t="str">
        <f>IF(Info!$E$6&lt;&gt;2022,"#######################",IF(OR(AND(T21="",U21="",V21="",W21="",X21="",Y21=""),EM21&gt;0,DH21&gt;0,C21="",COUNTBLANK($T$10:$Y$10)&gt;COUNTBLANK(T21:Y21),COUNTBLANK($T$10:$Y$10)&lt;COUNTBLANK(T21:Y21)),"",IF(EY21="",SUM(T21:Y21),EY21)))</f>
        <v/>
      </c>
      <c r="AD21" s="225" t="str">
        <f t="shared" si="69"/>
        <v/>
      </c>
      <c r="AE21" s="226" t="str">
        <f t="shared" si="70"/>
        <v/>
      </c>
      <c r="AF21" s="81"/>
      <c r="AG21" s="82"/>
      <c r="AH21" s="173"/>
      <c r="AI21" s="224" t="str">
        <f t="shared" si="71"/>
        <v/>
      </c>
      <c r="AJ21" s="225" t="str">
        <f t="shared" si="72"/>
        <v/>
      </c>
      <c r="AK21" s="226" t="str">
        <f t="shared" si="73"/>
        <v/>
      </c>
      <c r="AL21" s="57" t="str">
        <f t="shared" si="4"/>
        <v/>
      </c>
      <c r="AM21" s="122" t="str">
        <f t="shared" si="0"/>
        <v/>
      </c>
      <c r="AN21" s="123" t="str">
        <f t="shared" si="74"/>
        <v/>
      </c>
      <c r="AO21" s="75"/>
      <c r="AP21" s="153" t="e">
        <f t="shared" si="75"/>
        <v>#REF!</v>
      </c>
      <c r="AR21" s="70" t="str">
        <f t="shared" si="96"/>
        <v/>
      </c>
      <c r="AS21" s="37"/>
      <c r="AT21" s="37"/>
      <c r="AU21" s="37"/>
      <c r="AV21" s="2" t="str">
        <f t="shared" si="5"/>
        <v/>
      </c>
      <c r="AW21" s="2" t="str">
        <f t="shared" si="6"/>
        <v/>
      </c>
      <c r="AX21" s="2" t="str">
        <f t="shared" si="7"/>
        <v/>
      </c>
      <c r="AY21" s="2" t="str">
        <f t="shared" si="8"/>
        <v/>
      </c>
      <c r="AZ21" s="2" t="str">
        <f t="shared" si="9"/>
        <v/>
      </c>
      <c r="BA21" s="2" t="str">
        <f t="shared" si="10"/>
        <v/>
      </c>
      <c r="BB21" s="2" t="str">
        <f t="shared" si="11"/>
        <v/>
      </c>
      <c r="BC21" s="2" t="str">
        <f t="shared" si="12"/>
        <v/>
      </c>
      <c r="BD21" s="2" t="str">
        <f t="shared" si="13"/>
        <v/>
      </c>
      <c r="BE21" s="2" t="str">
        <f t="shared" si="14"/>
        <v/>
      </c>
      <c r="BF21" s="2" t="str">
        <f t="shared" si="15"/>
        <v/>
      </c>
      <c r="BG21" s="2"/>
      <c r="BH21" s="2"/>
      <c r="BI21" s="2"/>
      <c r="BJ21" s="99"/>
      <c r="BK21" s="99"/>
      <c r="BL21" s="2" t="str">
        <f t="shared" si="16"/>
        <v/>
      </c>
      <c r="BM21" s="2" t="str">
        <f t="shared" si="17"/>
        <v/>
      </c>
      <c r="BN21" s="2" t="str">
        <f t="shared" si="18"/>
        <v/>
      </c>
      <c r="BO21" s="2" t="str">
        <f t="shared" si="19"/>
        <v/>
      </c>
      <c r="BP21" s="2" t="str">
        <f t="shared" si="20"/>
        <v/>
      </c>
      <c r="BQ21" s="2" t="str">
        <f t="shared" si="21"/>
        <v/>
      </c>
      <c r="BR21" s="2" t="str">
        <f t="shared" si="22"/>
        <v/>
      </c>
      <c r="BS21" s="2"/>
      <c r="BT21" s="2" t="str">
        <f t="shared" si="23"/>
        <v/>
      </c>
      <c r="BU21" s="2" t="str">
        <f t="shared" si="24"/>
        <v/>
      </c>
      <c r="BV21" s="2" t="str">
        <f t="shared" si="25"/>
        <v/>
      </c>
      <c r="BW21" s="2"/>
      <c r="BX21" s="2"/>
      <c r="BY21" s="2"/>
      <c r="BZ21" s="2"/>
      <c r="CA21" s="151" t="str">
        <f t="shared" si="76"/>
        <v/>
      </c>
      <c r="CB21" s="151" t="str">
        <f t="shared" si="77"/>
        <v/>
      </c>
      <c r="CC21" s="160" t="str">
        <f t="shared" si="78"/>
        <v/>
      </c>
      <c r="CD21" s="151" t="str">
        <f t="shared" si="79"/>
        <v/>
      </c>
      <c r="CE21" s="151" t="str">
        <f t="shared" si="1"/>
        <v/>
      </c>
      <c r="CF21" s="151" t="str">
        <f t="shared" si="2"/>
        <v/>
      </c>
      <c r="CG21" s="151" t="str">
        <f t="shared" si="80"/>
        <v/>
      </c>
      <c r="CH21" s="2" t="e">
        <f t="shared" si="81"/>
        <v>#REF!</v>
      </c>
      <c r="CI21" s="2"/>
      <c r="CJ21" s="2"/>
      <c r="CK21" s="2">
        <f t="shared" si="27"/>
        <v>0</v>
      </c>
      <c r="CL21" s="2">
        <f t="shared" si="28"/>
        <v>0</v>
      </c>
      <c r="CM21" s="2">
        <f t="shared" si="29"/>
        <v>0</v>
      </c>
      <c r="CN21" s="2">
        <f t="shared" si="30"/>
        <v>0</v>
      </c>
      <c r="CO21" s="2">
        <f t="shared" si="31"/>
        <v>0</v>
      </c>
      <c r="CP21" s="2">
        <f t="shared" si="32"/>
        <v>0</v>
      </c>
      <c r="CQ21" s="2">
        <f t="shared" si="33"/>
        <v>0</v>
      </c>
      <c r="CR21" s="2">
        <f t="shared" si="34"/>
        <v>0</v>
      </c>
      <c r="CS21" s="2">
        <f t="shared" si="35"/>
        <v>0</v>
      </c>
      <c r="CT21" s="2">
        <f t="shared" si="36"/>
        <v>0</v>
      </c>
      <c r="CU21" s="2">
        <f t="shared" si="37"/>
        <v>0</v>
      </c>
      <c r="CV21" s="2">
        <f>IF(AND(COUNT(#REF!)&gt;0),1,0)</f>
        <v>0</v>
      </c>
      <c r="CW21" s="2">
        <f>IF(AND(COUNT(#REF!)&gt;0),1,0)</f>
        <v>0</v>
      </c>
      <c r="CX21" s="2">
        <f t="shared" si="38"/>
        <v>0</v>
      </c>
      <c r="CY21" s="2"/>
      <c r="CZ21" s="2"/>
      <c r="DA21" s="2">
        <f t="shared" si="39"/>
        <v>0</v>
      </c>
      <c r="DB21" s="2">
        <f t="shared" si="40"/>
        <v>0</v>
      </c>
      <c r="DC21" s="2">
        <f t="shared" si="41"/>
        <v>0</v>
      </c>
      <c r="DD21" s="2">
        <f t="shared" si="42"/>
        <v>0</v>
      </c>
      <c r="DE21" s="2">
        <f t="shared" si="43"/>
        <v>0</v>
      </c>
      <c r="DF21" s="2">
        <f t="shared" si="44"/>
        <v>0</v>
      </c>
      <c r="DG21" s="2"/>
      <c r="DH21" s="2">
        <f t="shared" si="82"/>
        <v>0</v>
      </c>
      <c r="DI21" s="2"/>
      <c r="DJ21" s="2"/>
      <c r="DK21" s="2">
        <f t="shared" si="45"/>
        <v>0</v>
      </c>
      <c r="DL21" s="2">
        <f t="shared" si="46"/>
        <v>0</v>
      </c>
      <c r="DM21" s="2">
        <f t="shared" si="83"/>
        <v>0</v>
      </c>
      <c r="DN21" s="2"/>
      <c r="DO21" s="2"/>
      <c r="DP21" s="2">
        <f t="shared" si="47"/>
        <v>0</v>
      </c>
      <c r="DQ21" s="2">
        <f t="shared" si="48"/>
        <v>0</v>
      </c>
      <c r="DR21" s="2">
        <f t="shared" si="49"/>
        <v>0</v>
      </c>
      <c r="DS21" s="2">
        <f t="shared" si="50"/>
        <v>0</v>
      </c>
      <c r="DT21" s="2">
        <f t="shared" si="51"/>
        <v>0</v>
      </c>
      <c r="DU21" s="2">
        <f t="shared" si="52"/>
        <v>0</v>
      </c>
      <c r="DV21" s="2">
        <f t="shared" si="53"/>
        <v>0</v>
      </c>
      <c r="DW21" s="2">
        <f t="shared" si="54"/>
        <v>0</v>
      </c>
      <c r="DX21" s="2">
        <f t="shared" si="55"/>
        <v>0</v>
      </c>
      <c r="DY21" s="2">
        <f t="shared" si="56"/>
        <v>0</v>
      </c>
      <c r="DZ21" s="2">
        <f t="shared" si="57"/>
        <v>0</v>
      </c>
      <c r="EA21" s="2"/>
      <c r="EB21" s="2"/>
      <c r="EC21" s="2">
        <f t="shared" si="58"/>
        <v>0</v>
      </c>
      <c r="ED21" s="2"/>
      <c r="EE21" s="2"/>
      <c r="EF21" s="2">
        <f t="shared" si="59"/>
        <v>0</v>
      </c>
      <c r="EG21" s="2">
        <f t="shared" si="60"/>
        <v>0</v>
      </c>
      <c r="EH21" s="2">
        <f t="shared" si="61"/>
        <v>0</v>
      </c>
      <c r="EI21" s="2">
        <f t="shared" si="62"/>
        <v>0</v>
      </c>
      <c r="EJ21" s="2">
        <f t="shared" si="63"/>
        <v>0</v>
      </c>
      <c r="EK21" s="2">
        <f t="shared" si="64"/>
        <v>0</v>
      </c>
      <c r="EL21" s="2"/>
      <c r="EM21" s="2">
        <f t="shared" si="84"/>
        <v>0</v>
      </c>
      <c r="EN21" s="2"/>
      <c r="EO21" s="2"/>
      <c r="EP21" s="2">
        <f t="shared" si="65"/>
        <v>0</v>
      </c>
      <c r="EQ21" s="2">
        <f t="shared" si="66"/>
        <v>0</v>
      </c>
      <c r="ER21" s="2">
        <f t="shared" si="85"/>
        <v>0</v>
      </c>
      <c r="ES21" s="2"/>
      <c r="ET21" s="2">
        <f t="shared" si="86"/>
        <v>0</v>
      </c>
      <c r="EU21" s="2">
        <f t="shared" si="87"/>
        <v>0</v>
      </c>
      <c r="EV21" s="2">
        <f t="shared" si="88"/>
        <v>0</v>
      </c>
      <c r="EW21" s="2">
        <f t="shared" si="89"/>
        <v>0</v>
      </c>
      <c r="EX21" s="2" t="e">
        <f t="shared" si="90"/>
        <v>#VALUE!</v>
      </c>
      <c r="EY21" s="2" t="e">
        <f t="shared" si="91"/>
        <v>#VALUE!</v>
      </c>
      <c r="EZ21" s="2"/>
      <c r="FA21" s="2"/>
      <c r="FB21" s="2">
        <f t="shared" si="92"/>
        <v>0</v>
      </c>
      <c r="FC21" s="2">
        <f t="shared" si="93"/>
        <v>0</v>
      </c>
      <c r="FD21" s="2" t="str">
        <f t="shared" si="94"/>
        <v/>
      </c>
      <c r="FE21" s="2"/>
      <c r="FF21" s="2"/>
      <c r="FG21" s="2"/>
      <c r="FH21" s="2"/>
      <c r="FI21" s="2"/>
      <c r="FJ21" s="2"/>
      <c r="FK21" s="2"/>
      <c r="FL21" s="237">
        <v>0.6</v>
      </c>
      <c r="FM21" s="2"/>
      <c r="FN21" s="2"/>
      <c r="FO21" s="2"/>
    </row>
    <row r="22" spans="1:171" ht="12" customHeight="1">
      <c r="A22" s="220" t="str">
        <f t="shared" si="95"/>
        <v/>
      </c>
      <c r="B22" s="215" t="str">
        <f>IF(Info!C21="","",UPPER(Info!C21))</f>
        <v/>
      </c>
      <c r="C22" s="221" t="str">
        <f>IF(Info!D21="","",UPPER(Info!D21))</f>
        <v/>
      </c>
      <c r="D22" s="222" t="str">
        <f>IF(Info!E21="","",UPPER(Info!E21))</f>
        <v/>
      </c>
      <c r="E22" s="223" t="str">
        <f>IF(Info!F21="","",UPPER(Info!F21))</f>
        <v/>
      </c>
      <c r="F22" s="81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224" t="str">
        <f>IF(Info!$E$6&lt;&gt;2022,"#######################",IF(OR(AND(F22="",G22="",H22="",I22="",J22="",K22="",L22="",M22="",N22="",O22="",P22=""),EC22&gt;0,CX22&gt;0,C22="",COUNTBLANK($F$10:$P$10)&gt;COUNTBLANK(F22:P22),COUNTBLANK(F22:P22)&gt;COUNTBLANK($F$10:$P$10)),"",SUM(F22:P22)))</f>
        <v/>
      </c>
      <c r="R22" s="225" t="str">
        <f t="shared" si="67"/>
        <v/>
      </c>
      <c r="S22" s="226" t="str">
        <f t="shared" si="68"/>
        <v/>
      </c>
      <c r="T22" s="81"/>
      <c r="U22" s="82"/>
      <c r="V22" s="82"/>
      <c r="W22" s="82"/>
      <c r="X22" s="82"/>
      <c r="Y22" s="82"/>
      <c r="Z22" s="173"/>
      <c r="AA22" s="173"/>
      <c r="AB22" s="173"/>
      <c r="AC22" s="224" t="str">
        <f>IF(Info!$E$6&lt;&gt;2022,"#######################",IF(OR(AND(T22="",U22="",V22="",W22="",X22="",Y22=""),EM22&gt;0,DH22&gt;0,C22="",COUNTBLANK($T$10:$Y$10)&gt;COUNTBLANK(T22:Y22),COUNTBLANK($T$10:$Y$10)&lt;COUNTBLANK(T22:Y22)),"",IF(EY22="",SUM(T22:Y22),EY22)))</f>
        <v/>
      </c>
      <c r="AD22" s="225" t="str">
        <f t="shared" si="69"/>
        <v/>
      </c>
      <c r="AE22" s="226" t="str">
        <f t="shared" si="70"/>
        <v/>
      </c>
      <c r="AF22" s="81"/>
      <c r="AG22" s="82"/>
      <c r="AH22" s="173"/>
      <c r="AI22" s="224" t="str">
        <f t="shared" si="71"/>
        <v/>
      </c>
      <c r="AJ22" s="225" t="str">
        <f t="shared" si="72"/>
        <v/>
      </c>
      <c r="AK22" s="226" t="str">
        <f t="shared" si="73"/>
        <v/>
      </c>
      <c r="AL22" s="57" t="str">
        <f t="shared" si="4"/>
        <v/>
      </c>
      <c r="AM22" s="122" t="str">
        <f t="shared" si="0"/>
        <v/>
      </c>
      <c r="AN22" s="123" t="str">
        <f t="shared" si="74"/>
        <v/>
      </c>
      <c r="AO22" s="75"/>
      <c r="AP22" s="153" t="e">
        <f t="shared" si="75"/>
        <v>#REF!</v>
      </c>
      <c r="AR22" s="70" t="str">
        <f t="shared" si="96"/>
        <v/>
      </c>
      <c r="AS22" s="37"/>
      <c r="AT22" s="37"/>
      <c r="AU22" s="37"/>
      <c r="AV22" s="2" t="str">
        <f t="shared" si="5"/>
        <v/>
      </c>
      <c r="AW22" s="2" t="str">
        <f t="shared" si="6"/>
        <v/>
      </c>
      <c r="AX22" s="2" t="str">
        <f t="shared" si="7"/>
        <v/>
      </c>
      <c r="AY22" s="2" t="str">
        <f t="shared" si="8"/>
        <v/>
      </c>
      <c r="AZ22" s="2" t="str">
        <f t="shared" si="9"/>
        <v/>
      </c>
      <c r="BA22" s="2" t="str">
        <f t="shared" si="10"/>
        <v/>
      </c>
      <c r="BB22" s="2" t="str">
        <f t="shared" si="11"/>
        <v/>
      </c>
      <c r="BC22" s="2" t="str">
        <f t="shared" si="12"/>
        <v/>
      </c>
      <c r="BD22" s="2" t="str">
        <f t="shared" si="13"/>
        <v/>
      </c>
      <c r="BE22" s="2" t="str">
        <f t="shared" si="14"/>
        <v/>
      </c>
      <c r="BF22" s="2" t="str">
        <f t="shared" si="15"/>
        <v/>
      </c>
      <c r="BG22" s="2"/>
      <c r="BH22" s="2"/>
      <c r="BI22" s="2"/>
      <c r="BJ22" s="99"/>
      <c r="BK22" s="99"/>
      <c r="BL22" s="2" t="str">
        <f t="shared" si="16"/>
        <v/>
      </c>
      <c r="BM22" s="2" t="str">
        <f t="shared" si="17"/>
        <v/>
      </c>
      <c r="BN22" s="2" t="str">
        <f t="shared" si="18"/>
        <v/>
      </c>
      <c r="BO22" s="2" t="str">
        <f t="shared" si="19"/>
        <v/>
      </c>
      <c r="BP22" s="2" t="str">
        <f t="shared" si="20"/>
        <v/>
      </c>
      <c r="BQ22" s="2" t="str">
        <f t="shared" si="21"/>
        <v/>
      </c>
      <c r="BR22" s="2" t="str">
        <f t="shared" si="22"/>
        <v/>
      </c>
      <c r="BS22" s="2"/>
      <c r="BT22" s="2" t="str">
        <f t="shared" si="23"/>
        <v/>
      </c>
      <c r="BU22" s="2" t="str">
        <f t="shared" si="24"/>
        <v/>
      </c>
      <c r="BV22" s="2" t="str">
        <f t="shared" si="25"/>
        <v/>
      </c>
      <c r="BW22" s="2"/>
      <c r="BX22" s="2"/>
      <c r="BY22" s="2"/>
      <c r="BZ22" s="2"/>
      <c r="CA22" s="151" t="str">
        <f t="shared" si="76"/>
        <v/>
      </c>
      <c r="CB22" s="151" t="str">
        <f t="shared" si="77"/>
        <v/>
      </c>
      <c r="CC22" s="160" t="str">
        <f t="shared" si="78"/>
        <v/>
      </c>
      <c r="CD22" s="151" t="str">
        <f t="shared" si="79"/>
        <v/>
      </c>
      <c r="CE22" s="151" t="str">
        <f t="shared" si="1"/>
        <v/>
      </c>
      <c r="CF22" s="151" t="str">
        <f t="shared" si="2"/>
        <v/>
      </c>
      <c r="CG22" s="151" t="str">
        <f t="shared" si="80"/>
        <v/>
      </c>
      <c r="CH22" s="2" t="e">
        <f t="shared" si="81"/>
        <v>#REF!</v>
      </c>
      <c r="CI22" s="2"/>
      <c r="CJ22" s="2"/>
      <c r="CK22" s="2">
        <f t="shared" si="27"/>
        <v>0</v>
      </c>
      <c r="CL22" s="2">
        <f t="shared" si="28"/>
        <v>0</v>
      </c>
      <c r="CM22" s="2">
        <f t="shared" si="29"/>
        <v>0</v>
      </c>
      <c r="CN22" s="2">
        <f t="shared" si="30"/>
        <v>0</v>
      </c>
      <c r="CO22" s="2">
        <f t="shared" si="31"/>
        <v>0</v>
      </c>
      <c r="CP22" s="2">
        <f t="shared" si="32"/>
        <v>0</v>
      </c>
      <c r="CQ22" s="2">
        <f t="shared" si="33"/>
        <v>0</v>
      </c>
      <c r="CR22" s="2">
        <f t="shared" si="34"/>
        <v>0</v>
      </c>
      <c r="CS22" s="2">
        <f t="shared" si="35"/>
        <v>0</v>
      </c>
      <c r="CT22" s="2">
        <f t="shared" si="36"/>
        <v>0</v>
      </c>
      <c r="CU22" s="2">
        <f t="shared" si="37"/>
        <v>0</v>
      </c>
      <c r="CV22" s="2">
        <f>IF(AND(COUNT(#REF!)&gt;0),1,0)</f>
        <v>0</v>
      </c>
      <c r="CW22" s="2">
        <f>IF(AND(COUNT(#REF!)&gt;0),1,0)</f>
        <v>0</v>
      </c>
      <c r="CX22" s="2">
        <f t="shared" si="38"/>
        <v>0</v>
      </c>
      <c r="CY22" s="2"/>
      <c r="CZ22" s="2"/>
      <c r="DA22" s="2">
        <f t="shared" si="39"/>
        <v>0</v>
      </c>
      <c r="DB22" s="2">
        <f t="shared" si="40"/>
        <v>0</v>
      </c>
      <c r="DC22" s="2">
        <f t="shared" si="41"/>
        <v>0</v>
      </c>
      <c r="DD22" s="2">
        <f t="shared" si="42"/>
        <v>0</v>
      </c>
      <c r="DE22" s="2">
        <f t="shared" si="43"/>
        <v>0</v>
      </c>
      <c r="DF22" s="2">
        <f t="shared" si="44"/>
        <v>0</v>
      </c>
      <c r="DG22" s="2"/>
      <c r="DH22" s="2">
        <f t="shared" si="82"/>
        <v>0</v>
      </c>
      <c r="DI22" s="2"/>
      <c r="DJ22" s="2"/>
      <c r="DK22" s="2">
        <f t="shared" si="45"/>
        <v>0</v>
      </c>
      <c r="DL22" s="2">
        <f t="shared" si="46"/>
        <v>0</v>
      </c>
      <c r="DM22" s="2">
        <f t="shared" si="83"/>
        <v>0</v>
      </c>
      <c r="DN22" s="2"/>
      <c r="DO22" s="2"/>
      <c r="DP22" s="2">
        <f t="shared" si="47"/>
        <v>0</v>
      </c>
      <c r="DQ22" s="2">
        <f t="shared" si="48"/>
        <v>0</v>
      </c>
      <c r="DR22" s="2">
        <f t="shared" si="49"/>
        <v>0</v>
      </c>
      <c r="DS22" s="2">
        <f t="shared" si="50"/>
        <v>0</v>
      </c>
      <c r="DT22" s="2">
        <f t="shared" si="51"/>
        <v>0</v>
      </c>
      <c r="DU22" s="2">
        <f t="shared" si="52"/>
        <v>0</v>
      </c>
      <c r="DV22" s="2">
        <f t="shared" si="53"/>
        <v>0</v>
      </c>
      <c r="DW22" s="2">
        <f t="shared" si="54"/>
        <v>0</v>
      </c>
      <c r="DX22" s="2">
        <f t="shared" si="55"/>
        <v>0</v>
      </c>
      <c r="DY22" s="2">
        <f t="shared" si="56"/>
        <v>0</v>
      </c>
      <c r="DZ22" s="2">
        <f t="shared" si="57"/>
        <v>0</v>
      </c>
      <c r="EA22" s="2"/>
      <c r="EB22" s="2"/>
      <c r="EC22" s="2">
        <f t="shared" si="58"/>
        <v>0</v>
      </c>
      <c r="ED22" s="2"/>
      <c r="EE22" s="2"/>
      <c r="EF22" s="2">
        <f t="shared" si="59"/>
        <v>0</v>
      </c>
      <c r="EG22" s="2">
        <f t="shared" si="60"/>
        <v>0</v>
      </c>
      <c r="EH22" s="2">
        <f t="shared" si="61"/>
        <v>0</v>
      </c>
      <c r="EI22" s="2">
        <f t="shared" si="62"/>
        <v>0</v>
      </c>
      <c r="EJ22" s="2">
        <f t="shared" si="63"/>
        <v>0</v>
      </c>
      <c r="EK22" s="2">
        <f t="shared" si="64"/>
        <v>0</v>
      </c>
      <c r="EL22" s="2"/>
      <c r="EM22" s="2">
        <f t="shared" si="84"/>
        <v>0</v>
      </c>
      <c r="EN22" s="2"/>
      <c r="EO22" s="2"/>
      <c r="EP22" s="2">
        <f t="shared" si="65"/>
        <v>0</v>
      </c>
      <c r="EQ22" s="2">
        <f t="shared" si="66"/>
        <v>0</v>
      </c>
      <c r="ER22" s="2">
        <f t="shared" si="85"/>
        <v>0</v>
      </c>
      <c r="ES22" s="2"/>
      <c r="ET22" s="2">
        <f t="shared" si="86"/>
        <v>0</v>
      </c>
      <c r="EU22" s="2">
        <f t="shared" si="87"/>
        <v>0</v>
      </c>
      <c r="EV22" s="2">
        <f t="shared" si="88"/>
        <v>0</v>
      </c>
      <c r="EW22" s="2">
        <f t="shared" si="89"/>
        <v>0</v>
      </c>
      <c r="EX22" s="2" t="e">
        <f t="shared" si="90"/>
        <v>#VALUE!</v>
      </c>
      <c r="EY22" s="2" t="e">
        <f t="shared" si="91"/>
        <v>#VALUE!</v>
      </c>
      <c r="EZ22" s="2"/>
      <c r="FA22" s="2"/>
      <c r="FB22" s="2">
        <f t="shared" si="92"/>
        <v>0</v>
      </c>
      <c r="FC22" s="2">
        <f t="shared" si="93"/>
        <v>0</v>
      </c>
      <c r="FD22" s="2" t="str">
        <f t="shared" si="94"/>
        <v/>
      </c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</row>
    <row r="23" spans="1:171" ht="12" customHeight="1">
      <c r="A23" s="220" t="str">
        <f t="shared" si="95"/>
        <v/>
      </c>
      <c r="B23" s="215" t="str">
        <f>IF(Info!C22="","",UPPER(Info!C22))</f>
        <v/>
      </c>
      <c r="C23" s="221" t="str">
        <f>IF(Info!D22="","",UPPER(Info!D22))</f>
        <v/>
      </c>
      <c r="D23" s="222" t="str">
        <f>IF(Info!E22="","",UPPER(Info!E22))</f>
        <v/>
      </c>
      <c r="E23" s="223" t="str">
        <f>IF(Info!F22="","",UPPER(Info!F22))</f>
        <v/>
      </c>
      <c r="F23" s="81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224" t="str">
        <f>IF(Info!$E$6&lt;&gt;2022,"#######################",IF(OR(AND(F23="",G23="",H23="",I23="",J23="",K23="",L23="",M23="",N23="",O23="",P23=""),EC23&gt;0,CX23&gt;0,C23="",COUNTBLANK($F$10:$P$10)&gt;COUNTBLANK(F23:P23),COUNTBLANK(F23:P23)&gt;COUNTBLANK($F$10:$P$10)),"",SUM(F23:P23)))</f>
        <v/>
      </c>
      <c r="R23" s="225" t="str">
        <f t="shared" si="67"/>
        <v/>
      </c>
      <c r="S23" s="226" t="str">
        <f t="shared" si="68"/>
        <v/>
      </c>
      <c r="T23" s="81"/>
      <c r="U23" s="82"/>
      <c r="V23" s="82"/>
      <c r="W23" s="82"/>
      <c r="X23" s="82"/>
      <c r="Y23" s="82"/>
      <c r="Z23" s="173"/>
      <c r="AA23" s="173"/>
      <c r="AB23" s="173"/>
      <c r="AC23" s="224" t="str">
        <f>IF(Info!$E$6&lt;&gt;2022,"#######################",IF(OR(AND(T23="",U23="",V23="",W23="",X23="",Y23=""),EM23&gt;0,DH23&gt;0,C23="",COUNTBLANK($T$10:$Y$10)&gt;COUNTBLANK(T23:Y23),COUNTBLANK($T$10:$Y$10)&lt;COUNTBLANK(T23:Y23)),"",IF(EY23="",SUM(T23:Y23),EY23)))</f>
        <v/>
      </c>
      <c r="AD23" s="225" t="str">
        <f t="shared" si="69"/>
        <v/>
      </c>
      <c r="AE23" s="226" t="str">
        <f t="shared" si="70"/>
        <v/>
      </c>
      <c r="AF23" s="81"/>
      <c r="AG23" s="82"/>
      <c r="AH23" s="173"/>
      <c r="AI23" s="224" t="str">
        <f t="shared" si="71"/>
        <v/>
      </c>
      <c r="AJ23" s="225" t="str">
        <f t="shared" si="72"/>
        <v/>
      </c>
      <c r="AK23" s="226" t="str">
        <f t="shared" si="73"/>
        <v/>
      </c>
      <c r="AL23" s="57" t="str">
        <f t="shared" si="4"/>
        <v/>
      </c>
      <c r="AM23" s="122" t="str">
        <f t="shared" si="0"/>
        <v/>
      </c>
      <c r="AN23" s="123" t="str">
        <f t="shared" si="74"/>
        <v/>
      </c>
      <c r="AO23" s="75"/>
      <c r="AP23" s="153" t="e">
        <f t="shared" si="75"/>
        <v>#REF!</v>
      </c>
      <c r="AR23" s="70" t="str">
        <f t="shared" si="96"/>
        <v/>
      </c>
      <c r="AS23" s="37"/>
      <c r="AT23" s="37"/>
      <c r="AU23" s="37"/>
      <c r="AV23" s="2" t="str">
        <f t="shared" si="5"/>
        <v/>
      </c>
      <c r="AW23" s="2" t="str">
        <f t="shared" si="6"/>
        <v/>
      </c>
      <c r="AX23" s="2" t="str">
        <f t="shared" si="7"/>
        <v/>
      </c>
      <c r="AY23" s="2" t="str">
        <f t="shared" si="8"/>
        <v/>
      </c>
      <c r="AZ23" s="2" t="str">
        <f t="shared" si="9"/>
        <v/>
      </c>
      <c r="BA23" s="2" t="str">
        <f t="shared" si="10"/>
        <v/>
      </c>
      <c r="BB23" s="2" t="str">
        <f t="shared" si="11"/>
        <v/>
      </c>
      <c r="BC23" s="2" t="str">
        <f t="shared" si="12"/>
        <v/>
      </c>
      <c r="BD23" s="2" t="str">
        <f t="shared" si="13"/>
        <v/>
      </c>
      <c r="BE23" s="2" t="str">
        <f t="shared" si="14"/>
        <v/>
      </c>
      <c r="BF23" s="2" t="str">
        <f t="shared" si="15"/>
        <v/>
      </c>
      <c r="BG23" s="2"/>
      <c r="BH23" s="2"/>
      <c r="BI23" s="2"/>
      <c r="BJ23" s="99"/>
      <c r="BK23" s="99"/>
      <c r="BL23" s="2" t="str">
        <f t="shared" si="16"/>
        <v/>
      </c>
      <c r="BM23" s="2" t="str">
        <f t="shared" si="17"/>
        <v/>
      </c>
      <c r="BN23" s="2" t="str">
        <f t="shared" si="18"/>
        <v/>
      </c>
      <c r="BO23" s="2" t="str">
        <f t="shared" si="19"/>
        <v/>
      </c>
      <c r="BP23" s="2" t="str">
        <f t="shared" si="20"/>
        <v/>
      </c>
      <c r="BQ23" s="2" t="str">
        <f t="shared" si="21"/>
        <v/>
      </c>
      <c r="BR23" s="2" t="str">
        <f t="shared" si="22"/>
        <v/>
      </c>
      <c r="BS23" s="2"/>
      <c r="BT23" s="2" t="str">
        <f t="shared" si="23"/>
        <v/>
      </c>
      <c r="BU23" s="2" t="str">
        <f t="shared" si="24"/>
        <v/>
      </c>
      <c r="BV23" s="2" t="str">
        <f t="shared" si="25"/>
        <v/>
      </c>
      <c r="BW23" s="2"/>
      <c r="BX23" s="2"/>
      <c r="BY23" s="2"/>
      <c r="BZ23" s="2"/>
      <c r="CA23" s="151" t="str">
        <f t="shared" si="76"/>
        <v/>
      </c>
      <c r="CB23" s="151" t="str">
        <f t="shared" si="77"/>
        <v/>
      </c>
      <c r="CC23" s="160" t="str">
        <f t="shared" si="78"/>
        <v/>
      </c>
      <c r="CD23" s="151" t="str">
        <f t="shared" si="79"/>
        <v/>
      </c>
      <c r="CE23" s="151" t="str">
        <f t="shared" si="1"/>
        <v/>
      </c>
      <c r="CF23" s="151" t="str">
        <f t="shared" si="2"/>
        <v/>
      </c>
      <c r="CG23" s="151" t="str">
        <f t="shared" si="80"/>
        <v/>
      </c>
      <c r="CH23" s="2" t="e">
        <f t="shared" si="81"/>
        <v>#REF!</v>
      </c>
      <c r="CI23" s="2"/>
      <c r="CJ23" s="2"/>
      <c r="CK23" s="2">
        <f t="shared" si="27"/>
        <v>0</v>
      </c>
      <c r="CL23" s="2">
        <f t="shared" si="28"/>
        <v>0</v>
      </c>
      <c r="CM23" s="2">
        <f t="shared" si="29"/>
        <v>0</v>
      </c>
      <c r="CN23" s="2">
        <f t="shared" si="30"/>
        <v>0</v>
      </c>
      <c r="CO23" s="2">
        <f t="shared" si="31"/>
        <v>0</v>
      </c>
      <c r="CP23" s="2">
        <f t="shared" si="32"/>
        <v>0</v>
      </c>
      <c r="CQ23" s="2">
        <f t="shared" si="33"/>
        <v>0</v>
      </c>
      <c r="CR23" s="2">
        <f t="shared" si="34"/>
        <v>0</v>
      </c>
      <c r="CS23" s="2">
        <f t="shared" si="35"/>
        <v>0</v>
      </c>
      <c r="CT23" s="2">
        <f t="shared" si="36"/>
        <v>0</v>
      </c>
      <c r="CU23" s="2">
        <f t="shared" si="37"/>
        <v>0</v>
      </c>
      <c r="CV23" s="2">
        <f>IF(AND(COUNT(#REF!)&gt;0),1,0)</f>
        <v>0</v>
      </c>
      <c r="CW23" s="2">
        <f>IF(AND(COUNT(#REF!)&gt;0),1,0)</f>
        <v>0</v>
      </c>
      <c r="CX23" s="2">
        <f t="shared" si="38"/>
        <v>0</v>
      </c>
      <c r="CY23" s="2"/>
      <c r="CZ23" s="2"/>
      <c r="DA23" s="2">
        <f t="shared" si="39"/>
        <v>0</v>
      </c>
      <c r="DB23" s="2">
        <f t="shared" si="40"/>
        <v>0</v>
      </c>
      <c r="DC23" s="2">
        <f t="shared" si="41"/>
        <v>0</v>
      </c>
      <c r="DD23" s="2">
        <f t="shared" si="42"/>
        <v>0</v>
      </c>
      <c r="DE23" s="2">
        <f t="shared" si="43"/>
        <v>0</v>
      </c>
      <c r="DF23" s="2">
        <f t="shared" si="44"/>
        <v>0</v>
      </c>
      <c r="DG23" s="2"/>
      <c r="DH23" s="2">
        <f t="shared" si="82"/>
        <v>0</v>
      </c>
      <c r="DI23" s="2"/>
      <c r="DJ23" s="2"/>
      <c r="DK23" s="2">
        <f t="shared" si="45"/>
        <v>0</v>
      </c>
      <c r="DL23" s="2">
        <f t="shared" si="46"/>
        <v>0</v>
      </c>
      <c r="DM23" s="2">
        <f t="shared" si="83"/>
        <v>0</v>
      </c>
      <c r="DN23" s="2"/>
      <c r="DO23" s="2"/>
      <c r="DP23" s="2">
        <f t="shared" si="47"/>
        <v>0</v>
      </c>
      <c r="DQ23" s="2">
        <f t="shared" si="48"/>
        <v>0</v>
      </c>
      <c r="DR23" s="2">
        <f t="shared" si="49"/>
        <v>0</v>
      </c>
      <c r="DS23" s="2">
        <f t="shared" si="50"/>
        <v>0</v>
      </c>
      <c r="DT23" s="2">
        <f t="shared" si="51"/>
        <v>0</v>
      </c>
      <c r="DU23" s="2">
        <f t="shared" si="52"/>
        <v>0</v>
      </c>
      <c r="DV23" s="2">
        <f t="shared" si="53"/>
        <v>0</v>
      </c>
      <c r="DW23" s="2">
        <f t="shared" si="54"/>
        <v>0</v>
      </c>
      <c r="DX23" s="2">
        <f t="shared" si="55"/>
        <v>0</v>
      </c>
      <c r="DY23" s="2">
        <f t="shared" si="56"/>
        <v>0</v>
      </c>
      <c r="DZ23" s="2">
        <f t="shared" si="57"/>
        <v>0</v>
      </c>
      <c r="EA23" s="2"/>
      <c r="EB23" s="2"/>
      <c r="EC23" s="2">
        <f t="shared" si="58"/>
        <v>0</v>
      </c>
      <c r="ED23" s="2"/>
      <c r="EE23" s="2"/>
      <c r="EF23" s="2">
        <f t="shared" si="59"/>
        <v>0</v>
      </c>
      <c r="EG23" s="2">
        <f t="shared" si="60"/>
        <v>0</v>
      </c>
      <c r="EH23" s="2">
        <f t="shared" si="61"/>
        <v>0</v>
      </c>
      <c r="EI23" s="2">
        <f t="shared" si="62"/>
        <v>0</v>
      </c>
      <c r="EJ23" s="2">
        <f t="shared" si="63"/>
        <v>0</v>
      </c>
      <c r="EK23" s="2">
        <f t="shared" si="64"/>
        <v>0</v>
      </c>
      <c r="EL23" s="2"/>
      <c r="EM23" s="2">
        <f t="shared" si="84"/>
        <v>0</v>
      </c>
      <c r="EN23" s="2"/>
      <c r="EO23" s="2"/>
      <c r="EP23" s="2">
        <f t="shared" si="65"/>
        <v>0</v>
      </c>
      <c r="EQ23" s="2">
        <f t="shared" si="66"/>
        <v>0</v>
      </c>
      <c r="ER23" s="2">
        <f t="shared" si="85"/>
        <v>0</v>
      </c>
      <c r="ES23" s="2"/>
      <c r="ET23" s="2">
        <f t="shared" si="86"/>
        <v>0</v>
      </c>
      <c r="EU23" s="2">
        <f t="shared" si="87"/>
        <v>0</v>
      </c>
      <c r="EV23" s="2">
        <f t="shared" si="88"/>
        <v>0</v>
      </c>
      <c r="EW23" s="2">
        <f t="shared" si="89"/>
        <v>0</v>
      </c>
      <c r="EX23" s="2" t="e">
        <f t="shared" si="90"/>
        <v>#VALUE!</v>
      </c>
      <c r="EY23" s="2" t="e">
        <f t="shared" si="91"/>
        <v>#VALUE!</v>
      </c>
      <c r="EZ23" s="2"/>
      <c r="FA23" s="2"/>
      <c r="FB23" s="2">
        <f t="shared" si="92"/>
        <v>0</v>
      </c>
      <c r="FC23" s="2">
        <f t="shared" si="93"/>
        <v>0</v>
      </c>
      <c r="FD23" s="2" t="str">
        <f t="shared" si="94"/>
        <v/>
      </c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</row>
    <row r="24" spans="1:171" ht="12" customHeight="1">
      <c r="A24" s="220" t="str">
        <f t="shared" si="95"/>
        <v/>
      </c>
      <c r="B24" s="215" t="str">
        <f>IF(Info!C23="","",UPPER(Info!C23))</f>
        <v/>
      </c>
      <c r="C24" s="221" t="str">
        <f>IF(Info!D23="","",UPPER(Info!D23))</f>
        <v/>
      </c>
      <c r="D24" s="222" t="str">
        <f>IF(Info!E23="","",UPPER(Info!E23))</f>
        <v/>
      </c>
      <c r="E24" s="223" t="str">
        <f>IF(Info!F23="","",UPPER(Info!F23))</f>
        <v/>
      </c>
      <c r="F24" s="81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224" t="str">
        <f>IF(Info!$E$6&lt;&gt;2022,"#######################",IF(OR(AND(F24="",G24="",H24="",I24="",J24="",K24="",L24="",M24="",N24="",O24="",P24=""),EC24&gt;0,CX24&gt;0,C24="",COUNTBLANK($F$10:$P$10)&gt;COUNTBLANK(F24:P24),COUNTBLANK(F24:P24)&gt;COUNTBLANK($F$10:$P$10)),"",SUM(F24:P24)))</f>
        <v/>
      </c>
      <c r="R24" s="225" t="str">
        <f t="shared" si="67"/>
        <v/>
      </c>
      <c r="S24" s="226" t="str">
        <f t="shared" si="68"/>
        <v/>
      </c>
      <c r="T24" s="81"/>
      <c r="U24" s="82"/>
      <c r="V24" s="82"/>
      <c r="W24" s="82"/>
      <c r="X24" s="82"/>
      <c r="Y24" s="82"/>
      <c r="Z24" s="173"/>
      <c r="AA24" s="173"/>
      <c r="AB24" s="173"/>
      <c r="AC24" s="224" t="str">
        <f>IF(Info!$E$6&lt;&gt;2022,"#######################",IF(OR(AND(T24="",U24="",V24="",W24="",X24="",Y24=""),EM24&gt;0,DH24&gt;0,C24="",COUNTBLANK($T$10:$Y$10)&gt;COUNTBLANK(T24:Y24),COUNTBLANK($T$10:$Y$10)&lt;COUNTBLANK(T24:Y24)),"",IF(EY24="",SUM(T24:Y24),EY24)))</f>
        <v/>
      </c>
      <c r="AD24" s="225" t="str">
        <f t="shared" si="69"/>
        <v/>
      </c>
      <c r="AE24" s="226" t="str">
        <f t="shared" si="70"/>
        <v/>
      </c>
      <c r="AF24" s="81"/>
      <c r="AG24" s="82"/>
      <c r="AH24" s="173"/>
      <c r="AI24" s="224" t="str">
        <f t="shared" si="71"/>
        <v/>
      </c>
      <c r="AJ24" s="225" t="str">
        <f t="shared" si="72"/>
        <v/>
      </c>
      <c r="AK24" s="226" t="str">
        <f t="shared" si="73"/>
        <v/>
      </c>
      <c r="AL24" s="57" t="str">
        <f t="shared" si="4"/>
        <v/>
      </c>
      <c r="AM24" s="122" t="str">
        <f t="shared" si="0"/>
        <v/>
      </c>
      <c r="AN24" s="123" t="str">
        <f t="shared" si="74"/>
        <v/>
      </c>
      <c r="AO24" s="75"/>
      <c r="AP24" s="153" t="e">
        <f t="shared" si="75"/>
        <v>#REF!</v>
      </c>
      <c r="AR24" s="70" t="str">
        <f t="shared" si="96"/>
        <v/>
      </c>
      <c r="AS24" s="37"/>
      <c r="AT24" s="37"/>
      <c r="AU24" s="37"/>
      <c r="AV24" s="2" t="str">
        <f t="shared" si="5"/>
        <v/>
      </c>
      <c r="AW24" s="2" t="str">
        <f t="shared" si="6"/>
        <v/>
      </c>
      <c r="AX24" s="2" t="str">
        <f t="shared" si="7"/>
        <v/>
      </c>
      <c r="AY24" s="2" t="str">
        <f t="shared" si="8"/>
        <v/>
      </c>
      <c r="AZ24" s="2" t="str">
        <f t="shared" si="9"/>
        <v/>
      </c>
      <c r="BA24" s="2" t="str">
        <f t="shared" si="10"/>
        <v/>
      </c>
      <c r="BB24" s="2" t="str">
        <f t="shared" si="11"/>
        <v/>
      </c>
      <c r="BC24" s="2" t="str">
        <f t="shared" si="12"/>
        <v/>
      </c>
      <c r="BD24" s="2" t="str">
        <f t="shared" si="13"/>
        <v/>
      </c>
      <c r="BE24" s="2" t="str">
        <f t="shared" si="14"/>
        <v/>
      </c>
      <c r="BF24" s="2" t="str">
        <f t="shared" si="15"/>
        <v/>
      </c>
      <c r="BG24" s="2"/>
      <c r="BH24" s="2"/>
      <c r="BI24" s="2"/>
      <c r="BJ24" s="99"/>
      <c r="BK24" s="99"/>
      <c r="BL24" s="2" t="str">
        <f t="shared" si="16"/>
        <v/>
      </c>
      <c r="BM24" s="2" t="str">
        <f t="shared" si="17"/>
        <v/>
      </c>
      <c r="BN24" s="2" t="str">
        <f t="shared" si="18"/>
        <v/>
      </c>
      <c r="BO24" s="2" t="str">
        <f t="shared" si="19"/>
        <v/>
      </c>
      <c r="BP24" s="2" t="str">
        <f t="shared" si="20"/>
        <v/>
      </c>
      <c r="BQ24" s="2" t="str">
        <f t="shared" si="21"/>
        <v/>
      </c>
      <c r="BR24" s="2" t="str">
        <f t="shared" si="22"/>
        <v/>
      </c>
      <c r="BS24" s="2"/>
      <c r="BT24" s="2" t="str">
        <f t="shared" si="23"/>
        <v/>
      </c>
      <c r="BU24" s="2" t="str">
        <f t="shared" si="24"/>
        <v/>
      </c>
      <c r="BV24" s="2" t="str">
        <f t="shared" si="25"/>
        <v/>
      </c>
      <c r="BW24" s="2"/>
      <c r="BX24" s="2"/>
      <c r="BY24" s="2"/>
      <c r="BZ24" s="2"/>
      <c r="CA24" s="151" t="str">
        <f t="shared" si="76"/>
        <v/>
      </c>
      <c r="CB24" s="151" t="str">
        <f t="shared" si="77"/>
        <v/>
      </c>
      <c r="CC24" s="160" t="str">
        <f t="shared" si="78"/>
        <v/>
      </c>
      <c r="CD24" s="151" t="str">
        <f t="shared" si="79"/>
        <v/>
      </c>
      <c r="CE24" s="151" t="str">
        <f t="shared" si="1"/>
        <v/>
      </c>
      <c r="CF24" s="151" t="str">
        <f t="shared" si="2"/>
        <v/>
      </c>
      <c r="CG24" s="151" t="str">
        <f t="shared" si="80"/>
        <v/>
      </c>
      <c r="CH24" s="2" t="e">
        <f t="shared" si="81"/>
        <v>#REF!</v>
      </c>
      <c r="CI24" s="2"/>
      <c r="CJ24" s="2"/>
      <c r="CK24" s="2">
        <f t="shared" si="27"/>
        <v>0</v>
      </c>
      <c r="CL24" s="2">
        <f t="shared" si="28"/>
        <v>0</v>
      </c>
      <c r="CM24" s="2">
        <f t="shared" si="29"/>
        <v>0</v>
      </c>
      <c r="CN24" s="2">
        <f t="shared" si="30"/>
        <v>0</v>
      </c>
      <c r="CO24" s="2">
        <f t="shared" si="31"/>
        <v>0</v>
      </c>
      <c r="CP24" s="2">
        <f t="shared" si="32"/>
        <v>0</v>
      </c>
      <c r="CQ24" s="2">
        <f t="shared" si="33"/>
        <v>0</v>
      </c>
      <c r="CR24" s="2">
        <f t="shared" si="34"/>
        <v>0</v>
      </c>
      <c r="CS24" s="2">
        <f t="shared" si="35"/>
        <v>0</v>
      </c>
      <c r="CT24" s="2">
        <f t="shared" si="36"/>
        <v>0</v>
      </c>
      <c r="CU24" s="2">
        <f t="shared" si="37"/>
        <v>0</v>
      </c>
      <c r="CV24" s="2">
        <f>IF(AND(COUNT(#REF!)&gt;0),1,0)</f>
        <v>0</v>
      </c>
      <c r="CW24" s="2">
        <f>IF(AND(COUNT(#REF!)&gt;0),1,0)</f>
        <v>0</v>
      </c>
      <c r="CX24" s="2">
        <f t="shared" si="38"/>
        <v>0</v>
      </c>
      <c r="CY24" s="2"/>
      <c r="CZ24" s="2"/>
      <c r="DA24" s="2">
        <f t="shared" si="39"/>
        <v>0</v>
      </c>
      <c r="DB24" s="2">
        <f t="shared" si="40"/>
        <v>0</v>
      </c>
      <c r="DC24" s="2">
        <f t="shared" si="41"/>
        <v>0</v>
      </c>
      <c r="DD24" s="2">
        <f t="shared" si="42"/>
        <v>0</v>
      </c>
      <c r="DE24" s="2">
        <f t="shared" si="43"/>
        <v>0</v>
      </c>
      <c r="DF24" s="2">
        <f t="shared" si="44"/>
        <v>0</v>
      </c>
      <c r="DG24" s="2"/>
      <c r="DH24" s="2">
        <f t="shared" si="82"/>
        <v>0</v>
      </c>
      <c r="DI24" s="2"/>
      <c r="DJ24" s="2"/>
      <c r="DK24" s="2">
        <f t="shared" si="45"/>
        <v>0</v>
      </c>
      <c r="DL24" s="2">
        <f t="shared" si="46"/>
        <v>0</v>
      </c>
      <c r="DM24" s="2">
        <f t="shared" si="83"/>
        <v>0</v>
      </c>
      <c r="DN24" s="2"/>
      <c r="DO24" s="2"/>
      <c r="DP24" s="2">
        <f t="shared" si="47"/>
        <v>0</v>
      </c>
      <c r="DQ24" s="2">
        <f t="shared" si="48"/>
        <v>0</v>
      </c>
      <c r="DR24" s="2">
        <f t="shared" si="49"/>
        <v>0</v>
      </c>
      <c r="DS24" s="2">
        <f t="shared" si="50"/>
        <v>0</v>
      </c>
      <c r="DT24" s="2">
        <f t="shared" si="51"/>
        <v>0</v>
      </c>
      <c r="DU24" s="2">
        <f t="shared" si="52"/>
        <v>0</v>
      </c>
      <c r="DV24" s="2">
        <f t="shared" si="53"/>
        <v>0</v>
      </c>
      <c r="DW24" s="2">
        <f t="shared" si="54"/>
        <v>0</v>
      </c>
      <c r="DX24" s="2">
        <f t="shared" si="55"/>
        <v>0</v>
      </c>
      <c r="DY24" s="2">
        <f t="shared" si="56"/>
        <v>0</v>
      </c>
      <c r="DZ24" s="2">
        <f t="shared" si="57"/>
        <v>0</v>
      </c>
      <c r="EA24" s="2"/>
      <c r="EB24" s="2"/>
      <c r="EC24" s="2">
        <f t="shared" si="58"/>
        <v>0</v>
      </c>
      <c r="ED24" s="2"/>
      <c r="EE24" s="2"/>
      <c r="EF24" s="2">
        <f t="shared" si="59"/>
        <v>0</v>
      </c>
      <c r="EG24" s="2">
        <f t="shared" si="60"/>
        <v>0</v>
      </c>
      <c r="EH24" s="2">
        <f t="shared" si="61"/>
        <v>0</v>
      </c>
      <c r="EI24" s="2">
        <f t="shared" si="62"/>
        <v>0</v>
      </c>
      <c r="EJ24" s="2">
        <f t="shared" si="63"/>
        <v>0</v>
      </c>
      <c r="EK24" s="2">
        <f t="shared" si="64"/>
        <v>0</v>
      </c>
      <c r="EL24" s="2"/>
      <c r="EM24" s="2">
        <f t="shared" si="84"/>
        <v>0</v>
      </c>
      <c r="EN24" s="2"/>
      <c r="EO24" s="2"/>
      <c r="EP24" s="2">
        <f t="shared" si="65"/>
        <v>0</v>
      </c>
      <c r="EQ24" s="2">
        <f t="shared" si="66"/>
        <v>0</v>
      </c>
      <c r="ER24" s="2">
        <f t="shared" si="85"/>
        <v>0</v>
      </c>
      <c r="ES24" s="2"/>
      <c r="ET24" s="2">
        <f t="shared" si="86"/>
        <v>0</v>
      </c>
      <c r="EU24" s="2">
        <f t="shared" si="87"/>
        <v>0</v>
      </c>
      <c r="EV24" s="2">
        <f t="shared" si="88"/>
        <v>0</v>
      </c>
      <c r="EW24" s="2">
        <f t="shared" si="89"/>
        <v>0</v>
      </c>
      <c r="EX24" s="2" t="e">
        <f t="shared" si="90"/>
        <v>#VALUE!</v>
      </c>
      <c r="EY24" s="2" t="e">
        <f t="shared" si="91"/>
        <v>#VALUE!</v>
      </c>
      <c r="EZ24" s="2"/>
      <c r="FA24" s="2"/>
      <c r="FB24" s="2">
        <f t="shared" si="92"/>
        <v>0</v>
      </c>
      <c r="FC24" s="2">
        <f t="shared" si="93"/>
        <v>0</v>
      </c>
      <c r="FD24" s="2" t="str">
        <f t="shared" si="94"/>
        <v/>
      </c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</row>
    <row r="25" spans="1:171" ht="12" customHeight="1">
      <c r="A25" s="220" t="str">
        <f t="shared" si="95"/>
        <v/>
      </c>
      <c r="B25" s="215" t="str">
        <f>IF(Info!C24="","",UPPER(Info!C24))</f>
        <v/>
      </c>
      <c r="C25" s="221" t="str">
        <f>IF(Info!D24="","",UPPER(Info!D24))</f>
        <v/>
      </c>
      <c r="D25" s="222" t="str">
        <f>IF(Info!E24="","",UPPER(Info!E24))</f>
        <v/>
      </c>
      <c r="E25" s="223" t="str">
        <f>IF(Info!F24="","",UPPER(Info!F24))</f>
        <v/>
      </c>
      <c r="F25" s="81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224" t="str">
        <f>IF(Info!$E$6&lt;&gt;2022,"#######################",IF(OR(AND(F25="",G25="",H25="",I25="",J25="",K25="",L25="",M25="",N25="",O25="",P25=""),EC25&gt;0,CX25&gt;0,C25="",COUNTBLANK($F$10:$P$10)&gt;COUNTBLANK(F25:P25),COUNTBLANK(F25:P25)&gt;COUNTBLANK($F$10:$P$10)),"",SUM(F25:P25)))</f>
        <v/>
      </c>
      <c r="R25" s="225" t="str">
        <f t="shared" si="67"/>
        <v/>
      </c>
      <c r="S25" s="226" t="str">
        <f t="shared" si="68"/>
        <v/>
      </c>
      <c r="T25" s="81"/>
      <c r="U25" s="82"/>
      <c r="V25" s="82"/>
      <c r="W25" s="82"/>
      <c r="X25" s="82"/>
      <c r="Y25" s="82"/>
      <c r="Z25" s="173"/>
      <c r="AA25" s="173"/>
      <c r="AB25" s="173"/>
      <c r="AC25" s="224" t="str">
        <f>IF(Info!$E$6&lt;&gt;2022,"#######################",IF(OR(AND(T25="",U25="",V25="",W25="",X25="",Y25=""),EM25&gt;0,DH25&gt;0,C25="",COUNTBLANK($T$10:$Y$10)&gt;COUNTBLANK(T25:Y25),COUNTBLANK($T$10:$Y$10)&lt;COUNTBLANK(T25:Y25)),"",IF(EY25="",SUM(T25:Y25),EY25)))</f>
        <v/>
      </c>
      <c r="AD25" s="225" t="str">
        <f t="shared" si="69"/>
        <v/>
      </c>
      <c r="AE25" s="226" t="str">
        <f t="shared" si="70"/>
        <v/>
      </c>
      <c r="AF25" s="81"/>
      <c r="AG25" s="82"/>
      <c r="AH25" s="173"/>
      <c r="AI25" s="224" t="str">
        <f t="shared" si="71"/>
        <v/>
      </c>
      <c r="AJ25" s="225" t="str">
        <f t="shared" si="72"/>
        <v/>
      </c>
      <c r="AK25" s="226" t="str">
        <f t="shared" si="73"/>
        <v/>
      </c>
      <c r="AL25" s="57" t="str">
        <f t="shared" si="4"/>
        <v/>
      </c>
      <c r="AM25" s="122" t="str">
        <f t="shared" si="0"/>
        <v/>
      </c>
      <c r="AN25" s="123" t="str">
        <f t="shared" si="74"/>
        <v/>
      </c>
      <c r="AO25" s="75"/>
      <c r="AP25" s="153" t="e">
        <f t="shared" si="75"/>
        <v>#REF!</v>
      </c>
      <c r="AR25" s="70" t="str">
        <f t="shared" si="96"/>
        <v/>
      </c>
      <c r="AS25" s="37"/>
      <c r="AT25" s="37"/>
      <c r="AU25" s="37"/>
      <c r="AV25" s="2" t="str">
        <f t="shared" si="5"/>
        <v/>
      </c>
      <c r="AW25" s="2" t="str">
        <f t="shared" si="6"/>
        <v/>
      </c>
      <c r="AX25" s="2" t="str">
        <f t="shared" si="7"/>
        <v/>
      </c>
      <c r="AY25" s="2" t="str">
        <f t="shared" si="8"/>
        <v/>
      </c>
      <c r="AZ25" s="2" t="str">
        <f t="shared" si="9"/>
        <v/>
      </c>
      <c r="BA25" s="2" t="str">
        <f t="shared" si="10"/>
        <v/>
      </c>
      <c r="BB25" s="2" t="str">
        <f t="shared" si="11"/>
        <v/>
      </c>
      <c r="BC25" s="2" t="str">
        <f t="shared" si="12"/>
        <v/>
      </c>
      <c r="BD25" s="2" t="str">
        <f t="shared" si="13"/>
        <v/>
      </c>
      <c r="BE25" s="2" t="str">
        <f t="shared" si="14"/>
        <v/>
      </c>
      <c r="BF25" s="2" t="str">
        <f t="shared" si="15"/>
        <v/>
      </c>
      <c r="BG25" s="2"/>
      <c r="BH25" s="2"/>
      <c r="BI25" s="2"/>
      <c r="BJ25" s="99"/>
      <c r="BK25" s="99"/>
      <c r="BL25" s="2" t="str">
        <f t="shared" si="16"/>
        <v/>
      </c>
      <c r="BM25" s="2" t="str">
        <f t="shared" si="17"/>
        <v/>
      </c>
      <c r="BN25" s="2" t="str">
        <f t="shared" si="18"/>
        <v/>
      </c>
      <c r="BO25" s="2" t="str">
        <f t="shared" si="19"/>
        <v/>
      </c>
      <c r="BP25" s="2" t="str">
        <f t="shared" si="20"/>
        <v/>
      </c>
      <c r="BQ25" s="2" t="str">
        <f t="shared" si="21"/>
        <v/>
      </c>
      <c r="BR25" s="2" t="str">
        <f t="shared" si="22"/>
        <v/>
      </c>
      <c r="BS25" s="2"/>
      <c r="BT25" s="2" t="str">
        <f t="shared" si="23"/>
        <v/>
      </c>
      <c r="BU25" s="2" t="str">
        <f t="shared" si="24"/>
        <v/>
      </c>
      <c r="BV25" s="2" t="str">
        <f t="shared" si="25"/>
        <v/>
      </c>
      <c r="BW25" s="2"/>
      <c r="BX25" s="2"/>
      <c r="BY25" s="2"/>
      <c r="BZ25" s="2"/>
      <c r="CA25" s="151" t="str">
        <f t="shared" si="76"/>
        <v/>
      </c>
      <c r="CB25" s="151" t="str">
        <f t="shared" si="77"/>
        <v/>
      </c>
      <c r="CC25" s="160" t="str">
        <f t="shared" si="78"/>
        <v/>
      </c>
      <c r="CD25" s="151" t="str">
        <f t="shared" si="79"/>
        <v/>
      </c>
      <c r="CE25" s="151" t="str">
        <f t="shared" si="1"/>
        <v/>
      </c>
      <c r="CF25" s="151" t="str">
        <f t="shared" si="2"/>
        <v/>
      </c>
      <c r="CG25" s="151" t="str">
        <f t="shared" si="80"/>
        <v/>
      </c>
      <c r="CH25" s="2" t="e">
        <f t="shared" si="81"/>
        <v>#REF!</v>
      </c>
      <c r="CI25" s="2"/>
      <c r="CJ25" s="2"/>
      <c r="CK25" s="2">
        <f t="shared" si="27"/>
        <v>0</v>
      </c>
      <c r="CL25" s="2">
        <f t="shared" si="28"/>
        <v>0</v>
      </c>
      <c r="CM25" s="2">
        <f t="shared" si="29"/>
        <v>0</v>
      </c>
      <c r="CN25" s="2">
        <f t="shared" si="30"/>
        <v>0</v>
      </c>
      <c r="CO25" s="2">
        <f t="shared" si="31"/>
        <v>0</v>
      </c>
      <c r="CP25" s="2">
        <f t="shared" si="32"/>
        <v>0</v>
      </c>
      <c r="CQ25" s="2">
        <f t="shared" si="33"/>
        <v>0</v>
      </c>
      <c r="CR25" s="2">
        <f t="shared" si="34"/>
        <v>0</v>
      </c>
      <c r="CS25" s="2">
        <f t="shared" si="35"/>
        <v>0</v>
      </c>
      <c r="CT25" s="2">
        <f t="shared" si="36"/>
        <v>0</v>
      </c>
      <c r="CU25" s="2">
        <f t="shared" si="37"/>
        <v>0</v>
      </c>
      <c r="CV25" s="2">
        <f>IF(AND(COUNT(#REF!)&gt;0),1,0)</f>
        <v>0</v>
      </c>
      <c r="CW25" s="2">
        <f>IF(AND(COUNT(#REF!)&gt;0),1,0)</f>
        <v>0</v>
      </c>
      <c r="CX25" s="2">
        <f t="shared" si="38"/>
        <v>0</v>
      </c>
      <c r="CY25" s="2"/>
      <c r="CZ25" s="2"/>
      <c r="DA25" s="2">
        <f t="shared" si="39"/>
        <v>0</v>
      </c>
      <c r="DB25" s="2">
        <f t="shared" si="40"/>
        <v>0</v>
      </c>
      <c r="DC25" s="2">
        <f t="shared" si="41"/>
        <v>0</v>
      </c>
      <c r="DD25" s="2">
        <f t="shared" si="42"/>
        <v>0</v>
      </c>
      <c r="DE25" s="2">
        <f t="shared" si="43"/>
        <v>0</v>
      </c>
      <c r="DF25" s="2">
        <f t="shared" si="44"/>
        <v>0</v>
      </c>
      <c r="DG25" s="2"/>
      <c r="DH25" s="2">
        <f t="shared" si="82"/>
        <v>0</v>
      </c>
      <c r="DI25" s="2"/>
      <c r="DJ25" s="2"/>
      <c r="DK25" s="2">
        <f t="shared" si="45"/>
        <v>0</v>
      </c>
      <c r="DL25" s="2">
        <f t="shared" si="46"/>
        <v>0</v>
      </c>
      <c r="DM25" s="2">
        <f t="shared" si="83"/>
        <v>0</v>
      </c>
      <c r="DN25" s="2"/>
      <c r="DO25" s="2"/>
      <c r="DP25" s="2">
        <f t="shared" si="47"/>
        <v>0</v>
      </c>
      <c r="DQ25" s="2">
        <f t="shared" si="48"/>
        <v>0</v>
      </c>
      <c r="DR25" s="2">
        <f t="shared" si="49"/>
        <v>0</v>
      </c>
      <c r="DS25" s="2">
        <f t="shared" si="50"/>
        <v>0</v>
      </c>
      <c r="DT25" s="2">
        <f t="shared" si="51"/>
        <v>0</v>
      </c>
      <c r="DU25" s="2">
        <f t="shared" si="52"/>
        <v>0</v>
      </c>
      <c r="DV25" s="2">
        <f t="shared" si="53"/>
        <v>0</v>
      </c>
      <c r="DW25" s="2">
        <f t="shared" si="54"/>
        <v>0</v>
      </c>
      <c r="DX25" s="2">
        <f t="shared" si="55"/>
        <v>0</v>
      </c>
      <c r="DY25" s="2">
        <f t="shared" si="56"/>
        <v>0</v>
      </c>
      <c r="DZ25" s="2">
        <f t="shared" si="57"/>
        <v>0</v>
      </c>
      <c r="EA25" s="2"/>
      <c r="EB25" s="2"/>
      <c r="EC25" s="2">
        <f t="shared" si="58"/>
        <v>0</v>
      </c>
      <c r="ED25" s="2"/>
      <c r="EE25" s="2"/>
      <c r="EF25" s="2">
        <f t="shared" si="59"/>
        <v>0</v>
      </c>
      <c r="EG25" s="2">
        <f t="shared" si="60"/>
        <v>0</v>
      </c>
      <c r="EH25" s="2">
        <f t="shared" si="61"/>
        <v>0</v>
      </c>
      <c r="EI25" s="2">
        <f t="shared" si="62"/>
        <v>0</v>
      </c>
      <c r="EJ25" s="2">
        <f t="shared" si="63"/>
        <v>0</v>
      </c>
      <c r="EK25" s="2">
        <f t="shared" si="64"/>
        <v>0</v>
      </c>
      <c r="EL25" s="2"/>
      <c r="EM25" s="2">
        <f t="shared" si="84"/>
        <v>0</v>
      </c>
      <c r="EN25" s="2"/>
      <c r="EO25" s="2"/>
      <c r="EP25" s="2">
        <f t="shared" si="65"/>
        <v>0</v>
      </c>
      <c r="EQ25" s="2">
        <f t="shared" si="66"/>
        <v>0</v>
      </c>
      <c r="ER25" s="2">
        <f t="shared" si="85"/>
        <v>0</v>
      </c>
      <c r="ES25" s="2"/>
      <c r="ET25" s="2">
        <f t="shared" si="86"/>
        <v>0</v>
      </c>
      <c r="EU25" s="2">
        <f t="shared" si="87"/>
        <v>0</v>
      </c>
      <c r="EV25" s="2">
        <f t="shared" si="88"/>
        <v>0</v>
      </c>
      <c r="EW25" s="2">
        <f t="shared" si="89"/>
        <v>0</v>
      </c>
      <c r="EX25" s="2" t="e">
        <f t="shared" si="90"/>
        <v>#VALUE!</v>
      </c>
      <c r="EY25" s="2" t="e">
        <f t="shared" si="91"/>
        <v>#VALUE!</v>
      </c>
      <c r="EZ25" s="2"/>
      <c r="FA25" s="2"/>
      <c r="FB25" s="2">
        <f t="shared" si="92"/>
        <v>0</v>
      </c>
      <c r="FC25" s="2">
        <f t="shared" si="93"/>
        <v>0</v>
      </c>
      <c r="FD25" s="2" t="str">
        <f t="shared" si="94"/>
        <v/>
      </c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</row>
    <row r="26" spans="1:171" ht="12" customHeight="1">
      <c r="A26" s="220" t="str">
        <f t="shared" si="95"/>
        <v/>
      </c>
      <c r="B26" s="215" t="str">
        <f>IF(Info!C25="","",UPPER(Info!C25))</f>
        <v/>
      </c>
      <c r="C26" s="221" t="str">
        <f>IF(Info!D25="","",UPPER(Info!D25))</f>
        <v/>
      </c>
      <c r="D26" s="222" t="str">
        <f>IF(Info!E25="","",UPPER(Info!E25))</f>
        <v/>
      </c>
      <c r="E26" s="223" t="str">
        <f>IF(Info!F25="","",UPPER(Info!F25))</f>
        <v/>
      </c>
      <c r="F26" s="81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224" t="str">
        <f>IF(Info!$E$6&lt;&gt;2022,"#######################",IF(OR(AND(F26="",G26="",H26="",I26="",J26="",K26="",L26="",M26="",N26="",O26="",P26=""),EC26&gt;0,CX26&gt;0,C26="",COUNTBLANK($F$10:$P$10)&gt;COUNTBLANK(F26:P26),COUNTBLANK(F26:P26)&gt;COUNTBLANK($F$10:$P$10)),"",SUM(F26:P26)))</f>
        <v/>
      </c>
      <c r="R26" s="225" t="str">
        <f t="shared" si="67"/>
        <v/>
      </c>
      <c r="S26" s="226" t="str">
        <f t="shared" si="68"/>
        <v/>
      </c>
      <c r="T26" s="81"/>
      <c r="U26" s="82"/>
      <c r="V26" s="82"/>
      <c r="W26" s="82"/>
      <c r="X26" s="82"/>
      <c r="Y26" s="82"/>
      <c r="Z26" s="173"/>
      <c r="AA26" s="173"/>
      <c r="AB26" s="173"/>
      <c r="AC26" s="224" t="str">
        <f>IF(Info!$E$6&lt;&gt;2022,"#######################",IF(OR(AND(T26="",U26="",V26="",W26="",X26="",Y26=""),EM26&gt;0,DH26&gt;0,C26="",COUNTBLANK($T$10:$Y$10)&gt;COUNTBLANK(T26:Y26),COUNTBLANK($T$10:$Y$10)&lt;COUNTBLANK(T26:Y26)),"",IF(EY26="",SUM(T26:Y26),EY26)))</f>
        <v/>
      </c>
      <c r="AD26" s="225" t="str">
        <f t="shared" si="69"/>
        <v/>
      </c>
      <c r="AE26" s="226" t="str">
        <f t="shared" si="70"/>
        <v/>
      </c>
      <c r="AF26" s="81"/>
      <c r="AG26" s="82"/>
      <c r="AH26" s="173"/>
      <c r="AI26" s="224" t="str">
        <f t="shared" si="71"/>
        <v/>
      </c>
      <c r="AJ26" s="225" t="str">
        <f t="shared" si="72"/>
        <v/>
      </c>
      <c r="AK26" s="226" t="str">
        <f t="shared" si="73"/>
        <v/>
      </c>
      <c r="AL26" s="57" t="str">
        <f t="shared" si="4"/>
        <v/>
      </c>
      <c r="AM26" s="122" t="str">
        <f t="shared" si="0"/>
        <v/>
      </c>
      <c r="AN26" s="123" t="str">
        <f t="shared" si="74"/>
        <v/>
      </c>
      <c r="AO26" s="75"/>
      <c r="AP26" s="153" t="e">
        <f t="shared" si="75"/>
        <v>#REF!</v>
      </c>
      <c r="AR26" s="70" t="str">
        <f t="shared" si="96"/>
        <v/>
      </c>
      <c r="AS26" s="37"/>
      <c r="AT26" s="37"/>
      <c r="AU26" s="37"/>
      <c r="AV26" s="2" t="str">
        <f t="shared" si="5"/>
        <v/>
      </c>
      <c r="AW26" s="2" t="str">
        <f t="shared" si="6"/>
        <v/>
      </c>
      <c r="AX26" s="2" t="str">
        <f t="shared" si="7"/>
        <v/>
      </c>
      <c r="AY26" s="2" t="str">
        <f t="shared" si="8"/>
        <v/>
      </c>
      <c r="AZ26" s="2" t="str">
        <f t="shared" si="9"/>
        <v/>
      </c>
      <c r="BA26" s="2" t="str">
        <f t="shared" si="10"/>
        <v/>
      </c>
      <c r="BB26" s="2" t="str">
        <f t="shared" si="11"/>
        <v/>
      </c>
      <c r="BC26" s="2" t="str">
        <f t="shared" si="12"/>
        <v/>
      </c>
      <c r="BD26" s="2" t="str">
        <f t="shared" si="13"/>
        <v/>
      </c>
      <c r="BE26" s="2" t="str">
        <f t="shared" si="14"/>
        <v/>
      </c>
      <c r="BF26" s="2" t="str">
        <f t="shared" si="15"/>
        <v/>
      </c>
      <c r="BG26" s="2"/>
      <c r="BH26" s="2"/>
      <c r="BI26" s="2"/>
      <c r="BJ26" s="99"/>
      <c r="BK26" s="99"/>
      <c r="BL26" s="2" t="str">
        <f t="shared" si="16"/>
        <v/>
      </c>
      <c r="BM26" s="2" t="str">
        <f t="shared" si="17"/>
        <v/>
      </c>
      <c r="BN26" s="2" t="str">
        <f t="shared" si="18"/>
        <v/>
      </c>
      <c r="BO26" s="2" t="str">
        <f t="shared" si="19"/>
        <v/>
      </c>
      <c r="BP26" s="2" t="str">
        <f t="shared" si="20"/>
        <v/>
      </c>
      <c r="BQ26" s="2" t="str">
        <f t="shared" si="21"/>
        <v/>
      </c>
      <c r="BR26" s="2" t="str">
        <f t="shared" si="22"/>
        <v/>
      </c>
      <c r="BS26" s="2"/>
      <c r="BT26" s="2" t="str">
        <f t="shared" si="23"/>
        <v/>
      </c>
      <c r="BU26" s="2" t="str">
        <f t="shared" si="24"/>
        <v/>
      </c>
      <c r="BV26" s="2" t="str">
        <f t="shared" si="25"/>
        <v/>
      </c>
      <c r="BW26" s="2"/>
      <c r="BX26" s="2"/>
      <c r="BY26" s="2"/>
      <c r="BZ26" s="2"/>
      <c r="CA26" s="151" t="str">
        <f t="shared" si="76"/>
        <v/>
      </c>
      <c r="CB26" s="151" t="str">
        <f t="shared" si="77"/>
        <v/>
      </c>
      <c r="CC26" s="160" t="str">
        <f t="shared" si="78"/>
        <v/>
      </c>
      <c r="CD26" s="151" t="str">
        <f t="shared" si="79"/>
        <v/>
      </c>
      <c r="CE26" s="151" t="str">
        <f t="shared" si="1"/>
        <v/>
      </c>
      <c r="CF26" s="151" t="str">
        <f t="shared" si="2"/>
        <v/>
      </c>
      <c r="CG26" s="151" t="str">
        <f t="shared" si="80"/>
        <v/>
      </c>
      <c r="CH26" s="2" t="e">
        <f t="shared" si="81"/>
        <v>#REF!</v>
      </c>
      <c r="CI26" s="2"/>
      <c r="CJ26" s="2"/>
      <c r="CK26" s="2">
        <f t="shared" si="27"/>
        <v>0</v>
      </c>
      <c r="CL26" s="2">
        <f t="shared" si="28"/>
        <v>0</v>
      </c>
      <c r="CM26" s="2">
        <f t="shared" si="29"/>
        <v>0</v>
      </c>
      <c r="CN26" s="2">
        <f t="shared" si="30"/>
        <v>0</v>
      </c>
      <c r="CO26" s="2">
        <f t="shared" si="31"/>
        <v>0</v>
      </c>
      <c r="CP26" s="2">
        <f t="shared" si="32"/>
        <v>0</v>
      </c>
      <c r="CQ26" s="2">
        <f t="shared" si="33"/>
        <v>0</v>
      </c>
      <c r="CR26" s="2">
        <f t="shared" si="34"/>
        <v>0</v>
      </c>
      <c r="CS26" s="2">
        <f t="shared" si="35"/>
        <v>0</v>
      </c>
      <c r="CT26" s="2">
        <f t="shared" si="36"/>
        <v>0</v>
      </c>
      <c r="CU26" s="2">
        <f t="shared" si="37"/>
        <v>0</v>
      </c>
      <c r="CV26" s="2">
        <f>IF(AND(COUNT(#REF!)&gt;0),1,0)</f>
        <v>0</v>
      </c>
      <c r="CW26" s="2">
        <f>IF(AND(COUNT(#REF!)&gt;0),1,0)</f>
        <v>0</v>
      </c>
      <c r="CX26" s="2">
        <f t="shared" si="38"/>
        <v>0</v>
      </c>
      <c r="CY26" s="2"/>
      <c r="CZ26" s="2"/>
      <c r="DA26" s="2">
        <f t="shared" si="39"/>
        <v>0</v>
      </c>
      <c r="DB26" s="2">
        <f t="shared" si="40"/>
        <v>0</v>
      </c>
      <c r="DC26" s="2">
        <f t="shared" si="41"/>
        <v>0</v>
      </c>
      <c r="DD26" s="2">
        <f t="shared" si="42"/>
        <v>0</v>
      </c>
      <c r="DE26" s="2">
        <f t="shared" si="43"/>
        <v>0</v>
      </c>
      <c r="DF26" s="2">
        <f t="shared" si="44"/>
        <v>0</v>
      </c>
      <c r="DG26" s="2"/>
      <c r="DH26" s="2">
        <f t="shared" si="82"/>
        <v>0</v>
      </c>
      <c r="DI26" s="2"/>
      <c r="DJ26" s="2"/>
      <c r="DK26" s="2">
        <f t="shared" si="45"/>
        <v>0</v>
      </c>
      <c r="DL26" s="2">
        <f t="shared" si="46"/>
        <v>0</v>
      </c>
      <c r="DM26" s="2">
        <f t="shared" si="83"/>
        <v>0</v>
      </c>
      <c r="DN26" s="2"/>
      <c r="DO26" s="2"/>
      <c r="DP26" s="2">
        <f t="shared" si="47"/>
        <v>0</v>
      </c>
      <c r="DQ26" s="2">
        <f t="shared" si="48"/>
        <v>0</v>
      </c>
      <c r="DR26" s="2">
        <f t="shared" si="49"/>
        <v>0</v>
      </c>
      <c r="DS26" s="2">
        <f t="shared" si="50"/>
        <v>0</v>
      </c>
      <c r="DT26" s="2">
        <f t="shared" si="51"/>
        <v>0</v>
      </c>
      <c r="DU26" s="2">
        <f t="shared" si="52"/>
        <v>0</v>
      </c>
      <c r="DV26" s="2">
        <f t="shared" si="53"/>
        <v>0</v>
      </c>
      <c r="DW26" s="2">
        <f t="shared" si="54"/>
        <v>0</v>
      </c>
      <c r="DX26" s="2">
        <f t="shared" si="55"/>
        <v>0</v>
      </c>
      <c r="DY26" s="2">
        <f t="shared" si="56"/>
        <v>0</v>
      </c>
      <c r="DZ26" s="2">
        <f t="shared" si="57"/>
        <v>0</v>
      </c>
      <c r="EA26" s="2"/>
      <c r="EB26" s="2"/>
      <c r="EC26" s="2">
        <f t="shared" si="58"/>
        <v>0</v>
      </c>
      <c r="ED26" s="2"/>
      <c r="EE26" s="2"/>
      <c r="EF26" s="2">
        <f t="shared" si="59"/>
        <v>0</v>
      </c>
      <c r="EG26" s="2">
        <f t="shared" si="60"/>
        <v>0</v>
      </c>
      <c r="EH26" s="2">
        <f t="shared" si="61"/>
        <v>0</v>
      </c>
      <c r="EI26" s="2">
        <f t="shared" si="62"/>
        <v>0</v>
      </c>
      <c r="EJ26" s="2">
        <f t="shared" si="63"/>
        <v>0</v>
      </c>
      <c r="EK26" s="2">
        <f t="shared" si="64"/>
        <v>0</v>
      </c>
      <c r="EL26" s="2"/>
      <c r="EM26" s="2">
        <f t="shared" si="84"/>
        <v>0</v>
      </c>
      <c r="EN26" s="2"/>
      <c r="EO26" s="2"/>
      <c r="EP26" s="2">
        <f t="shared" si="65"/>
        <v>0</v>
      </c>
      <c r="EQ26" s="2">
        <f t="shared" si="66"/>
        <v>0</v>
      </c>
      <c r="ER26" s="2">
        <f t="shared" si="85"/>
        <v>0</v>
      </c>
      <c r="ES26" s="2"/>
      <c r="ET26" s="2">
        <f t="shared" si="86"/>
        <v>0</v>
      </c>
      <c r="EU26" s="2">
        <f t="shared" si="87"/>
        <v>0</v>
      </c>
      <c r="EV26" s="2">
        <f t="shared" si="88"/>
        <v>0</v>
      </c>
      <c r="EW26" s="2">
        <f t="shared" si="89"/>
        <v>0</v>
      </c>
      <c r="EX26" s="2" t="e">
        <f t="shared" si="90"/>
        <v>#VALUE!</v>
      </c>
      <c r="EY26" s="2" t="e">
        <f t="shared" si="91"/>
        <v>#VALUE!</v>
      </c>
      <c r="EZ26" s="2"/>
      <c r="FA26" s="2"/>
      <c r="FB26" s="2">
        <f t="shared" si="92"/>
        <v>0</v>
      </c>
      <c r="FC26" s="2">
        <f t="shared" si="93"/>
        <v>0</v>
      </c>
      <c r="FD26" s="2" t="str">
        <f t="shared" si="94"/>
        <v/>
      </c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</row>
    <row r="27" spans="1:171" ht="12" customHeight="1">
      <c r="A27" s="220" t="str">
        <f t="shared" si="95"/>
        <v/>
      </c>
      <c r="B27" s="215" t="str">
        <f>IF(Info!C26="","",UPPER(Info!C26))</f>
        <v/>
      </c>
      <c r="C27" s="221" t="str">
        <f>IF(Info!D26="","",UPPER(Info!D26))</f>
        <v/>
      </c>
      <c r="D27" s="222" t="str">
        <f>IF(Info!E26="","",UPPER(Info!E26))</f>
        <v/>
      </c>
      <c r="E27" s="223" t="str">
        <f>IF(Info!F26="","",UPPER(Info!F26))</f>
        <v/>
      </c>
      <c r="F27" s="81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224" t="str">
        <f>IF(Info!$E$6&lt;&gt;2022,"#######################",IF(OR(AND(F27="",G27="",H27="",I27="",J27="",K27="",L27="",M27="",N27="",O27="",P27=""),EC27&gt;0,CX27&gt;0,C27="",COUNTBLANK($F$10:$P$10)&gt;COUNTBLANK(F27:P27),COUNTBLANK(F27:P27)&gt;COUNTBLANK($F$10:$P$10)),"",SUM(F27:P27)))</f>
        <v/>
      </c>
      <c r="R27" s="225" t="str">
        <f t="shared" si="67"/>
        <v/>
      </c>
      <c r="S27" s="226" t="str">
        <f t="shared" si="68"/>
        <v/>
      </c>
      <c r="T27" s="81"/>
      <c r="U27" s="82"/>
      <c r="V27" s="82"/>
      <c r="W27" s="82"/>
      <c r="X27" s="82"/>
      <c r="Y27" s="82"/>
      <c r="Z27" s="173"/>
      <c r="AA27" s="173"/>
      <c r="AB27" s="173"/>
      <c r="AC27" s="224" t="str">
        <f>IF(Info!$E$6&lt;&gt;2022,"#######################",IF(OR(AND(T27="",U27="",V27="",W27="",X27="",Y27=""),EM27&gt;0,DH27&gt;0,C27="",COUNTBLANK($T$10:$Y$10)&gt;COUNTBLANK(T27:Y27),COUNTBLANK($T$10:$Y$10)&lt;COUNTBLANK(T27:Y27)),"",IF(EY27="",SUM(T27:Y27),EY27)))</f>
        <v/>
      </c>
      <c r="AD27" s="225" t="str">
        <f t="shared" si="69"/>
        <v/>
      </c>
      <c r="AE27" s="226" t="str">
        <f t="shared" si="70"/>
        <v/>
      </c>
      <c r="AF27" s="81"/>
      <c r="AG27" s="82"/>
      <c r="AH27" s="173"/>
      <c r="AI27" s="224" t="str">
        <f t="shared" si="71"/>
        <v/>
      </c>
      <c r="AJ27" s="225" t="str">
        <f t="shared" si="72"/>
        <v/>
      </c>
      <c r="AK27" s="226" t="str">
        <f t="shared" si="73"/>
        <v/>
      </c>
      <c r="AL27" s="57" t="str">
        <f t="shared" si="4"/>
        <v/>
      </c>
      <c r="AM27" s="122" t="str">
        <f t="shared" si="0"/>
        <v/>
      </c>
      <c r="AN27" s="123" t="str">
        <f t="shared" si="74"/>
        <v/>
      </c>
      <c r="AO27" s="75"/>
      <c r="AP27" s="153" t="e">
        <f t="shared" si="75"/>
        <v>#REF!</v>
      </c>
      <c r="AR27" s="70" t="str">
        <f t="shared" si="96"/>
        <v/>
      </c>
      <c r="AS27" s="37"/>
      <c r="AT27" s="37"/>
      <c r="AU27" s="37"/>
      <c r="AV27" s="2" t="str">
        <f t="shared" si="5"/>
        <v/>
      </c>
      <c r="AW27" s="2" t="str">
        <f t="shared" si="6"/>
        <v/>
      </c>
      <c r="AX27" s="2" t="str">
        <f t="shared" si="7"/>
        <v/>
      </c>
      <c r="AY27" s="2" t="str">
        <f t="shared" si="8"/>
        <v/>
      </c>
      <c r="AZ27" s="2" t="str">
        <f t="shared" si="9"/>
        <v/>
      </c>
      <c r="BA27" s="2" t="str">
        <f t="shared" si="10"/>
        <v/>
      </c>
      <c r="BB27" s="2" t="str">
        <f t="shared" si="11"/>
        <v/>
      </c>
      <c r="BC27" s="2" t="str">
        <f t="shared" si="12"/>
        <v/>
      </c>
      <c r="BD27" s="2" t="str">
        <f t="shared" si="13"/>
        <v/>
      </c>
      <c r="BE27" s="2" t="str">
        <f t="shared" si="14"/>
        <v/>
      </c>
      <c r="BF27" s="2" t="str">
        <f t="shared" si="15"/>
        <v/>
      </c>
      <c r="BG27" s="2"/>
      <c r="BH27" s="2"/>
      <c r="BI27" s="2"/>
      <c r="BJ27" s="99"/>
      <c r="BK27" s="99"/>
      <c r="BL27" s="2" t="str">
        <f t="shared" si="16"/>
        <v/>
      </c>
      <c r="BM27" s="2" t="str">
        <f t="shared" si="17"/>
        <v/>
      </c>
      <c r="BN27" s="2" t="str">
        <f t="shared" si="18"/>
        <v/>
      </c>
      <c r="BO27" s="2" t="str">
        <f t="shared" si="19"/>
        <v/>
      </c>
      <c r="BP27" s="2" t="str">
        <f t="shared" si="20"/>
        <v/>
      </c>
      <c r="BQ27" s="2" t="str">
        <f t="shared" si="21"/>
        <v/>
      </c>
      <c r="BR27" s="2" t="str">
        <f t="shared" si="22"/>
        <v/>
      </c>
      <c r="BS27" s="2"/>
      <c r="BT27" s="2" t="str">
        <f t="shared" si="23"/>
        <v/>
      </c>
      <c r="BU27" s="2" t="str">
        <f t="shared" si="24"/>
        <v/>
      </c>
      <c r="BV27" s="2" t="str">
        <f t="shared" si="25"/>
        <v/>
      </c>
      <c r="BW27" s="2"/>
      <c r="BX27" s="2"/>
      <c r="BY27" s="2"/>
      <c r="BZ27" s="2"/>
      <c r="CA27" s="151" t="str">
        <f t="shared" si="76"/>
        <v/>
      </c>
      <c r="CB27" s="151" t="str">
        <f t="shared" si="77"/>
        <v/>
      </c>
      <c r="CC27" s="160" t="str">
        <f t="shared" si="78"/>
        <v/>
      </c>
      <c r="CD27" s="151" t="str">
        <f t="shared" si="79"/>
        <v/>
      </c>
      <c r="CE27" s="151" t="str">
        <f t="shared" si="1"/>
        <v/>
      </c>
      <c r="CF27" s="151" t="str">
        <f t="shared" si="2"/>
        <v/>
      </c>
      <c r="CG27" s="151" t="str">
        <f t="shared" si="80"/>
        <v/>
      </c>
      <c r="CH27" s="2" t="e">
        <f t="shared" si="81"/>
        <v>#REF!</v>
      </c>
      <c r="CI27" s="2"/>
      <c r="CJ27" s="2"/>
      <c r="CK27" s="2">
        <f t="shared" si="27"/>
        <v>0</v>
      </c>
      <c r="CL27" s="2">
        <f t="shared" si="28"/>
        <v>0</v>
      </c>
      <c r="CM27" s="2">
        <f t="shared" si="29"/>
        <v>0</v>
      </c>
      <c r="CN27" s="2">
        <f t="shared" si="30"/>
        <v>0</v>
      </c>
      <c r="CO27" s="2">
        <f t="shared" si="31"/>
        <v>0</v>
      </c>
      <c r="CP27" s="2">
        <f t="shared" si="32"/>
        <v>0</v>
      </c>
      <c r="CQ27" s="2">
        <f t="shared" si="33"/>
        <v>0</v>
      </c>
      <c r="CR27" s="2">
        <f t="shared" si="34"/>
        <v>0</v>
      </c>
      <c r="CS27" s="2">
        <f t="shared" si="35"/>
        <v>0</v>
      </c>
      <c r="CT27" s="2">
        <f t="shared" si="36"/>
        <v>0</v>
      </c>
      <c r="CU27" s="2">
        <f t="shared" si="37"/>
        <v>0</v>
      </c>
      <c r="CV27" s="2">
        <f>IF(AND(COUNT(#REF!)&gt;0),1,0)</f>
        <v>0</v>
      </c>
      <c r="CW27" s="2">
        <f>IF(AND(COUNT(#REF!)&gt;0),1,0)</f>
        <v>0</v>
      </c>
      <c r="CX27" s="2">
        <f t="shared" si="38"/>
        <v>0</v>
      </c>
      <c r="CY27" s="2"/>
      <c r="CZ27" s="2"/>
      <c r="DA27" s="2">
        <f t="shared" si="39"/>
        <v>0</v>
      </c>
      <c r="DB27" s="2">
        <f t="shared" si="40"/>
        <v>0</v>
      </c>
      <c r="DC27" s="2">
        <f t="shared" si="41"/>
        <v>0</v>
      </c>
      <c r="DD27" s="2">
        <f t="shared" si="42"/>
        <v>0</v>
      </c>
      <c r="DE27" s="2">
        <f t="shared" si="43"/>
        <v>0</v>
      </c>
      <c r="DF27" s="2">
        <f t="shared" si="44"/>
        <v>0</v>
      </c>
      <c r="DG27" s="2"/>
      <c r="DH27" s="2">
        <f t="shared" si="82"/>
        <v>0</v>
      </c>
      <c r="DI27" s="2"/>
      <c r="DJ27" s="2"/>
      <c r="DK27" s="2">
        <f t="shared" si="45"/>
        <v>0</v>
      </c>
      <c r="DL27" s="2">
        <f t="shared" si="46"/>
        <v>0</v>
      </c>
      <c r="DM27" s="2">
        <f t="shared" si="83"/>
        <v>0</v>
      </c>
      <c r="DN27" s="2"/>
      <c r="DO27" s="2"/>
      <c r="DP27" s="2">
        <f t="shared" si="47"/>
        <v>0</v>
      </c>
      <c r="DQ27" s="2">
        <f t="shared" si="48"/>
        <v>0</v>
      </c>
      <c r="DR27" s="2">
        <f t="shared" si="49"/>
        <v>0</v>
      </c>
      <c r="DS27" s="2">
        <f t="shared" si="50"/>
        <v>0</v>
      </c>
      <c r="DT27" s="2">
        <f t="shared" si="51"/>
        <v>0</v>
      </c>
      <c r="DU27" s="2">
        <f t="shared" si="52"/>
        <v>0</v>
      </c>
      <c r="DV27" s="2">
        <f t="shared" si="53"/>
        <v>0</v>
      </c>
      <c r="DW27" s="2">
        <f t="shared" si="54"/>
        <v>0</v>
      </c>
      <c r="DX27" s="2">
        <f t="shared" si="55"/>
        <v>0</v>
      </c>
      <c r="DY27" s="2">
        <f t="shared" si="56"/>
        <v>0</v>
      </c>
      <c r="DZ27" s="2">
        <f t="shared" si="57"/>
        <v>0</v>
      </c>
      <c r="EA27" s="2"/>
      <c r="EB27" s="2"/>
      <c r="EC27" s="2">
        <f t="shared" si="58"/>
        <v>0</v>
      </c>
      <c r="ED27" s="2"/>
      <c r="EE27" s="2"/>
      <c r="EF27" s="2">
        <f t="shared" si="59"/>
        <v>0</v>
      </c>
      <c r="EG27" s="2">
        <f t="shared" si="60"/>
        <v>0</v>
      </c>
      <c r="EH27" s="2">
        <f t="shared" si="61"/>
        <v>0</v>
      </c>
      <c r="EI27" s="2">
        <f t="shared" si="62"/>
        <v>0</v>
      </c>
      <c r="EJ27" s="2">
        <f t="shared" si="63"/>
        <v>0</v>
      </c>
      <c r="EK27" s="2">
        <f t="shared" si="64"/>
        <v>0</v>
      </c>
      <c r="EL27" s="2"/>
      <c r="EM27" s="2">
        <f t="shared" si="84"/>
        <v>0</v>
      </c>
      <c r="EN27" s="2"/>
      <c r="EO27" s="2"/>
      <c r="EP27" s="2">
        <f t="shared" si="65"/>
        <v>0</v>
      </c>
      <c r="EQ27" s="2">
        <f t="shared" si="66"/>
        <v>0</v>
      </c>
      <c r="ER27" s="2">
        <f t="shared" si="85"/>
        <v>0</v>
      </c>
      <c r="ES27" s="2"/>
      <c r="ET27" s="2">
        <f t="shared" si="86"/>
        <v>0</v>
      </c>
      <c r="EU27" s="2">
        <f t="shared" si="87"/>
        <v>0</v>
      </c>
      <c r="EV27" s="2">
        <f t="shared" si="88"/>
        <v>0</v>
      </c>
      <c r="EW27" s="2">
        <f t="shared" si="89"/>
        <v>0</v>
      </c>
      <c r="EX27" s="2" t="e">
        <f t="shared" si="90"/>
        <v>#VALUE!</v>
      </c>
      <c r="EY27" s="2" t="e">
        <f t="shared" si="91"/>
        <v>#VALUE!</v>
      </c>
      <c r="EZ27" s="2"/>
      <c r="FA27" s="2"/>
      <c r="FB27" s="2">
        <f t="shared" si="92"/>
        <v>0</v>
      </c>
      <c r="FC27" s="2">
        <f t="shared" si="93"/>
        <v>0</v>
      </c>
      <c r="FD27" s="2" t="str">
        <f t="shared" si="94"/>
        <v/>
      </c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</row>
    <row r="28" spans="1:171" ht="12" customHeight="1">
      <c r="A28" s="220" t="str">
        <f t="shared" si="95"/>
        <v/>
      </c>
      <c r="B28" s="215" t="str">
        <f>IF(Info!C27="","",UPPER(Info!C27))</f>
        <v/>
      </c>
      <c r="C28" s="221" t="str">
        <f>IF(Info!D27="","",UPPER(Info!D27))</f>
        <v/>
      </c>
      <c r="D28" s="222" t="str">
        <f>IF(Info!E27="","",UPPER(Info!E27))</f>
        <v/>
      </c>
      <c r="E28" s="223" t="str">
        <f>IF(Info!F27="","",UPPER(Info!F27))</f>
        <v/>
      </c>
      <c r="F28" s="81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224" t="str">
        <f>IF(Info!$E$6&lt;&gt;2022,"#######################",IF(OR(AND(F28="",G28="",H28="",I28="",J28="",K28="",L28="",M28="",N28="",O28="",P28=""),EC28&gt;0,CX28&gt;0,C28="",COUNTBLANK($F$10:$P$10)&gt;COUNTBLANK(F28:P28),COUNTBLANK(F28:P28)&gt;COUNTBLANK($F$10:$P$10)),"",SUM(F28:P28)))</f>
        <v/>
      </c>
      <c r="R28" s="225" t="str">
        <f t="shared" si="67"/>
        <v/>
      </c>
      <c r="S28" s="226" t="str">
        <f t="shared" si="68"/>
        <v/>
      </c>
      <c r="T28" s="81"/>
      <c r="U28" s="82"/>
      <c r="V28" s="82"/>
      <c r="W28" s="82"/>
      <c r="X28" s="82"/>
      <c r="Y28" s="82"/>
      <c r="Z28" s="173"/>
      <c r="AA28" s="173"/>
      <c r="AB28" s="173"/>
      <c r="AC28" s="224" t="str">
        <f>IF(Info!$E$6&lt;&gt;2022,"#######################",IF(OR(AND(T28="",U28="",V28="",W28="",X28="",Y28=""),EM28&gt;0,DH28&gt;0,C28="",COUNTBLANK($T$10:$Y$10)&gt;COUNTBLANK(T28:Y28),COUNTBLANK($T$10:$Y$10)&lt;COUNTBLANK(T28:Y28)),"",IF(EY28="",SUM(T28:Y28),EY28)))</f>
        <v/>
      </c>
      <c r="AD28" s="225" t="str">
        <f t="shared" si="69"/>
        <v/>
      </c>
      <c r="AE28" s="226" t="str">
        <f t="shared" si="70"/>
        <v/>
      </c>
      <c r="AF28" s="81"/>
      <c r="AG28" s="82"/>
      <c r="AH28" s="173"/>
      <c r="AI28" s="224" t="str">
        <f t="shared" si="71"/>
        <v/>
      </c>
      <c r="AJ28" s="225" t="str">
        <f t="shared" si="72"/>
        <v/>
      </c>
      <c r="AK28" s="226" t="str">
        <f t="shared" si="73"/>
        <v/>
      </c>
      <c r="AL28" s="57" t="str">
        <f t="shared" si="4"/>
        <v/>
      </c>
      <c r="AM28" s="122" t="str">
        <f t="shared" si="0"/>
        <v/>
      </c>
      <c r="AN28" s="123" t="str">
        <f t="shared" si="74"/>
        <v/>
      </c>
      <c r="AO28" s="75"/>
      <c r="AP28" s="153" t="e">
        <f t="shared" si="75"/>
        <v>#REF!</v>
      </c>
      <c r="AR28" s="70" t="str">
        <f t="shared" si="96"/>
        <v/>
      </c>
      <c r="AS28" s="37"/>
      <c r="AT28" s="37"/>
      <c r="AU28" s="37"/>
      <c r="AV28" s="2" t="str">
        <f t="shared" si="5"/>
        <v/>
      </c>
      <c r="AW28" s="2" t="str">
        <f t="shared" si="6"/>
        <v/>
      </c>
      <c r="AX28" s="2" t="str">
        <f t="shared" si="7"/>
        <v/>
      </c>
      <c r="AY28" s="2" t="str">
        <f t="shared" si="8"/>
        <v/>
      </c>
      <c r="AZ28" s="2" t="str">
        <f t="shared" si="9"/>
        <v/>
      </c>
      <c r="BA28" s="2" t="str">
        <f t="shared" si="10"/>
        <v/>
      </c>
      <c r="BB28" s="2" t="str">
        <f t="shared" si="11"/>
        <v/>
      </c>
      <c r="BC28" s="2" t="str">
        <f t="shared" si="12"/>
        <v/>
      </c>
      <c r="BD28" s="2" t="str">
        <f t="shared" si="13"/>
        <v/>
      </c>
      <c r="BE28" s="2" t="str">
        <f t="shared" si="14"/>
        <v/>
      </c>
      <c r="BF28" s="2" t="str">
        <f t="shared" si="15"/>
        <v/>
      </c>
      <c r="BG28" s="2"/>
      <c r="BH28" s="2"/>
      <c r="BI28" s="2"/>
      <c r="BJ28" s="99"/>
      <c r="BK28" s="99"/>
      <c r="BL28" s="2" t="str">
        <f t="shared" si="16"/>
        <v/>
      </c>
      <c r="BM28" s="2" t="str">
        <f t="shared" si="17"/>
        <v/>
      </c>
      <c r="BN28" s="2" t="str">
        <f t="shared" si="18"/>
        <v/>
      </c>
      <c r="BO28" s="2" t="str">
        <f t="shared" si="19"/>
        <v/>
      </c>
      <c r="BP28" s="2" t="str">
        <f t="shared" si="20"/>
        <v/>
      </c>
      <c r="BQ28" s="2" t="str">
        <f t="shared" si="21"/>
        <v/>
      </c>
      <c r="BR28" s="2" t="str">
        <f t="shared" si="22"/>
        <v/>
      </c>
      <c r="BS28" s="2"/>
      <c r="BT28" s="2" t="str">
        <f t="shared" si="23"/>
        <v/>
      </c>
      <c r="BU28" s="2" t="str">
        <f t="shared" si="24"/>
        <v/>
      </c>
      <c r="BV28" s="2" t="str">
        <f t="shared" si="25"/>
        <v/>
      </c>
      <c r="BW28" s="2"/>
      <c r="BX28" s="2"/>
      <c r="BY28" s="2"/>
      <c r="BZ28" s="2"/>
      <c r="CA28" s="151" t="str">
        <f t="shared" si="76"/>
        <v/>
      </c>
      <c r="CB28" s="151" t="str">
        <f t="shared" si="77"/>
        <v/>
      </c>
      <c r="CC28" s="160" t="str">
        <f t="shared" si="78"/>
        <v/>
      </c>
      <c r="CD28" s="151" t="str">
        <f t="shared" si="79"/>
        <v/>
      </c>
      <c r="CE28" s="151" t="str">
        <f t="shared" si="1"/>
        <v/>
      </c>
      <c r="CF28" s="151" t="str">
        <f t="shared" si="2"/>
        <v/>
      </c>
      <c r="CG28" s="151" t="str">
        <f t="shared" si="80"/>
        <v/>
      </c>
      <c r="CH28" s="2" t="e">
        <f t="shared" si="81"/>
        <v>#REF!</v>
      </c>
      <c r="CI28" s="2"/>
      <c r="CJ28" s="2"/>
      <c r="CK28" s="2">
        <f t="shared" si="27"/>
        <v>0</v>
      </c>
      <c r="CL28" s="2">
        <f t="shared" si="28"/>
        <v>0</v>
      </c>
      <c r="CM28" s="2">
        <f t="shared" si="29"/>
        <v>0</v>
      </c>
      <c r="CN28" s="2">
        <f t="shared" si="30"/>
        <v>0</v>
      </c>
      <c r="CO28" s="2">
        <f t="shared" si="31"/>
        <v>0</v>
      </c>
      <c r="CP28" s="2">
        <f t="shared" si="32"/>
        <v>0</v>
      </c>
      <c r="CQ28" s="2">
        <f t="shared" si="33"/>
        <v>0</v>
      </c>
      <c r="CR28" s="2">
        <f t="shared" si="34"/>
        <v>0</v>
      </c>
      <c r="CS28" s="2">
        <f t="shared" si="35"/>
        <v>0</v>
      </c>
      <c r="CT28" s="2">
        <f t="shared" si="36"/>
        <v>0</v>
      </c>
      <c r="CU28" s="2">
        <f t="shared" si="37"/>
        <v>0</v>
      </c>
      <c r="CV28" s="2">
        <f>IF(AND(COUNT(#REF!)&gt;0),1,0)</f>
        <v>0</v>
      </c>
      <c r="CW28" s="2">
        <f>IF(AND(COUNT(#REF!)&gt;0),1,0)</f>
        <v>0</v>
      </c>
      <c r="CX28" s="2">
        <f t="shared" si="38"/>
        <v>0</v>
      </c>
      <c r="CY28" s="2"/>
      <c r="CZ28" s="2"/>
      <c r="DA28" s="2">
        <f t="shared" si="39"/>
        <v>0</v>
      </c>
      <c r="DB28" s="2">
        <f t="shared" si="40"/>
        <v>0</v>
      </c>
      <c r="DC28" s="2">
        <f t="shared" si="41"/>
        <v>0</v>
      </c>
      <c r="DD28" s="2">
        <f t="shared" si="42"/>
        <v>0</v>
      </c>
      <c r="DE28" s="2">
        <f t="shared" si="43"/>
        <v>0</v>
      </c>
      <c r="DF28" s="2">
        <f t="shared" si="44"/>
        <v>0</v>
      </c>
      <c r="DG28" s="2"/>
      <c r="DH28" s="2">
        <f t="shared" si="82"/>
        <v>0</v>
      </c>
      <c r="DI28" s="2"/>
      <c r="DJ28" s="2"/>
      <c r="DK28" s="2">
        <f t="shared" si="45"/>
        <v>0</v>
      </c>
      <c r="DL28" s="2">
        <f t="shared" si="46"/>
        <v>0</v>
      </c>
      <c r="DM28" s="2">
        <f t="shared" si="83"/>
        <v>0</v>
      </c>
      <c r="DN28" s="2"/>
      <c r="DO28" s="2"/>
      <c r="DP28" s="2">
        <f t="shared" si="47"/>
        <v>0</v>
      </c>
      <c r="DQ28" s="2">
        <f t="shared" si="48"/>
        <v>0</v>
      </c>
      <c r="DR28" s="2">
        <f t="shared" si="49"/>
        <v>0</v>
      </c>
      <c r="DS28" s="2">
        <f t="shared" si="50"/>
        <v>0</v>
      </c>
      <c r="DT28" s="2">
        <f t="shared" si="51"/>
        <v>0</v>
      </c>
      <c r="DU28" s="2">
        <f t="shared" si="52"/>
        <v>0</v>
      </c>
      <c r="DV28" s="2">
        <f t="shared" si="53"/>
        <v>0</v>
      </c>
      <c r="DW28" s="2">
        <f t="shared" si="54"/>
        <v>0</v>
      </c>
      <c r="DX28" s="2">
        <f t="shared" si="55"/>
        <v>0</v>
      </c>
      <c r="DY28" s="2">
        <f t="shared" si="56"/>
        <v>0</v>
      </c>
      <c r="DZ28" s="2">
        <f t="shared" si="57"/>
        <v>0</v>
      </c>
      <c r="EA28" s="2"/>
      <c r="EB28" s="2"/>
      <c r="EC28" s="2">
        <f t="shared" si="58"/>
        <v>0</v>
      </c>
      <c r="ED28" s="2"/>
      <c r="EE28" s="2"/>
      <c r="EF28" s="2">
        <f t="shared" si="59"/>
        <v>0</v>
      </c>
      <c r="EG28" s="2">
        <f t="shared" si="60"/>
        <v>0</v>
      </c>
      <c r="EH28" s="2">
        <f t="shared" si="61"/>
        <v>0</v>
      </c>
      <c r="EI28" s="2">
        <f t="shared" si="62"/>
        <v>0</v>
      </c>
      <c r="EJ28" s="2">
        <f t="shared" si="63"/>
        <v>0</v>
      </c>
      <c r="EK28" s="2">
        <f t="shared" si="64"/>
        <v>0</v>
      </c>
      <c r="EL28" s="2"/>
      <c r="EM28" s="2">
        <f t="shared" si="84"/>
        <v>0</v>
      </c>
      <c r="EN28" s="2"/>
      <c r="EO28" s="2"/>
      <c r="EP28" s="2">
        <f t="shared" si="65"/>
        <v>0</v>
      </c>
      <c r="EQ28" s="2">
        <f t="shared" si="66"/>
        <v>0</v>
      </c>
      <c r="ER28" s="2">
        <f t="shared" si="85"/>
        <v>0</v>
      </c>
      <c r="ES28" s="2"/>
      <c r="ET28" s="2">
        <f t="shared" si="86"/>
        <v>0</v>
      </c>
      <c r="EU28" s="2">
        <f t="shared" si="87"/>
        <v>0</v>
      </c>
      <c r="EV28" s="2">
        <f t="shared" si="88"/>
        <v>0</v>
      </c>
      <c r="EW28" s="2">
        <f t="shared" si="89"/>
        <v>0</v>
      </c>
      <c r="EX28" s="2" t="e">
        <f t="shared" si="90"/>
        <v>#VALUE!</v>
      </c>
      <c r="EY28" s="2" t="e">
        <f t="shared" si="91"/>
        <v>#VALUE!</v>
      </c>
      <c r="EZ28" s="2"/>
      <c r="FA28" s="2"/>
      <c r="FB28" s="2">
        <f t="shared" si="92"/>
        <v>0</v>
      </c>
      <c r="FC28" s="2">
        <f t="shared" si="93"/>
        <v>0</v>
      </c>
      <c r="FD28" s="2" t="str">
        <f t="shared" si="94"/>
        <v/>
      </c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</row>
    <row r="29" spans="1:171" ht="12" customHeight="1">
      <c r="A29" s="220" t="str">
        <f t="shared" si="95"/>
        <v/>
      </c>
      <c r="B29" s="215" t="str">
        <f>IF(Info!C28="","",UPPER(Info!C28))</f>
        <v/>
      </c>
      <c r="C29" s="221" t="str">
        <f>IF(Info!D28="","",UPPER(Info!D28))</f>
        <v/>
      </c>
      <c r="D29" s="222" t="str">
        <f>IF(Info!E28="","",UPPER(Info!E28))</f>
        <v/>
      </c>
      <c r="E29" s="223" t="str">
        <f>IF(Info!F28="","",UPPER(Info!F28))</f>
        <v/>
      </c>
      <c r="F29" s="81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224" t="str">
        <f>IF(Info!$E$6&lt;&gt;2022,"#######################",IF(OR(AND(F29="",G29="",H29="",I29="",J29="",K29="",L29="",M29="",N29="",O29="",P29=""),EC29&gt;0,CX29&gt;0,C29="",COUNTBLANK($F$10:$P$10)&gt;COUNTBLANK(F29:P29),COUNTBLANK(F29:P29)&gt;COUNTBLANK($F$10:$P$10)),"",SUM(F29:P29)))</f>
        <v/>
      </c>
      <c r="R29" s="225" t="str">
        <f t="shared" si="67"/>
        <v/>
      </c>
      <c r="S29" s="226" t="str">
        <f t="shared" si="68"/>
        <v/>
      </c>
      <c r="T29" s="81"/>
      <c r="U29" s="82"/>
      <c r="V29" s="82"/>
      <c r="W29" s="82"/>
      <c r="X29" s="82"/>
      <c r="Y29" s="82"/>
      <c r="Z29" s="173"/>
      <c r="AA29" s="173"/>
      <c r="AB29" s="173"/>
      <c r="AC29" s="224" t="str">
        <f>IF(Info!$E$6&lt;&gt;2022,"#######################",IF(OR(AND(T29="",U29="",V29="",W29="",X29="",Y29=""),EM29&gt;0,DH29&gt;0,C29="",COUNTBLANK($T$10:$Y$10)&gt;COUNTBLANK(T29:Y29),COUNTBLANK($T$10:$Y$10)&lt;COUNTBLANK(T29:Y29)),"",IF(EY29="",SUM(T29:Y29),EY29)))</f>
        <v/>
      </c>
      <c r="AD29" s="225" t="str">
        <f t="shared" si="69"/>
        <v/>
      </c>
      <c r="AE29" s="226" t="str">
        <f t="shared" si="70"/>
        <v/>
      </c>
      <c r="AF29" s="81"/>
      <c r="AG29" s="82"/>
      <c r="AH29" s="173"/>
      <c r="AI29" s="224" t="str">
        <f t="shared" si="71"/>
        <v/>
      </c>
      <c r="AJ29" s="225" t="str">
        <f t="shared" si="72"/>
        <v/>
      </c>
      <c r="AK29" s="226" t="str">
        <f t="shared" si="73"/>
        <v/>
      </c>
      <c r="AL29" s="57" t="str">
        <f t="shared" si="4"/>
        <v/>
      </c>
      <c r="AM29" s="122" t="str">
        <f t="shared" si="0"/>
        <v/>
      </c>
      <c r="AN29" s="123" t="str">
        <f t="shared" si="74"/>
        <v/>
      </c>
      <c r="AO29" s="75"/>
      <c r="AP29" s="153" t="e">
        <f t="shared" si="75"/>
        <v>#REF!</v>
      </c>
      <c r="AR29" s="70" t="str">
        <f t="shared" si="96"/>
        <v/>
      </c>
      <c r="AS29" s="37"/>
      <c r="AT29" s="37"/>
      <c r="AU29" s="37"/>
      <c r="AV29" s="2" t="str">
        <f t="shared" si="5"/>
        <v/>
      </c>
      <c r="AW29" s="2" t="str">
        <f t="shared" si="6"/>
        <v/>
      </c>
      <c r="AX29" s="2" t="str">
        <f t="shared" si="7"/>
        <v/>
      </c>
      <c r="AY29" s="2" t="str">
        <f t="shared" si="8"/>
        <v/>
      </c>
      <c r="AZ29" s="2" t="str">
        <f t="shared" si="9"/>
        <v/>
      </c>
      <c r="BA29" s="2" t="str">
        <f t="shared" si="10"/>
        <v/>
      </c>
      <c r="BB29" s="2" t="str">
        <f t="shared" si="11"/>
        <v/>
      </c>
      <c r="BC29" s="2" t="str">
        <f t="shared" si="12"/>
        <v/>
      </c>
      <c r="BD29" s="2" t="str">
        <f t="shared" si="13"/>
        <v/>
      </c>
      <c r="BE29" s="2" t="str">
        <f t="shared" si="14"/>
        <v/>
      </c>
      <c r="BF29" s="2" t="str">
        <f t="shared" si="15"/>
        <v/>
      </c>
      <c r="BG29" s="2"/>
      <c r="BH29" s="2"/>
      <c r="BI29" s="2"/>
      <c r="BJ29" s="99"/>
      <c r="BK29" s="99"/>
      <c r="BL29" s="2" t="str">
        <f t="shared" si="16"/>
        <v/>
      </c>
      <c r="BM29" s="2" t="str">
        <f t="shared" si="17"/>
        <v/>
      </c>
      <c r="BN29" s="2" t="str">
        <f t="shared" si="18"/>
        <v/>
      </c>
      <c r="BO29" s="2" t="str">
        <f t="shared" si="19"/>
        <v/>
      </c>
      <c r="BP29" s="2" t="str">
        <f t="shared" si="20"/>
        <v/>
      </c>
      <c r="BQ29" s="2" t="str">
        <f t="shared" si="21"/>
        <v/>
      </c>
      <c r="BR29" s="2" t="str">
        <f t="shared" si="22"/>
        <v/>
      </c>
      <c r="BS29" s="2"/>
      <c r="BT29" s="2" t="str">
        <f t="shared" si="23"/>
        <v/>
      </c>
      <c r="BU29" s="2" t="str">
        <f t="shared" si="24"/>
        <v/>
      </c>
      <c r="BV29" s="2" t="str">
        <f t="shared" si="25"/>
        <v/>
      </c>
      <c r="BW29" s="2"/>
      <c r="BX29" s="2"/>
      <c r="BY29" s="2"/>
      <c r="BZ29" s="2"/>
      <c r="CA29" s="151" t="str">
        <f t="shared" si="76"/>
        <v/>
      </c>
      <c r="CB29" s="151" t="str">
        <f t="shared" si="77"/>
        <v/>
      </c>
      <c r="CC29" s="160" t="str">
        <f t="shared" si="78"/>
        <v/>
      </c>
      <c r="CD29" s="151" t="str">
        <f t="shared" si="79"/>
        <v/>
      </c>
      <c r="CE29" s="151" t="str">
        <f t="shared" si="1"/>
        <v/>
      </c>
      <c r="CF29" s="151" t="str">
        <f t="shared" si="2"/>
        <v/>
      </c>
      <c r="CG29" s="151" t="str">
        <f t="shared" si="80"/>
        <v/>
      </c>
      <c r="CH29" s="2" t="e">
        <f t="shared" si="81"/>
        <v>#REF!</v>
      </c>
      <c r="CI29" s="2"/>
      <c r="CJ29" s="2"/>
      <c r="CK29" s="2">
        <f t="shared" si="27"/>
        <v>0</v>
      </c>
      <c r="CL29" s="2">
        <f t="shared" si="28"/>
        <v>0</v>
      </c>
      <c r="CM29" s="2">
        <f t="shared" si="29"/>
        <v>0</v>
      </c>
      <c r="CN29" s="2">
        <f t="shared" si="30"/>
        <v>0</v>
      </c>
      <c r="CO29" s="2">
        <f t="shared" si="31"/>
        <v>0</v>
      </c>
      <c r="CP29" s="2">
        <f t="shared" si="32"/>
        <v>0</v>
      </c>
      <c r="CQ29" s="2">
        <f t="shared" si="33"/>
        <v>0</v>
      </c>
      <c r="CR29" s="2">
        <f t="shared" si="34"/>
        <v>0</v>
      </c>
      <c r="CS29" s="2">
        <f t="shared" si="35"/>
        <v>0</v>
      </c>
      <c r="CT29" s="2">
        <f t="shared" si="36"/>
        <v>0</v>
      </c>
      <c r="CU29" s="2">
        <f t="shared" si="37"/>
        <v>0</v>
      </c>
      <c r="CV29" s="2">
        <f>IF(AND(COUNT(#REF!)&gt;0),1,0)</f>
        <v>0</v>
      </c>
      <c r="CW29" s="2">
        <f>IF(AND(COUNT(#REF!)&gt;0),1,0)</f>
        <v>0</v>
      </c>
      <c r="CX29" s="2">
        <f t="shared" si="38"/>
        <v>0</v>
      </c>
      <c r="CY29" s="2"/>
      <c r="CZ29" s="2"/>
      <c r="DA29" s="2">
        <f t="shared" si="39"/>
        <v>0</v>
      </c>
      <c r="DB29" s="2">
        <f t="shared" si="40"/>
        <v>0</v>
      </c>
      <c r="DC29" s="2">
        <f t="shared" si="41"/>
        <v>0</v>
      </c>
      <c r="DD29" s="2">
        <f t="shared" si="42"/>
        <v>0</v>
      </c>
      <c r="DE29" s="2">
        <f t="shared" si="43"/>
        <v>0</v>
      </c>
      <c r="DF29" s="2">
        <f t="shared" si="44"/>
        <v>0</v>
      </c>
      <c r="DG29" s="2"/>
      <c r="DH29" s="2">
        <f t="shared" si="82"/>
        <v>0</v>
      </c>
      <c r="DI29" s="2"/>
      <c r="DJ29" s="2"/>
      <c r="DK29" s="2">
        <f t="shared" si="45"/>
        <v>0</v>
      </c>
      <c r="DL29" s="2">
        <f t="shared" si="46"/>
        <v>0</v>
      </c>
      <c r="DM29" s="2">
        <f t="shared" si="83"/>
        <v>0</v>
      </c>
      <c r="DN29" s="2"/>
      <c r="DO29" s="2"/>
      <c r="DP29" s="2">
        <f t="shared" si="47"/>
        <v>0</v>
      </c>
      <c r="DQ29" s="2">
        <f t="shared" si="48"/>
        <v>0</v>
      </c>
      <c r="DR29" s="2">
        <f t="shared" si="49"/>
        <v>0</v>
      </c>
      <c r="DS29" s="2">
        <f t="shared" si="50"/>
        <v>0</v>
      </c>
      <c r="DT29" s="2">
        <f t="shared" si="51"/>
        <v>0</v>
      </c>
      <c r="DU29" s="2">
        <f t="shared" si="52"/>
        <v>0</v>
      </c>
      <c r="DV29" s="2">
        <f t="shared" si="53"/>
        <v>0</v>
      </c>
      <c r="DW29" s="2">
        <f t="shared" si="54"/>
        <v>0</v>
      </c>
      <c r="DX29" s="2">
        <f t="shared" si="55"/>
        <v>0</v>
      </c>
      <c r="DY29" s="2">
        <f t="shared" si="56"/>
        <v>0</v>
      </c>
      <c r="DZ29" s="2">
        <f t="shared" si="57"/>
        <v>0</v>
      </c>
      <c r="EA29" s="2"/>
      <c r="EB29" s="2"/>
      <c r="EC29" s="2">
        <f t="shared" si="58"/>
        <v>0</v>
      </c>
      <c r="ED29" s="2"/>
      <c r="EE29" s="2"/>
      <c r="EF29" s="2">
        <f t="shared" si="59"/>
        <v>0</v>
      </c>
      <c r="EG29" s="2">
        <f t="shared" si="60"/>
        <v>0</v>
      </c>
      <c r="EH29" s="2">
        <f t="shared" si="61"/>
        <v>0</v>
      </c>
      <c r="EI29" s="2">
        <f t="shared" si="62"/>
        <v>0</v>
      </c>
      <c r="EJ29" s="2">
        <f t="shared" si="63"/>
        <v>0</v>
      </c>
      <c r="EK29" s="2">
        <f t="shared" si="64"/>
        <v>0</v>
      </c>
      <c r="EL29" s="2"/>
      <c r="EM29" s="2">
        <f t="shared" si="84"/>
        <v>0</v>
      </c>
      <c r="EN29" s="2"/>
      <c r="EO29" s="2"/>
      <c r="EP29" s="2">
        <f t="shared" si="65"/>
        <v>0</v>
      </c>
      <c r="EQ29" s="2">
        <f t="shared" si="66"/>
        <v>0</v>
      </c>
      <c r="ER29" s="2">
        <f t="shared" si="85"/>
        <v>0</v>
      </c>
      <c r="ES29" s="2"/>
      <c r="ET29" s="2">
        <f t="shared" si="86"/>
        <v>0</v>
      </c>
      <c r="EU29" s="2">
        <f t="shared" si="87"/>
        <v>0</v>
      </c>
      <c r="EV29" s="2">
        <f t="shared" si="88"/>
        <v>0</v>
      </c>
      <c r="EW29" s="2">
        <f t="shared" si="89"/>
        <v>0</v>
      </c>
      <c r="EX29" s="2" t="e">
        <f t="shared" si="90"/>
        <v>#VALUE!</v>
      </c>
      <c r="EY29" s="2" t="e">
        <f t="shared" si="91"/>
        <v>#VALUE!</v>
      </c>
      <c r="EZ29" s="2"/>
      <c r="FA29" s="2"/>
      <c r="FB29" s="2">
        <f t="shared" si="92"/>
        <v>0</v>
      </c>
      <c r="FC29" s="2">
        <f t="shared" si="93"/>
        <v>0</v>
      </c>
      <c r="FD29" s="2" t="str">
        <f t="shared" si="94"/>
        <v/>
      </c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</row>
    <row r="30" spans="1:171" ht="12" customHeight="1">
      <c r="A30" s="220" t="str">
        <f t="shared" si="95"/>
        <v/>
      </c>
      <c r="B30" s="215" t="str">
        <f>IF(Info!C29="","",UPPER(Info!C29))</f>
        <v/>
      </c>
      <c r="C30" s="221" t="str">
        <f>IF(Info!D29="","",UPPER(Info!D29))</f>
        <v/>
      </c>
      <c r="D30" s="222" t="str">
        <f>IF(Info!E29="","",UPPER(Info!E29))</f>
        <v/>
      </c>
      <c r="E30" s="223" t="str">
        <f>IF(Info!F29="","",UPPER(Info!F29))</f>
        <v/>
      </c>
      <c r="F30" s="81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224" t="str">
        <f>IF(Info!$E$6&lt;&gt;2022,"#######################",IF(OR(AND(F30="",G30="",H30="",I30="",J30="",K30="",L30="",M30="",N30="",O30="",P30=""),EC30&gt;0,CX30&gt;0,C30="",COUNTBLANK($F$10:$P$10)&gt;COUNTBLANK(F30:P30),COUNTBLANK(F30:P30)&gt;COUNTBLANK($F$10:$P$10)),"",SUM(F30:P30)))</f>
        <v/>
      </c>
      <c r="R30" s="225" t="str">
        <f t="shared" si="67"/>
        <v/>
      </c>
      <c r="S30" s="226" t="str">
        <f t="shared" si="68"/>
        <v/>
      </c>
      <c r="T30" s="81"/>
      <c r="U30" s="82"/>
      <c r="V30" s="82"/>
      <c r="W30" s="82"/>
      <c r="X30" s="82"/>
      <c r="Y30" s="82"/>
      <c r="Z30" s="173"/>
      <c r="AA30" s="173"/>
      <c r="AB30" s="173"/>
      <c r="AC30" s="224" t="str">
        <f>IF(Info!$E$6&lt;&gt;2022,"#######################",IF(OR(AND(T30="",U30="",V30="",W30="",X30="",Y30=""),EM30&gt;0,DH30&gt;0,C30="",COUNTBLANK($T$10:$Y$10)&gt;COUNTBLANK(T30:Y30),COUNTBLANK($T$10:$Y$10)&lt;COUNTBLANK(T30:Y30)),"",IF(EY30="",SUM(T30:Y30),EY30)))</f>
        <v/>
      </c>
      <c r="AD30" s="225" t="str">
        <f t="shared" si="69"/>
        <v/>
      </c>
      <c r="AE30" s="226" t="str">
        <f t="shared" si="70"/>
        <v/>
      </c>
      <c r="AF30" s="81"/>
      <c r="AG30" s="82"/>
      <c r="AH30" s="173"/>
      <c r="AI30" s="224" t="str">
        <f t="shared" si="71"/>
        <v/>
      </c>
      <c r="AJ30" s="225" t="str">
        <f t="shared" si="72"/>
        <v/>
      </c>
      <c r="AK30" s="226" t="str">
        <f t="shared" si="73"/>
        <v/>
      </c>
      <c r="AL30" s="57" t="str">
        <f t="shared" si="4"/>
        <v/>
      </c>
      <c r="AM30" s="122" t="str">
        <f t="shared" si="0"/>
        <v/>
      </c>
      <c r="AN30" s="123" t="str">
        <f t="shared" si="74"/>
        <v/>
      </c>
      <c r="AO30" s="75"/>
      <c r="AP30" s="153" t="e">
        <f t="shared" si="75"/>
        <v>#REF!</v>
      </c>
      <c r="AR30" s="70" t="str">
        <f t="shared" si="96"/>
        <v/>
      </c>
      <c r="AS30" s="37"/>
      <c r="AT30" s="37"/>
      <c r="AU30" s="37"/>
      <c r="AV30" s="2" t="str">
        <f t="shared" si="5"/>
        <v/>
      </c>
      <c r="AW30" s="2" t="str">
        <f t="shared" si="6"/>
        <v/>
      </c>
      <c r="AX30" s="2" t="str">
        <f t="shared" si="7"/>
        <v/>
      </c>
      <c r="AY30" s="2" t="str">
        <f t="shared" si="8"/>
        <v/>
      </c>
      <c r="AZ30" s="2" t="str">
        <f t="shared" si="9"/>
        <v/>
      </c>
      <c r="BA30" s="2" t="str">
        <f t="shared" si="10"/>
        <v/>
      </c>
      <c r="BB30" s="2" t="str">
        <f t="shared" si="11"/>
        <v/>
      </c>
      <c r="BC30" s="2" t="str">
        <f t="shared" si="12"/>
        <v/>
      </c>
      <c r="BD30" s="2" t="str">
        <f t="shared" si="13"/>
        <v/>
      </c>
      <c r="BE30" s="2" t="str">
        <f t="shared" si="14"/>
        <v/>
      </c>
      <c r="BF30" s="2" t="str">
        <f t="shared" si="15"/>
        <v/>
      </c>
      <c r="BG30" s="2"/>
      <c r="BH30" s="2"/>
      <c r="BI30" s="2"/>
      <c r="BJ30" s="99"/>
      <c r="BK30" s="99"/>
      <c r="BL30" s="2" t="str">
        <f t="shared" si="16"/>
        <v/>
      </c>
      <c r="BM30" s="2" t="str">
        <f t="shared" si="17"/>
        <v/>
      </c>
      <c r="BN30" s="2" t="str">
        <f t="shared" si="18"/>
        <v/>
      </c>
      <c r="BO30" s="2" t="str">
        <f t="shared" si="19"/>
        <v/>
      </c>
      <c r="BP30" s="2" t="str">
        <f t="shared" si="20"/>
        <v/>
      </c>
      <c r="BQ30" s="2" t="str">
        <f t="shared" si="21"/>
        <v/>
      </c>
      <c r="BR30" s="2" t="str">
        <f t="shared" si="22"/>
        <v/>
      </c>
      <c r="BS30" s="2"/>
      <c r="BT30" s="2" t="str">
        <f t="shared" si="23"/>
        <v/>
      </c>
      <c r="BU30" s="2" t="str">
        <f t="shared" si="24"/>
        <v/>
      </c>
      <c r="BV30" s="2" t="str">
        <f t="shared" si="25"/>
        <v/>
      </c>
      <c r="BW30" s="2"/>
      <c r="BX30" s="2"/>
      <c r="BY30" s="2"/>
      <c r="BZ30" s="2"/>
      <c r="CA30" s="151" t="str">
        <f t="shared" si="76"/>
        <v/>
      </c>
      <c r="CB30" s="151" t="str">
        <f t="shared" si="77"/>
        <v/>
      </c>
      <c r="CC30" s="160" t="str">
        <f t="shared" si="78"/>
        <v/>
      </c>
      <c r="CD30" s="151" t="str">
        <f t="shared" si="79"/>
        <v/>
      </c>
      <c r="CE30" s="151" t="str">
        <f t="shared" si="1"/>
        <v/>
      </c>
      <c r="CF30" s="151" t="str">
        <f t="shared" si="2"/>
        <v/>
      </c>
      <c r="CG30" s="151" t="str">
        <f t="shared" si="80"/>
        <v/>
      </c>
      <c r="CH30" s="2" t="e">
        <f t="shared" si="81"/>
        <v>#REF!</v>
      </c>
      <c r="CI30" s="2"/>
      <c r="CJ30" s="2"/>
      <c r="CK30" s="2">
        <f t="shared" si="27"/>
        <v>0</v>
      </c>
      <c r="CL30" s="2">
        <f t="shared" si="28"/>
        <v>0</v>
      </c>
      <c r="CM30" s="2">
        <f t="shared" si="29"/>
        <v>0</v>
      </c>
      <c r="CN30" s="2">
        <f t="shared" si="30"/>
        <v>0</v>
      </c>
      <c r="CO30" s="2">
        <f t="shared" si="31"/>
        <v>0</v>
      </c>
      <c r="CP30" s="2">
        <f t="shared" si="32"/>
        <v>0</v>
      </c>
      <c r="CQ30" s="2">
        <f t="shared" si="33"/>
        <v>0</v>
      </c>
      <c r="CR30" s="2">
        <f t="shared" si="34"/>
        <v>0</v>
      </c>
      <c r="CS30" s="2">
        <f t="shared" si="35"/>
        <v>0</v>
      </c>
      <c r="CT30" s="2">
        <f t="shared" si="36"/>
        <v>0</v>
      </c>
      <c r="CU30" s="2">
        <f t="shared" si="37"/>
        <v>0</v>
      </c>
      <c r="CV30" s="2">
        <f>IF(AND(COUNT(#REF!)&gt;0),1,0)</f>
        <v>0</v>
      </c>
      <c r="CW30" s="2">
        <f>IF(AND(COUNT(#REF!)&gt;0),1,0)</f>
        <v>0</v>
      </c>
      <c r="CX30" s="2">
        <f t="shared" si="38"/>
        <v>0</v>
      </c>
      <c r="CY30" s="2"/>
      <c r="CZ30" s="2"/>
      <c r="DA30" s="2">
        <f t="shared" si="39"/>
        <v>0</v>
      </c>
      <c r="DB30" s="2">
        <f t="shared" si="40"/>
        <v>0</v>
      </c>
      <c r="DC30" s="2">
        <f t="shared" si="41"/>
        <v>0</v>
      </c>
      <c r="DD30" s="2">
        <f t="shared" si="42"/>
        <v>0</v>
      </c>
      <c r="DE30" s="2">
        <f t="shared" si="43"/>
        <v>0</v>
      </c>
      <c r="DF30" s="2">
        <f t="shared" si="44"/>
        <v>0</v>
      </c>
      <c r="DG30" s="2"/>
      <c r="DH30" s="2">
        <f t="shared" si="82"/>
        <v>0</v>
      </c>
      <c r="DI30" s="2"/>
      <c r="DJ30" s="2"/>
      <c r="DK30" s="2">
        <f t="shared" si="45"/>
        <v>0</v>
      </c>
      <c r="DL30" s="2">
        <f t="shared" si="46"/>
        <v>0</v>
      </c>
      <c r="DM30" s="2">
        <f t="shared" si="83"/>
        <v>0</v>
      </c>
      <c r="DN30" s="2"/>
      <c r="DO30" s="2"/>
      <c r="DP30" s="2">
        <f t="shared" si="47"/>
        <v>0</v>
      </c>
      <c r="DQ30" s="2">
        <f t="shared" si="48"/>
        <v>0</v>
      </c>
      <c r="DR30" s="2">
        <f t="shared" si="49"/>
        <v>0</v>
      </c>
      <c r="DS30" s="2">
        <f t="shared" si="50"/>
        <v>0</v>
      </c>
      <c r="DT30" s="2">
        <f t="shared" si="51"/>
        <v>0</v>
      </c>
      <c r="DU30" s="2">
        <f t="shared" si="52"/>
        <v>0</v>
      </c>
      <c r="DV30" s="2">
        <f t="shared" si="53"/>
        <v>0</v>
      </c>
      <c r="DW30" s="2">
        <f t="shared" si="54"/>
        <v>0</v>
      </c>
      <c r="DX30" s="2">
        <f t="shared" si="55"/>
        <v>0</v>
      </c>
      <c r="DY30" s="2">
        <f t="shared" si="56"/>
        <v>0</v>
      </c>
      <c r="DZ30" s="2">
        <f t="shared" si="57"/>
        <v>0</v>
      </c>
      <c r="EA30" s="2"/>
      <c r="EB30" s="2"/>
      <c r="EC30" s="2">
        <f t="shared" si="58"/>
        <v>0</v>
      </c>
      <c r="ED30" s="2"/>
      <c r="EE30" s="2"/>
      <c r="EF30" s="2">
        <f t="shared" si="59"/>
        <v>0</v>
      </c>
      <c r="EG30" s="2">
        <f t="shared" si="60"/>
        <v>0</v>
      </c>
      <c r="EH30" s="2">
        <f t="shared" si="61"/>
        <v>0</v>
      </c>
      <c r="EI30" s="2">
        <f t="shared" si="62"/>
        <v>0</v>
      </c>
      <c r="EJ30" s="2">
        <f t="shared" si="63"/>
        <v>0</v>
      </c>
      <c r="EK30" s="2">
        <f t="shared" si="64"/>
        <v>0</v>
      </c>
      <c r="EL30" s="2"/>
      <c r="EM30" s="2">
        <f t="shared" si="84"/>
        <v>0</v>
      </c>
      <c r="EN30" s="2"/>
      <c r="EO30" s="2"/>
      <c r="EP30" s="2">
        <f t="shared" si="65"/>
        <v>0</v>
      </c>
      <c r="EQ30" s="2">
        <f t="shared" si="66"/>
        <v>0</v>
      </c>
      <c r="ER30" s="2">
        <f t="shared" si="85"/>
        <v>0</v>
      </c>
      <c r="ES30" s="2"/>
      <c r="ET30" s="2">
        <f t="shared" si="86"/>
        <v>0</v>
      </c>
      <c r="EU30" s="2">
        <f t="shared" si="87"/>
        <v>0</v>
      </c>
      <c r="EV30" s="2">
        <f t="shared" si="88"/>
        <v>0</v>
      </c>
      <c r="EW30" s="2">
        <f t="shared" si="89"/>
        <v>0</v>
      </c>
      <c r="EX30" s="2" t="e">
        <f t="shared" si="90"/>
        <v>#VALUE!</v>
      </c>
      <c r="EY30" s="2" t="e">
        <f t="shared" si="91"/>
        <v>#VALUE!</v>
      </c>
      <c r="EZ30" s="2"/>
      <c r="FA30" s="2"/>
      <c r="FB30" s="2">
        <f t="shared" si="92"/>
        <v>0</v>
      </c>
      <c r="FC30" s="2">
        <f t="shared" si="93"/>
        <v>0</v>
      </c>
      <c r="FD30" s="2" t="str">
        <f t="shared" si="94"/>
        <v/>
      </c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</row>
    <row r="31" spans="1:171" ht="12" customHeight="1">
      <c r="A31" s="220" t="str">
        <f t="shared" si="95"/>
        <v/>
      </c>
      <c r="B31" s="215" t="str">
        <f>IF(Info!C30="","",UPPER(Info!C30))</f>
        <v/>
      </c>
      <c r="C31" s="221" t="str">
        <f>IF(Info!D30="","",UPPER(Info!D30))</f>
        <v/>
      </c>
      <c r="D31" s="222" t="str">
        <f>IF(Info!E30="","",UPPER(Info!E30))</f>
        <v/>
      </c>
      <c r="E31" s="223" t="str">
        <f>IF(Info!F30="","",UPPER(Info!F30))</f>
        <v/>
      </c>
      <c r="F31" s="81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224" t="str">
        <f>IF(Info!$E$6&lt;&gt;2022,"#######################",IF(OR(AND(F31="",G31="",H31="",I31="",J31="",K31="",L31="",M31="",N31="",O31="",P31=""),EC31&gt;0,CX31&gt;0,C31="",COUNTBLANK($F$10:$P$10)&gt;COUNTBLANK(F31:P31),COUNTBLANK(F31:P31)&gt;COUNTBLANK($F$10:$P$10)),"",SUM(F31:P31)))</f>
        <v/>
      </c>
      <c r="R31" s="225" t="str">
        <f t="shared" si="67"/>
        <v/>
      </c>
      <c r="S31" s="226" t="str">
        <f t="shared" si="68"/>
        <v/>
      </c>
      <c r="T31" s="81"/>
      <c r="U31" s="82"/>
      <c r="V31" s="82"/>
      <c r="W31" s="82"/>
      <c r="X31" s="82"/>
      <c r="Y31" s="82"/>
      <c r="Z31" s="173"/>
      <c r="AA31" s="173"/>
      <c r="AB31" s="173"/>
      <c r="AC31" s="224" t="str">
        <f>IF(Info!$E$6&lt;&gt;2022,"#######################",IF(OR(AND(T31="",U31="",V31="",W31="",X31="",Y31=""),EM31&gt;0,DH31&gt;0,C31="",COUNTBLANK($T$10:$Y$10)&gt;COUNTBLANK(T31:Y31),COUNTBLANK($T$10:$Y$10)&lt;COUNTBLANK(T31:Y31)),"",IF(EY31="",SUM(T31:Y31),EY31)))</f>
        <v/>
      </c>
      <c r="AD31" s="225" t="str">
        <f t="shared" si="69"/>
        <v/>
      </c>
      <c r="AE31" s="226" t="str">
        <f t="shared" si="70"/>
        <v/>
      </c>
      <c r="AF31" s="81"/>
      <c r="AG31" s="82"/>
      <c r="AH31" s="173"/>
      <c r="AI31" s="224" t="str">
        <f t="shared" si="71"/>
        <v/>
      </c>
      <c r="AJ31" s="225" t="str">
        <f t="shared" si="72"/>
        <v/>
      </c>
      <c r="AK31" s="226" t="str">
        <f t="shared" si="73"/>
        <v/>
      </c>
      <c r="AL31" s="57" t="str">
        <f t="shared" si="4"/>
        <v/>
      </c>
      <c r="AM31" s="122" t="str">
        <f t="shared" si="0"/>
        <v/>
      </c>
      <c r="AN31" s="123" t="str">
        <f t="shared" si="74"/>
        <v/>
      </c>
      <c r="AO31" s="75"/>
      <c r="AP31" s="153" t="e">
        <f t="shared" si="75"/>
        <v>#REF!</v>
      </c>
      <c r="AR31" s="70" t="str">
        <f t="shared" si="96"/>
        <v/>
      </c>
      <c r="AS31" s="37"/>
      <c r="AT31" s="37"/>
      <c r="AU31" s="37"/>
      <c r="AV31" s="2" t="str">
        <f t="shared" si="5"/>
        <v/>
      </c>
      <c r="AW31" s="2" t="str">
        <f t="shared" si="6"/>
        <v/>
      </c>
      <c r="AX31" s="2" t="str">
        <f t="shared" si="7"/>
        <v/>
      </c>
      <c r="AY31" s="2" t="str">
        <f t="shared" si="8"/>
        <v/>
      </c>
      <c r="AZ31" s="2" t="str">
        <f t="shared" si="9"/>
        <v/>
      </c>
      <c r="BA31" s="2" t="str">
        <f t="shared" si="10"/>
        <v/>
      </c>
      <c r="BB31" s="2" t="str">
        <f t="shared" si="11"/>
        <v/>
      </c>
      <c r="BC31" s="2" t="str">
        <f t="shared" si="12"/>
        <v/>
      </c>
      <c r="BD31" s="2" t="str">
        <f t="shared" si="13"/>
        <v/>
      </c>
      <c r="BE31" s="2" t="str">
        <f t="shared" si="14"/>
        <v/>
      </c>
      <c r="BF31" s="2" t="str">
        <f t="shared" si="15"/>
        <v/>
      </c>
      <c r="BG31" s="2"/>
      <c r="BH31" s="2"/>
      <c r="BI31" s="2"/>
      <c r="BJ31" s="99"/>
      <c r="BK31" s="99"/>
      <c r="BL31" s="2" t="str">
        <f t="shared" si="16"/>
        <v/>
      </c>
      <c r="BM31" s="2" t="str">
        <f t="shared" si="17"/>
        <v/>
      </c>
      <c r="BN31" s="2" t="str">
        <f t="shared" si="18"/>
        <v/>
      </c>
      <c r="BO31" s="2" t="str">
        <f t="shared" si="19"/>
        <v/>
      </c>
      <c r="BP31" s="2" t="str">
        <f t="shared" si="20"/>
        <v/>
      </c>
      <c r="BQ31" s="2" t="str">
        <f t="shared" si="21"/>
        <v/>
      </c>
      <c r="BR31" s="2" t="str">
        <f t="shared" si="22"/>
        <v/>
      </c>
      <c r="BS31" s="2"/>
      <c r="BT31" s="2" t="str">
        <f t="shared" si="23"/>
        <v/>
      </c>
      <c r="BU31" s="2" t="str">
        <f t="shared" si="24"/>
        <v/>
      </c>
      <c r="BV31" s="2" t="str">
        <f t="shared" si="25"/>
        <v/>
      </c>
      <c r="BW31" s="2"/>
      <c r="BX31" s="2"/>
      <c r="BY31" s="2"/>
      <c r="BZ31" s="2"/>
      <c r="CA31" s="151" t="str">
        <f t="shared" si="76"/>
        <v/>
      </c>
      <c r="CB31" s="151" t="str">
        <f t="shared" si="77"/>
        <v/>
      </c>
      <c r="CC31" s="160" t="str">
        <f t="shared" si="78"/>
        <v/>
      </c>
      <c r="CD31" s="151" t="str">
        <f t="shared" si="79"/>
        <v/>
      </c>
      <c r="CE31" s="151" t="str">
        <f t="shared" si="1"/>
        <v/>
      </c>
      <c r="CF31" s="151" t="str">
        <f t="shared" si="2"/>
        <v/>
      </c>
      <c r="CG31" s="151" t="str">
        <f t="shared" si="80"/>
        <v/>
      </c>
      <c r="CH31" s="2" t="e">
        <f t="shared" si="81"/>
        <v>#REF!</v>
      </c>
      <c r="CI31" s="2"/>
      <c r="CJ31" s="2"/>
      <c r="CK31" s="2">
        <f t="shared" si="27"/>
        <v>0</v>
      </c>
      <c r="CL31" s="2">
        <f t="shared" si="28"/>
        <v>0</v>
      </c>
      <c r="CM31" s="2">
        <f t="shared" si="29"/>
        <v>0</v>
      </c>
      <c r="CN31" s="2">
        <f t="shared" si="30"/>
        <v>0</v>
      </c>
      <c r="CO31" s="2">
        <f t="shared" si="31"/>
        <v>0</v>
      </c>
      <c r="CP31" s="2">
        <f t="shared" si="32"/>
        <v>0</v>
      </c>
      <c r="CQ31" s="2">
        <f t="shared" si="33"/>
        <v>0</v>
      </c>
      <c r="CR31" s="2">
        <f t="shared" si="34"/>
        <v>0</v>
      </c>
      <c r="CS31" s="2">
        <f t="shared" si="35"/>
        <v>0</v>
      </c>
      <c r="CT31" s="2">
        <f t="shared" si="36"/>
        <v>0</v>
      </c>
      <c r="CU31" s="2">
        <f t="shared" si="37"/>
        <v>0</v>
      </c>
      <c r="CV31" s="2">
        <f>IF(AND(COUNT(#REF!)&gt;0),1,0)</f>
        <v>0</v>
      </c>
      <c r="CW31" s="2">
        <f>IF(AND(COUNT(#REF!)&gt;0),1,0)</f>
        <v>0</v>
      </c>
      <c r="CX31" s="2">
        <f t="shared" si="38"/>
        <v>0</v>
      </c>
      <c r="CY31" s="2"/>
      <c r="CZ31" s="2"/>
      <c r="DA31" s="2">
        <f t="shared" si="39"/>
        <v>0</v>
      </c>
      <c r="DB31" s="2">
        <f t="shared" si="40"/>
        <v>0</v>
      </c>
      <c r="DC31" s="2">
        <f t="shared" si="41"/>
        <v>0</v>
      </c>
      <c r="DD31" s="2">
        <f t="shared" si="42"/>
        <v>0</v>
      </c>
      <c r="DE31" s="2">
        <f t="shared" si="43"/>
        <v>0</v>
      </c>
      <c r="DF31" s="2">
        <f t="shared" si="44"/>
        <v>0</v>
      </c>
      <c r="DG31" s="2"/>
      <c r="DH31" s="2">
        <f t="shared" si="82"/>
        <v>0</v>
      </c>
      <c r="DI31" s="2"/>
      <c r="DJ31" s="2"/>
      <c r="DK31" s="2">
        <f t="shared" si="45"/>
        <v>0</v>
      </c>
      <c r="DL31" s="2">
        <f t="shared" si="46"/>
        <v>0</v>
      </c>
      <c r="DM31" s="2">
        <f t="shared" si="83"/>
        <v>0</v>
      </c>
      <c r="DN31" s="2"/>
      <c r="DO31" s="2"/>
      <c r="DP31" s="2">
        <f t="shared" si="47"/>
        <v>0</v>
      </c>
      <c r="DQ31" s="2">
        <f t="shared" si="48"/>
        <v>0</v>
      </c>
      <c r="DR31" s="2">
        <f t="shared" si="49"/>
        <v>0</v>
      </c>
      <c r="DS31" s="2">
        <f t="shared" si="50"/>
        <v>0</v>
      </c>
      <c r="DT31" s="2">
        <f t="shared" si="51"/>
        <v>0</v>
      </c>
      <c r="DU31" s="2">
        <f t="shared" si="52"/>
        <v>0</v>
      </c>
      <c r="DV31" s="2">
        <f t="shared" si="53"/>
        <v>0</v>
      </c>
      <c r="DW31" s="2">
        <f t="shared" si="54"/>
        <v>0</v>
      </c>
      <c r="DX31" s="2">
        <f t="shared" si="55"/>
        <v>0</v>
      </c>
      <c r="DY31" s="2">
        <f t="shared" si="56"/>
        <v>0</v>
      </c>
      <c r="DZ31" s="2">
        <f t="shared" si="57"/>
        <v>0</v>
      </c>
      <c r="EA31" s="2"/>
      <c r="EB31" s="2"/>
      <c r="EC31" s="2">
        <f t="shared" si="58"/>
        <v>0</v>
      </c>
      <c r="ED31" s="2"/>
      <c r="EE31" s="2"/>
      <c r="EF31" s="2">
        <f t="shared" si="59"/>
        <v>0</v>
      </c>
      <c r="EG31" s="2">
        <f t="shared" si="60"/>
        <v>0</v>
      </c>
      <c r="EH31" s="2">
        <f t="shared" si="61"/>
        <v>0</v>
      </c>
      <c r="EI31" s="2">
        <f t="shared" si="62"/>
        <v>0</v>
      </c>
      <c r="EJ31" s="2">
        <f t="shared" si="63"/>
        <v>0</v>
      </c>
      <c r="EK31" s="2">
        <f t="shared" si="64"/>
        <v>0</v>
      </c>
      <c r="EL31" s="2"/>
      <c r="EM31" s="2">
        <f t="shared" si="84"/>
        <v>0</v>
      </c>
      <c r="EN31" s="2"/>
      <c r="EO31" s="2"/>
      <c r="EP31" s="2">
        <f t="shared" si="65"/>
        <v>0</v>
      </c>
      <c r="EQ31" s="2">
        <f t="shared" si="66"/>
        <v>0</v>
      </c>
      <c r="ER31" s="2">
        <f t="shared" si="85"/>
        <v>0</v>
      </c>
      <c r="ES31" s="2"/>
      <c r="ET31" s="2">
        <f t="shared" si="86"/>
        <v>0</v>
      </c>
      <c r="EU31" s="2">
        <f t="shared" si="87"/>
        <v>0</v>
      </c>
      <c r="EV31" s="2">
        <f t="shared" si="88"/>
        <v>0</v>
      </c>
      <c r="EW31" s="2">
        <f t="shared" si="89"/>
        <v>0</v>
      </c>
      <c r="EX31" s="2" t="e">
        <f t="shared" si="90"/>
        <v>#VALUE!</v>
      </c>
      <c r="EY31" s="2" t="e">
        <f t="shared" si="91"/>
        <v>#VALUE!</v>
      </c>
      <c r="EZ31" s="2"/>
      <c r="FA31" s="2"/>
      <c r="FB31" s="2">
        <f t="shared" si="92"/>
        <v>0</v>
      </c>
      <c r="FC31" s="2">
        <f t="shared" si="93"/>
        <v>0</v>
      </c>
      <c r="FD31" s="2" t="str">
        <f t="shared" si="94"/>
        <v/>
      </c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</row>
    <row r="32" spans="1:171" ht="12" customHeight="1">
      <c r="A32" s="220" t="str">
        <f t="shared" si="95"/>
        <v/>
      </c>
      <c r="B32" s="215" t="str">
        <f>IF(Info!C31="","",UPPER(Info!C31))</f>
        <v/>
      </c>
      <c r="C32" s="221" t="str">
        <f>IF(Info!D31="","",UPPER(Info!D31))</f>
        <v/>
      </c>
      <c r="D32" s="222" t="str">
        <f>IF(Info!E31="","",UPPER(Info!E31))</f>
        <v/>
      </c>
      <c r="E32" s="223" t="str">
        <f>IF(Info!F31="","",UPPER(Info!F31))</f>
        <v/>
      </c>
      <c r="F32" s="81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224" t="str">
        <f>IF(Info!$E$6&lt;&gt;2022,"#######################",IF(OR(AND(F32="",G32="",H32="",I32="",J32="",K32="",L32="",M32="",N32="",O32="",P32=""),EC32&gt;0,CX32&gt;0,C32="",COUNTBLANK($F$10:$P$10)&gt;COUNTBLANK(F32:P32),COUNTBLANK(F32:P32)&gt;COUNTBLANK($F$10:$P$10)),"",SUM(F32:P32)))</f>
        <v/>
      </c>
      <c r="R32" s="225" t="str">
        <f t="shared" si="67"/>
        <v/>
      </c>
      <c r="S32" s="226" t="str">
        <f t="shared" si="68"/>
        <v/>
      </c>
      <c r="T32" s="81"/>
      <c r="U32" s="82"/>
      <c r="V32" s="82"/>
      <c r="W32" s="82"/>
      <c r="X32" s="82"/>
      <c r="Y32" s="82"/>
      <c r="Z32" s="173"/>
      <c r="AA32" s="173"/>
      <c r="AB32" s="173"/>
      <c r="AC32" s="224" t="str">
        <f>IF(Info!$E$6&lt;&gt;2022,"#######################",IF(OR(AND(T32="",U32="",V32="",W32="",X32="",Y32=""),EM32&gt;0,DH32&gt;0,C32="",COUNTBLANK($T$10:$Y$10)&gt;COUNTBLANK(T32:Y32),COUNTBLANK($T$10:$Y$10)&lt;COUNTBLANK(T32:Y32)),"",IF(EY32="",SUM(T32:Y32),EY32)))</f>
        <v/>
      </c>
      <c r="AD32" s="225" t="str">
        <f t="shared" si="69"/>
        <v/>
      </c>
      <c r="AE32" s="226" t="str">
        <f t="shared" si="70"/>
        <v/>
      </c>
      <c r="AF32" s="81"/>
      <c r="AG32" s="82"/>
      <c r="AH32" s="173"/>
      <c r="AI32" s="224" t="str">
        <f t="shared" si="71"/>
        <v/>
      </c>
      <c r="AJ32" s="225" t="str">
        <f t="shared" si="72"/>
        <v/>
      </c>
      <c r="AK32" s="226" t="str">
        <f t="shared" si="73"/>
        <v/>
      </c>
      <c r="AL32" s="57" t="str">
        <f t="shared" si="4"/>
        <v/>
      </c>
      <c r="AM32" s="122" t="str">
        <f t="shared" si="0"/>
        <v/>
      </c>
      <c r="AN32" s="123" t="str">
        <f t="shared" si="74"/>
        <v/>
      </c>
      <c r="AO32" s="75"/>
      <c r="AP32" s="153" t="e">
        <f t="shared" si="75"/>
        <v>#REF!</v>
      </c>
      <c r="AR32" s="70" t="str">
        <f t="shared" si="96"/>
        <v/>
      </c>
      <c r="AS32" s="37"/>
      <c r="AT32" s="37"/>
      <c r="AU32" s="37"/>
      <c r="AV32" s="2" t="str">
        <f t="shared" si="5"/>
        <v/>
      </c>
      <c r="AW32" s="2" t="str">
        <f t="shared" si="6"/>
        <v/>
      </c>
      <c r="AX32" s="2" t="str">
        <f t="shared" si="7"/>
        <v/>
      </c>
      <c r="AY32" s="2" t="str">
        <f t="shared" si="8"/>
        <v/>
      </c>
      <c r="AZ32" s="2" t="str">
        <f t="shared" si="9"/>
        <v/>
      </c>
      <c r="BA32" s="2" t="str">
        <f t="shared" si="10"/>
        <v/>
      </c>
      <c r="BB32" s="2" t="str">
        <f t="shared" si="11"/>
        <v/>
      </c>
      <c r="BC32" s="2" t="str">
        <f t="shared" si="12"/>
        <v/>
      </c>
      <c r="BD32" s="2" t="str">
        <f t="shared" si="13"/>
        <v/>
      </c>
      <c r="BE32" s="2" t="str">
        <f t="shared" si="14"/>
        <v/>
      </c>
      <c r="BF32" s="2" t="str">
        <f t="shared" si="15"/>
        <v/>
      </c>
      <c r="BG32" s="2"/>
      <c r="BH32" s="2"/>
      <c r="BI32" s="2"/>
      <c r="BJ32" s="99"/>
      <c r="BK32" s="99"/>
      <c r="BL32" s="2" t="str">
        <f t="shared" si="16"/>
        <v/>
      </c>
      <c r="BM32" s="2" t="str">
        <f t="shared" si="17"/>
        <v/>
      </c>
      <c r="BN32" s="2" t="str">
        <f t="shared" si="18"/>
        <v/>
      </c>
      <c r="BO32" s="2" t="str">
        <f t="shared" si="19"/>
        <v/>
      </c>
      <c r="BP32" s="2" t="str">
        <f t="shared" si="20"/>
        <v/>
      </c>
      <c r="BQ32" s="2" t="str">
        <f t="shared" si="21"/>
        <v/>
      </c>
      <c r="BR32" s="2" t="str">
        <f t="shared" si="22"/>
        <v/>
      </c>
      <c r="BS32" s="2"/>
      <c r="BT32" s="2" t="str">
        <f t="shared" si="23"/>
        <v/>
      </c>
      <c r="BU32" s="2" t="str">
        <f t="shared" si="24"/>
        <v/>
      </c>
      <c r="BV32" s="2" t="str">
        <f t="shared" si="25"/>
        <v/>
      </c>
      <c r="BW32" s="2"/>
      <c r="BX32" s="2"/>
      <c r="BY32" s="2"/>
      <c r="BZ32" s="2"/>
      <c r="CA32" s="151" t="str">
        <f t="shared" si="76"/>
        <v/>
      </c>
      <c r="CB32" s="151" t="str">
        <f t="shared" si="77"/>
        <v/>
      </c>
      <c r="CC32" s="160" t="str">
        <f t="shared" si="78"/>
        <v/>
      </c>
      <c r="CD32" s="151" t="str">
        <f t="shared" si="79"/>
        <v/>
      </c>
      <c r="CE32" s="151" t="str">
        <f t="shared" si="1"/>
        <v/>
      </c>
      <c r="CF32" s="151" t="str">
        <f t="shared" si="2"/>
        <v/>
      </c>
      <c r="CG32" s="151" t="str">
        <f t="shared" si="80"/>
        <v/>
      </c>
      <c r="CH32" s="2" t="e">
        <f t="shared" si="81"/>
        <v>#REF!</v>
      </c>
      <c r="CI32" s="2"/>
      <c r="CJ32" s="2"/>
      <c r="CK32" s="2">
        <f t="shared" si="27"/>
        <v>0</v>
      </c>
      <c r="CL32" s="2">
        <f t="shared" si="28"/>
        <v>0</v>
      </c>
      <c r="CM32" s="2">
        <f t="shared" si="29"/>
        <v>0</v>
      </c>
      <c r="CN32" s="2">
        <f t="shared" si="30"/>
        <v>0</v>
      </c>
      <c r="CO32" s="2">
        <f t="shared" si="31"/>
        <v>0</v>
      </c>
      <c r="CP32" s="2">
        <f t="shared" si="32"/>
        <v>0</v>
      </c>
      <c r="CQ32" s="2">
        <f t="shared" si="33"/>
        <v>0</v>
      </c>
      <c r="CR32" s="2">
        <f t="shared" si="34"/>
        <v>0</v>
      </c>
      <c r="CS32" s="2">
        <f t="shared" si="35"/>
        <v>0</v>
      </c>
      <c r="CT32" s="2">
        <f t="shared" si="36"/>
        <v>0</v>
      </c>
      <c r="CU32" s="2">
        <f t="shared" si="37"/>
        <v>0</v>
      </c>
      <c r="CV32" s="2">
        <f>IF(AND(COUNT(#REF!)&gt;0),1,0)</f>
        <v>0</v>
      </c>
      <c r="CW32" s="2">
        <f>IF(AND(COUNT(#REF!)&gt;0),1,0)</f>
        <v>0</v>
      </c>
      <c r="CX32" s="2">
        <f t="shared" si="38"/>
        <v>0</v>
      </c>
      <c r="CY32" s="2"/>
      <c r="CZ32" s="2"/>
      <c r="DA32" s="2">
        <f t="shared" si="39"/>
        <v>0</v>
      </c>
      <c r="DB32" s="2">
        <f t="shared" si="40"/>
        <v>0</v>
      </c>
      <c r="DC32" s="2">
        <f t="shared" si="41"/>
        <v>0</v>
      </c>
      <c r="DD32" s="2">
        <f t="shared" si="42"/>
        <v>0</v>
      </c>
      <c r="DE32" s="2">
        <f t="shared" si="43"/>
        <v>0</v>
      </c>
      <c r="DF32" s="2">
        <f t="shared" si="44"/>
        <v>0</v>
      </c>
      <c r="DG32" s="2"/>
      <c r="DH32" s="2">
        <f t="shared" si="82"/>
        <v>0</v>
      </c>
      <c r="DI32" s="2"/>
      <c r="DJ32" s="2"/>
      <c r="DK32" s="2">
        <f t="shared" si="45"/>
        <v>0</v>
      </c>
      <c r="DL32" s="2">
        <f t="shared" si="46"/>
        <v>0</v>
      </c>
      <c r="DM32" s="2">
        <f t="shared" si="83"/>
        <v>0</v>
      </c>
      <c r="DN32" s="2"/>
      <c r="DO32" s="2"/>
      <c r="DP32" s="2">
        <f t="shared" si="47"/>
        <v>0</v>
      </c>
      <c r="DQ32" s="2">
        <f t="shared" si="48"/>
        <v>0</v>
      </c>
      <c r="DR32" s="2">
        <f t="shared" si="49"/>
        <v>0</v>
      </c>
      <c r="DS32" s="2">
        <f t="shared" si="50"/>
        <v>0</v>
      </c>
      <c r="DT32" s="2">
        <f t="shared" si="51"/>
        <v>0</v>
      </c>
      <c r="DU32" s="2">
        <f t="shared" si="52"/>
        <v>0</v>
      </c>
      <c r="DV32" s="2">
        <f t="shared" si="53"/>
        <v>0</v>
      </c>
      <c r="DW32" s="2">
        <f t="shared" si="54"/>
        <v>0</v>
      </c>
      <c r="DX32" s="2">
        <f t="shared" si="55"/>
        <v>0</v>
      </c>
      <c r="DY32" s="2">
        <f t="shared" si="56"/>
        <v>0</v>
      </c>
      <c r="DZ32" s="2">
        <f t="shared" si="57"/>
        <v>0</v>
      </c>
      <c r="EA32" s="2"/>
      <c r="EB32" s="2"/>
      <c r="EC32" s="2">
        <f t="shared" si="58"/>
        <v>0</v>
      </c>
      <c r="ED32" s="2"/>
      <c r="EE32" s="2"/>
      <c r="EF32" s="2">
        <f t="shared" si="59"/>
        <v>0</v>
      </c>
      <c r="EG32" s="2">
        <f t="shared" si="60"/>
        <v>0</v>
      </c>
      <c r="EH32" s="2">
        <f t="shared" si="61"/>
        <v>0</v>
      </c>
      <c r="EI32" s="2">
        <f t="shared" si="62"/>
        <v>0</v>
      </c>
      <c r="EJ32" s="2">
        <f t="shared" si="63"/>
        <v>0</v>
      </c>
      <c r="EK32" s="2">
        <f t="shared" si="64"/>
        <v>0</v>
      </c>
      <c r="EL32" s="2"/>
      <c r="EM32" s="2">
        <f t="shared" si="84"/>
        <v>0</v>
      </c>
      <c r="EN32" s="2"/>
      <c r="EO32" s="2"/>
      <c r="EP32" s="2">
        <f t="shared" si="65"/>
        <v>0</v>
      </c>
      <c r="EQ32" s="2">
        <f t="shared" si="66"/>
        <v>0</v>
      </c>
      <c r="ER32" s="2">
        <f t="shared" si="85"/>
        <v>0</v>
      </c>
      <c r="ES32" s="2"/>
      <c r="ET32" s="2">
        <f t="shared" si="86"/>
        <v>0</v>
      </c>
      <c r="EU32" s="2">
        <f t="shared" si="87"/>
        <v>0</v>
      </c>
      <c r="EV32" s="2">
        <f t="shared" si="88"/>
        <v>0</v>
      </c>
      <c r="EW32" s="2">
        <f t="shared" si="89"/>
        <v>0</v>
      </c>
      <c r="EX32" s="2" t="e">
        <f t="shared" si="90"/>
        <v>#VALUE!</v>
      </c>
      <c r="EY32" s="2" t="e">
        <f t="shared" si="91"/>
        <v>#VALUE!</v>
      </c>
      <c r="EZ32" s="2"/>
      <c r="FA32" s="2"/>
      <c r="FB32" s="2">
        <f t="shared" si="92"/>
        <v>0</v>
      </c>
      <c r="FC32" s="2">
        <f t="shared" si="93"/>
        <v>0</v>
      </c>
      <c r="FD32" s="2" t="str">
        <f t="shared" si="94"/>
        <v/>
      </c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</row>
    <row r="33" spans="1:171" ht="12" customHeight="1">
      <c r="A33" s="220" t="str">
        <f t="shared" si="95"/>
        <v/>
      </c>
      <c r="B33" s="215" t="str">
        <f>IF(Info!C32="","",UPPER(Info!C32))</f>
        <v/>
      </c>
      <c r="C33" s="221" t="str">
        <f>IF(Info!D32="","",UPPER(Info!D32))</f>
        <v/>
      </c>
      <c r="D33" s="222" t="str">
        <f>IF(Info!E32="","",UPPER(Info!E32))</f>
        <v/>
      </c>
      <c r="E33" s="223" t="str">
        <f>IF(Info!F32="","",UPPER(Info!F32))</f>
        <v/>
      </c>
      <c r="F33" s="81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224" t="str">
        <f>IF(Info!$E$6&lt;&gt;2022,"#######################",IF(OR(AND(F33="",G33="",H33="",I33="",J33="",K33="",L33="",M33="",N33="",O33="",P33=""),EC33&gt;0,CX33&gt;0,C33="",COUNTBLANK($F$10:$P$10)&gt;COUNTBLANK(F33:P33),COUNTBLANK(F33:P33)&gt;COUNTBLANK($F$10:$P$10)),"",SUM(F33:P33)))</f>
        <v/>
      </c>
      <c r="R33" s="225" t="str">
        <f t="shared" si="67"/>
        <v/>
      </c>
      <c r="S33" s="226" t="str">
        <f t="shared" si="68"/>
        <v/>
      </c>
      <c r="T33" s="81"/>
      <c r="U33" s="82"/>
      <c r="V33" s="82"/>
      <c r="W33" s="82"/>
      <c r="X33" s="82"/>
      <c r="Y33" s="82"/>
      <c r="Z33" s="173"/>
      <c r="AA33" s="173"/>
      <c r="AB33" s="173"/>
      <c r="AC33" s="224" t="str">
        <f>IF(Info!$E$6&lt;&gt;2022,"#######################",IF(OR(AND(T33="",U33="",V33="",W33="",X33="",Y33=""),EM33&gt;0,DH33&gt;0,C33="",COUNTBLANK($T$10:$Y$10)&gt;COUNTBLANK(T33:Y33),COUNTBLANK($T$10:$Y$10)&lt;COUNTBLANK(T33:Y33)),"",IF(EY33="",SUM(T33:Y33),EY33)))</f>
        <v/>
      </c>
      <c r="AD33" s="225" t="str">
        <f t="shared" si="69"/>
        <v/>
      </c>
      <c r="AE33" s="226" t="str">
        <f t="shared" si="70"/>
        <v/>
      </c>
      <c r="AF33" s="81"/>
      <c r="AG33" s="82"/>
      <c r="AH33" s="173"/>
      <c r="AI33" s="224" t="str">
        <f t="shared" si="71"/>
        <v/>
      </c>
      <c r="AJ33" s="225" t="str">
        <f t="shared" si="72"/>
        <v/>
      </c>
      <c r="AK33" s="226" t="str">
        <f t="shared" si="73"/>
        <v/>
      </c>
      <c r="AL33" s="57" t="str">
        <f t="shared" si="4"/>
        <v/>
      </c>
      <c r="AM33" s="122" t="str">
        <f t="shared" si="0"/>
        <v/>
      </c>
      <c r="AN33" s="123" t="str">
        <f t="shared" si="74"/>
        <v/>
      </c>
      <c r="AO33" s="75"/>
      <c r="AP33" s="153" t="e">
        <f t="shared" si="75"/>
        <v>#REF!</v>
      </c>
      <c r="AR33" s="70" t="str">
        <f t="shared" si="96"/>
        <v/>
      </c>
      <c r="AS33" s="37"/>
      <c r="AT33" s="37"/>
      <c r="AU33" s="37"/>
      <c r="AV33" s="2" t="str">
        <f t="shared" si="5"/>
        <v/>
      </c>
      <c r="AW33" s="2" t="str">
        <f t="shared" si="6"/>
        <v/>
      </c>
      <c r="AX33" s="2" t="str">
        <f t="shared" si="7"/>
        <v/>
      </c>
      <c r="AY33" s="2" t="str">
        <f t="shared" si="8"/>
        <v/>
      </c>
      <c r="AZ33" s="2" t="str">
        <f t="shared" si="9"/>
        <v/>
      </c>
      <c r="BA33" s="2" t="str">
        <f t="shared" si="10"/>
        <v/>
      </c>
      <c r="BB33" s="2" t="str">
        <f t="shared" si="11"/>
        <v/>
      </c>
      <c r="BC33" s="2" t="str">
        <f t="shared" si="12"/>
        <v/>
      </c>
      <c r="BD33" s="2" t="str">
        <f t="shared" si="13"/>
        <v/>
      </c>
      <c r="BE33" s="2" t="str">
        <f t="shared" si="14"/>
        <v/>
      </c>
      <c r="BF33" s="2" t="str">
        <f t="shared" si="15"/>
        <v/>
      </c>
      <c r="BG33" s="2"/>
      <c r="BH33" s="2"/>
      <c r="BI33" s="2"/>
      <c r="BJ33" s="99"/>
      <c r="BK33" s="99"/>
      <c r="BL33" s="2" t="str">
        <f t="shared" si="16"/>
        <v/>
      </c>
      <c r="BM33" s="2" t="str">
        <f t="shared" si="17"/>
        <v/>
      </c>
      <c r="BN33" s="2" t="str">
        <f t="shared" si="18"/>
        <v/>
      </c>
      <c r="BO33" s="2" t="str">
        <f t="shared" si="19"/>
        <v/>
      </c>
      <c r="BP33" s="2" t="str">
        <f t="shared" si="20"/>
        <v/>
      </c>
      <c r="BQ33" s="2" t="str">
        <f t="shared" si="21"/>
        <v/>
      </c>
      <c r="BR33" s="2" t="str">
        <f t="shared" si="22"/>
        <v/>
      </c>
      <c r="BS33" s="2"/>
      <c r="BT33" s="2" t="str">
        <f t="shared" si="23"/>
        <v/>
      </c>
      <c r="BU33" s="2" t="str">
        <f t="shared" si="24"/>
        <v/>
      </c>
      <c r="BV33" s="2" t="str">
        <f t="shared" si="25"/>
        <v/>
      </c>
      <c r="BW33" s="2"/>
      <c r="BX33" s="2"/>
      <c r="BY33" s="2"/>
      <c r="BZ33" s="2"/>
      <c r="CA33" s="151" t="str">
        <f t="shared" si="76"/>
        <v/>
      </c>
      <c r="CB33" s="151" t="str">
        <f t="shared" si="77"/>
        <v/>
      </c>
      <c r="CC33" s="160" t="str">
        <f t="shared" si="78"/>
        <v/>
      </c>
      <c r="CD33" s="151" t="str">
        <f t="shared" si="79"/>
        <v/>
      </c>
      <c r="CE33" s="151" t="str">
        <f t="shared" si="1"/>
        <v/>
      </c>
      <c r="CF33" s="151" t="str">
        <f t="shared" si="2"/>
        <v/>
      </c>
      <c r="CG33" s="151" t="str">
        <f t="shared" si="80"/>
        <v/>
      </c>
      <c r="CH33" s="2" t="e">
        <f t="shared" si="81"/>
        <v>#REF!</v>
      </c>
      <c r="CI33" s="2"/>
      <c r="CJ33" s="2"/>
      <c r="CK33" s="2">
        <f t="shared" si="27"/>
        <v>0</v>
      </c>
      <c r="CL33" s="2">
        <f t="shared" si="28"/>
        <v>0</v>
      </c>
      <c r="CM33" s="2">
        <f t="shared" si="29"/>
        <v>0</v>
      </c>
      <c r="CN33" s="2">
        <f t="shared" si="30"/>
        <v>0</v>
      </c>
      <c r="CO33" s="2">
        <f t="shared" si="31"/>
        <v>0</v>
      </c>
      <c r="CP33" s="2">
        <f t="shared" si="32"/>
        <v>0</v>
      </c>
      <c r="CQ33" s="2">
        <f t="shared" si="33"/>
        <v>0</v>
      </c>
      <c r="CR33" s="2">
        <f t="shared" si="34"/>
        <v>0</v>
      </c>
      <c r="CS33" s="2">
        <f t="shared" si="35"/>
        <v>0</v>
      </c>
      <c r="CT33" s="2">
        <f t="shared" si="36"/>
        <v>0</v>
      </c>
      <c r="CU33" s="2">
        <f t="shared" si="37"/>
        <v>0</v>
      </c>
      <c r="CV33" s="2">
        <f>IF(AND(COUNT(#REF!)&gt;0),1,0)</f>
        <v>0</v>
      </c>
      <c r="CW33" s="2">
        <f>IF(AND(COUNT(#REF!)&gt;0),1,0)</f>
        <v>0</v>
      </c>
      <c r="CX33" s="2">
        <f t="shared" si="38"/>
        <v>0</v>
      </c>
      <c r="CY33" s="2"/>
      <c r="CZ33" s="2"/>
      <c r="DA33" s="2">
        <f t="shared" si="39"/>
        <v>0</v>
      </c>
      <c r="DB33" s="2">
        <f t="shared" si="40"/>
        <v>0</v>
      </c>
      <c r="DC33" s="2">
        <f t="shared" si="41"/>
        <v>0</v>
      </c>
      <c r="DD33" s="2">
        <f t="shared" si="42"/>
        <v>0</v>
      </c>
      <c r="DE33" s="2">
        <f t="shared" si="43"/>
        <v>0</v>
      </c>
      <c r="DF33" s="2">
        <f t="shared" si="44"/>
        <v>0</v>
      </c>
      <c r="DG33" s="2"/>
      <c r="DH33" s="2">
        <f t="shared" si="82"/>
        <v>0</v>
      </c>
      <c r="DI33" s="2"/>
      <c r="DJ33" s="2"/>
      <c r="DK33" s="2">
        <f t="shared" si="45"/>
        <v>0</v>
      </c>
      <c r="DL33" s="2">
        <f t="shared" si="46"/>
        <v>0</v>
      </c>
      <c r="DM33" s="2">
        <f t="shared" si="83"/>
        <v>0</v>
      </c>
      <c r="DN33" s="2"/>
      <c r="DO33" s="2"/>
      <c r="DP33" s="2">
        <f t="shared" si="47"/>
        <v>0</v>
      </c>
      <c r="DQ33" s="2">
        <f t="shared" si="48"/>
        <v>0</v>
      </c>
      <c r="DR33" s="2">
        <f t="shared" si="49"/>
        <v>0</v>
      </c>
      <c r="DS33" s="2">
        <f t="shared" si="50"/>
        <v>0</v>
      </c>
      <c r="DT33" s="2">
        <f t="shared" si="51"/>
        <v>0</v>
      </c>
      <c r="DU33" s="2">
        <f t="shared" si="52"/>
        <v>0</v>
      </c>
      <c r="DV33" s="2">
        <f t="shared" si="53"/>
        <v>0</v>
      </c>
      <c r="DW33" s="2">
        <f t="shared" si="54"/>
        <v>0</v>
      </c>
      <c r="DX33" s="2">
        <f t="shared" si="55"/>
        <v>0</v>
      </c>
      <c r="DY33" s="2">
        <f t="shared" si="56"/>
        <v>0</v>
      </c>
      <c r="DZ33" s="2">
        <f t="shared" si="57"/>
        <v>0</v>
      </c>
      <c r="EA33" s="2"/>
      <c r="EB33" s="2"/>
      <c r="EC33" s="2">
        <f t="shared" si="58"/>
        <v>0</v>
      </c>
      <c r="ED33" s="2"/>
      <c r="EE33" s="2"/>
      <c r="EF33" s="2">
        <f t="shared" si="59"/>
        <v>0</v>
      </c>
      <c r="EG33" s="2">
        <f t="shared" si="60"/>
        <v>0</v>
      </c>
      <c r="EH33" s="2">
        <f t="shared" si="61"/>
        <v>0</v>
      </c>
      <c r="EI33" s="2">
        <f t="shared" si="62"/>
        <v>0</v>
      </c>
      <c r="EJ33" s="2">
        <f t="shared" si="63"/>
        <v>0</v>
      </c>
      <c r="EK33" s="2">
        <f t="shared" si="64"/>
        <v>0</v>
      </c>
      <c r="EL33" s="2"/>
      <c r="EM33" s="2">
        <f t="shared" si="84"/>
        <v>0</v>
      </c>
      <c r="EN33" s="2"/>
      <c r="EO33" s="2"/>
      <c r="EP33" s="2">
        <f t="shared" si="65"/>
        <v>0</v>
      </c>
      <c r="EQ33" s="2">
        <f t="shared" si="66"/>
        <v>0</v>
      </c>
      <c r="ER33" s="2">
        <f t="shared" si="85"/>
        <v>0</v>
      </c>
      <c r="ES33" s="2"/>
      <c r="ET33" s="2">
        <f t="shared" si="86"/>
        <v>0</v>
      </c>
      <c r="EU33" s="2">
        <f t="shared" si="87"/>
        <v>0</v>
      </c>
      <c r="EV33" s="2">
        <f t="shared" si="88"/>
        <v>0</v>
      </c>
      <c r="EW33" s="2">
        <f t="shared" si="89"/>
        <v>0</v>
      </c>
      <c r="EX33" s="2" t="e">
        <f t="shared" si="90"/>
        <v>#VALUE!</v>
      </c>
      <c r="EY33" s="2" t="e">
        <f t="shared" si="91"/>
        <v>#VALUE!</v>
      </c>
      <c r="EZ33" s="2"/>
      <c r="FA33" s="2"/>
      <c r="FB33" s="2">
        <f t="shared" si="92"/>
        <v>0</v>
      </c>
      <c r="FC33" s="2">
        <f t="shared" si="93"/>
        <v>0</v>
      </c>
      <c r="FD33" s="2" t="str">
        <f t="shared" si="94"/>
        <v/>
      </c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</row>
    <row r="34" spans="1:171" ht="12" customHeight="1">
      <c r="A34" s="220" t="str">
        <f t="shared" si="95"/>
        <v/>
      </c>
      <c r="B34" s="215" t="str">
        <f>IF(Info!C33="","",UPPER(Info!C33))</f>
        <v/>
      </c>
      <c r="C34" s="221" t="str">
        <f>IF(Info!D33="","",UPPER(Info!D33))</f>
        <v/>
      </c>
      <c r="D34" s="222" t="str">
        <f>IF(Info!E33="","",UPPER(Info!E33))</f>
        <v/>
      </c>
      <c r="E34" s="223" t="str">
        <f>IF(Info!F33="","",UPPER(Info!F33))</f>
        <v/>
      </c>
      <c r="F34" s="81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224" t="str">
        <f>IF(Info!$E$6&lt;&gt;2022,"#######################",IF(OR(AND(F34="",G34="",H34="",I34="",J34="",K34="",L34="",M34="",N34="",O34="",P34=""),EC34&gt;0,CX34&gt;0,C34="",COUNTBLANK($F$10:$P$10)&gt;COUNTBLANK(F34:P34),COUNTBLANK(F34:P34)&gt;COUNTBLANK($F$10:$P$10)),"",SUM(F34:P34)))</f>
        <v/>
      </c>
      <c r="R34" s="225" t="str">
        <f t="shared" si="67"/>
        <v/>
      </c>
      <c r="S34" s="226" t="str">
        <f t="shared" si="68"/>
        <v/>
      </c>
      <c r="T34" s="81"/>
      <c r="U34" s="82"/>
      <c r="V34" s="82"/>
      <c r="W34" s="82"/>
      <c r="X34" s="82"/>
      <c r="Y34" s="82"/>
      <c r="Z34" s="173"/>
      <c r="AA34" s="173"/>
      <c r="AB34" s="173"/>
      <c r="AC34" s="224" t="str">
        <f>IF(Info!$E$6&lt;&gt;2022,"#######################",IF(OR(AND(T34="",U34="",V34="",W34="",X34="",Y34=""),EM34&gt;0,DH34&gt;0,C34="",COUNTBLANK($T$10:$Y$10)&gt;COUNTBLANK(T34:Y34),COUNTBLANK($T$10:$Y$10)&lt;COUNTBLANK(T34:Y34)),"",IF(EY34="",SUM(T34:Y34),EY34)))</f>
        <v/>
      </c>
      <c r="AD34" s="225" t="str">
        <f t="shared" si="69"/>
        <v/>
      </c>
      <c r="AE34" s="226" t="str">
        <f t="shared" si="70"/>
        <v/>
      </c>
      <c r="AF34" s="81"/>
      <c r="AG34" s="82"/>
      <c r="AH34" s="173"/>
      <c r="AI34" s="224" t="str">
        <f t="shared" si="71"/>
        <v/>
      </c>
      <c r="AJ34" s="225" t="str">
        <f t="shared" si="72"/>
        <v/>
      </c>
      <c r="AK34" s="226" t="str">
        <f t="shared" si="73"/>
        <v/>
      </c>
      <c r="AL34" s="57" t="str">
        <f t="shared" si="4"/>
        <v/>
      </c>
      <c r="AM34" s="122" t="str">
        <f t="shared" si="0"/>
        <v/>
      </c>
      <c r="AN34" s="123" t="str">
        <f t="shared" si="74"/>
        <v/>
      </c>
      <c r="AO34" s="75"/>
      <c r="AP34" s="153" t="e">
        <f t="shared" si="75"/>
        <v>#REF!</v>
      </c>
      <c r="AR34" s="70" t="str">
        <f t="shared" si="96"/>
        <v/>
      </c>
      <c r="AS34" s="37"/>
      <c r="AT34" s="37"/>
      <c r="AU34" s="37"/>
      <c r="AV34" s="2" t="str">
        <f t="shared" si="5"/>
        <v/>
      </c>
      <c r="AW34" s="2" t="str">
        <f t="shared" si="6"/>
        <v/>
      </c>
      <c r="AX34" s="2" t="str">
        <f t="shared" si="7"/>
        <v/>
      </c>
      <c r="AY34" s="2" t="str">
        <f t="shared" si="8"/>
        <v/>
      </c>
      <c r="AZ34" s="2" t="str">
        <f t="shared" si="9"/>
        <v/>
      </c>
      <c r="BA34" s="2" t="str">
        <f t="shared" si="10"/>
        <v/>
      </c>
      <c r="BB34" s="2" t="str">
        <f t="shared" si="11"/>
        <v/>
      </c>
      <c r="BC34" s="2" t="str">
        <f t="shared" si="12"/>
        <v/>
      </c>
      <c r="BD34" s="2" t="str">
        <f t="shared" si="13"/>
        <v/>
      </c>
      <c r="BE34" s="2" t="str">
        <f t="shared" si="14"/>
        <v/>
      </c>
      <c r="BF34" s="2" t="str">
        <f t="shared" si="15"/>
        <v/>
      </c>
      <c r="BG34" s="2"/>
      <c r="BH34" s="2"/>
      <c r="BI34" s="2"/>
      <c r="BJ34" s="99"/>
      <c r="BK34" s="99"/>
      <c r="BL34" s="2" t="str">
        <f t="shared" si="16"/>
        <v/>
      </c>
      <c r="BM34" s="2" t="str">
        <f t="shared" si="17"/>
        <v/>
      </c>
      <c r="BN34" s="2" t="str">
        <f t="shared" si="18"/>
        <v/>
      </c>
      <c r="BO34" s="2" t="str">
        <f t="shared" si="19"/>
        <v/>
      </c>
      <c r="BP34" s="2" t="str">
        <f t="shared" si="20"/>
        <v/>
      </c>
      <c r="BQ34" s="2" t="str">
        <f t="shared" si="21"/>
        <v/>
      </c>
      <c r="BR34" s="2" t="str">
        <f t="shared" si="22"/>
        <v/>
      </c>
      <c r="BS34" s="2"/>
      <c r="BT34" s="2" t="str">
        <f t="shared" si="23"/>
        <v/>
      </c>
      <c r="BU34" s="2" t="str">
        <f t="shared" si="24"/>
        <v/>
      </c>
      <c r="BV34" s="2" t="str">
        <f t="shared" si="25"/>
        <v/>
      </c>
      <c r="BW34" s="2"/>
      <c r="BX34" s="2"/>
      <c r="BY34" s="2"/>
      <c r="BZ34" s="2"/>
      <c r="CA34" s="151" t="str">
        <f t="shared" si="76"/>
        <v/>
      </c>
      <c r="CB34" s="151" t="str">
        <f t="shared" si="77"/>
        <v/>
      </c>
      <c r="CC34" s="160" t="str">
        <f t="shared" si="78"/>
        <v/>
      </c>
      <c r="CD34" s="151" t="str">
        <f t="shared" si="79"/>
        <v/>
      </c>
      <c r="CE34" s="151" t="str">
        <f t="shared" si="1"/>
        <v/>
      </c>
      <c r="CF34" s="151" t="str">
        <f t="shared" si="2"/>
        <v/>
      </c>
      <c r="CG34" s="151" t="str">
        <f t="shared" si="80"/>
        <v/>
      </c>
      <c r="CH34" s="2" t="e">
        <f t="shared" si="81"/>
        <v>#REF!</v>
      </c>
      <c r="CI34" s="2"/>
      <c r="CJ34" s="2"/>
      <c r="CK34" s="2">
        <f t="shared" si="27"/>
        <v>0</v>
      </c>
      <c r="CL34" s="2">
        <f t="shared" si="28"/>
        <v>0</v>
      </c>
      <c r="CM34" s="2">
        <f t="shared" si="29"/>
        <v>0</v>
      </c>
      <c r="CN34" s="2">
        <f t="shared" si="30"/>
        <v>0</v>
      </c>
      <c r="CO34" s="2">
        <f t="shared" si="31"/>
        <v>0</v>
      </c>
      <c r="CP34" s="2">
        <f t="shared" si="32"/>
        <v>0</v>
      </c>
      <c r="CQ34" s="2">
        <f t="shared" si="33"/>
        <v>0</v>
      </c>
      <c r="CR34" s="2">
        <f t="shared" si="34"/>
        <v>0</v>
      </c>
      <c r="CS34" s="2">
        <f t="shared" si="35"/>
        <v>0</v>
      </c>
      <c r="CT34" s="2">
        <f t="shared" si="36"/>
        <v>0</v>
      </c>
      <c r="CU34" s="2">
        <f t="shared" si="37"/>
        <v>0</v>
      </c>
      <c r="CV34" s="2">
        <f>IF(AND(COUNT(#REF!)&gt;0),1,0)</f>
        <v>0</v>
      </c>
      <c r="CW34" s="2">
        <f>IF(AND(COUNT(#REF!)&gt;0),1,0)</f>
        <v>0</v>
      </c>
      <c r="CX34" s="2">
        <f t="shared" si="38"/>
        <v>0</v>
      </c>
      <c r="CY34" s="2"/>
      <c r="CZ34" s="2"/>
      <c r="DA34" s="2">
        <f t="shared" si="39"/>
        <v>0</v>
      </c>
      <c r="DB34" s="2">
        <f t="shared" si="40"/>
        <v>0</v>
      </c>
      <c r="DC34" s="2">
        <f t="shared" si="41"/>
        <v>0</v>
      </c>
      <c r="DD34" s="2">
        <f t="shared" si="42"/>
        <v>0</v>
      </c>
      <c r="DE34" s="2">
        <f t="shared" si="43"/>
        <v>0</v>
      </c>
      <c r="DF34" s="2">
        <f t="shared" si="44"/>
        <v>0</v>
      </c>
      <c r="DG34" s="2"/>
      <c r="DH34" s="2">
        <f t="shared" si="82"/>
        <v>0</v>
      </c>
      <c r="DI34" s="2"/>
      <c r="DJ34" s="2"/>
      <c r="DK34" s="2">
        <f t="shared" si="45"/>
        <v>0</v>
      </c>
      <c r="DL34" s="2">
        <f t="shared" si="46"/>
        <v>0</v>
      </c>
      <c r="DM34" s="2">
        <f t="shared" si="83"/>
        <v>0</v>
      </c>
      <c r="DN34" s="2"/>
      <c r="DO34" s="2"/>
      <c r="DP34" s="2">
        <f t="shared" si="47"/>
        <v>0</v>
      </c>
      <c r="DQ34" s="2">
        <f t="shared" si="48"/>
        <v>0</v>
      </c>
      <c r="DR34" s="2">
        <f t="shared" si="49"/>
        <v>0</v>
      </c>
      <c r="DS34" s="2">
        <f t="shared" si="50"/>
        <v>0</v>
      </c>
      <c r="DT34" s="2">
        <f t="shared" si="51"/>
        <v>0</v>
      </c>
      <c r="DU34" s="2">
        <f t="shared" si="52"/>
        <v>0</v>
      </c>
      <c r="DV34" s="2">
        <f t="shared" si="53"/>
        <v>0</v>
      </c>
      <c r="DW34" s="2">
        <f t="shared" si="54"/>
        <v>0</v>
      </c>
      <c r="DX34" s="2">
        <f t="shared" si="55"/>
        <v>0</v>
      </c>
      <c r="DY34" s="2">
        <f t="shared" si="56"/>
        <v>0</v>
      </c>
      <c r="DZ34" s="2">
        <f t="shared" si="57"/>
        <v>0</v>
      </c>
      <c r="EA34" s="2"/>
      <c r="EB34" s="2"/>
      <c r="EC34" s="2">
        <f t="shared" si="58"/>
        <v>0</v>
      </c>
      <c r="ED34" s="2"/>
      <c r="EE34" s="2"/>
      <c r="EF34" s="2">
        <f t="shared" si="59"/>
        <v>0</v>
      </c>
      <c r="EG34" s="2">
        <f t="shared" si="60"/>
        <v>0</v>
      </c>
      <c r="EH34" s="2">
        <f t="shared" si="61"/>
        <v>0</v>
      </c>
      <c r="EI34" s="2">
        <f t="shared" si="62"/>
        <v>0</v>
      </c>
      <c r="EJ34" s="2">
        <f t="shared" si="63"/>
        <v>0</v>
      </c>
      <c r="EK34" s="2">
        <f t="shared" si="64"/>
        <v>0</v>
      </c>
      <c r="EL34" s="2"/>
      <c r="EM34" s="2">
        <f t="shared" si="84"/>
        <v>0</v>
      </c>
      <c r="EN34" s="2"/>
      <c r="EO34" s="2"/>
      <c r="EP34" s="2">
        <f t="shared" si="65"/>
        <v>0</v>
      </c>
      <c r="EQ34" s="2">
        <f t="shared" si="66"/>
        <v>0</v>
      </c>
      <c r="ER34" s="2">
        <f t="shared" si="85"/>
        <v>0</v>
      </c>
      <c r="ES34" s="2"/>
      <c r="ET34" s="2">
        <f t="shared" si="86"/>
        <v>0</v>
      </c>
      <c r="EU34" s="2">
        <f t="shared" si="87"/>
        <v>0</v>
      </c>
      <c r="EV34" s="2">
        <f t="shared" si="88"/>
        <v>0</v>
      </c>
      <c r="EW34" s="2">
        <f t="shared" si="89"/>
        <v>0</v>
      </c>
      <c r="EX34" s="2" t="e">
        <f t="shared" si="90"/>
        <v>#VALUE!</v>
      </c>
      <c r="EY34" s="2" t="e">
        <f t="shared" si="91"/>
        <v>#VALUE!</v>
      </c>
      <c r="EZ34" s="2"/>
      <c r="FA34" s="2"/>
      <c r="FB34" s="2">
        <f t="shared" si="92"/>
        <v>0</v>
      </c>
      <c r="FC34" s="2">
        <f t="shared" si="93"/>
        <v>0</v>
      </c>
      <c r="FD34" s="2" t="str">
        <f t="shared" si="94"/>
        <v/>
      </c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</row>
    <row r="35" spans="1:171" ht="12" customHeight="1">
      <c r="A35" s="220" t="str">
        <f t="shared" si="95"/>
        <v/>
      </c>
      <c r="B35" s="215" t="str">
        <f>IF(Info!C34="","",UPPER(Info!C34))</f>
        <v/>
      </c>
      <c r="C35" s="221" t="str">
        <f>IF(Info!D34="","",UPPER(Info!D34))</f>
        <v/>
      </c>
      <c r="D35" s="222" t="str">
        <f>IF(Info!E34="","",UPPER(Info!E34))</f>
        <v/>
      </c>
      <c r="E35" s="223" t="str">
        <f>IF(Info!F34="","",UPPER(Info!F34))</f>
        <v/>
      </c>
      <c r="F35" s="81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224" t="str">
        <f>IF(Info!$E$6&lt;&gt;2022,"#######################",IF(OR(AND(F35="",G35="",H35="",I35="",J35="",K35="",L35="",M35="",N35="",O35="",P35=""),EC35&gt;0,CX35&gt;0,C35="",COUNTBLANK($F$10:$P$10)&gt;COUNTBLANK(F35:P35),COUNTBLANK(F35:P35)&gt;COUNTBLANK($F$10:$P$10)),"",SUM(F35:P35)))</f>
        <v/>
      </c>
      <c r="R35" s="225" t="str">
        <f t="shared" si="67"/>
        <v/>
      </c>
      <c r="S35" s="226" t="str">
        <f t="shared" si="68"/>
        <v/>
      </c>
      <c r="T35" s="81"/>
      <c r="U35" s="82"/>
      <c r="V35" s="82"/>
      <c r="W35" s="82"/>
      <c r="X35" s="82"/>
      <c r="Y35" s="82"/>
      <c r="Z35" s="173"/>
      <c r="AA35" s="173"/>
      <c r="AB35" s="173"/>
      <c r="AC35" s="224" t="str">
        <f>IF(Info!$E$6&lt;&gt;2022,"#######################",IF(OR(AND(T35="",U35="",V35="",W35="",X35="",Y35=""),EM35&gt;0,DH35&gt;0,C35="",COUNTBLANK($T$10:$Y$10)&gt;COUNTBLANK(T35:Y35),COUNTBLANK($T$10:$Y$10)&lt;COUNTBLANK(T35:Y35)),"",IF(EY35="",SUM(T35:Y35),EY35)))</f>
        <v/>
      </c>
      <c r="AD35" s="225" t="str">
        <f t="shared" si="69"/>
        <v/>
      </c>
      <c r="AE35" s="226" t="str">
        <f t="shared" si="70"/>
        <v/>
      </c>
      <c r="AF35" s="81"/>
      <c r="AG35" s="82"/>
      <c r="AH35" s="173"/>
      <c r="AI35" s="224" t="str">
        <f t="shared" si="71"/>
        <v/>
      </c>
      <c r="AJ35" s="225" t="str">
        <f t="shared" si="72"/>
        <v/>
      </c>
      <c r="AK35" s="226" t="str">
        <f t="shared" si="73"/>
        <v/>
      </c>
      <c r="AL35" s="57" t="str">
        <f t="shared" si="4"/>
        <v/>
      </c>
      <c r="AM35" s="122" t="str">
        <f t="shared" si="0"/>
        <v/>
      </c>
      <c r="AN35" s="123" t="str">
        <f t="shared" si="74"/>
        <v/>
      </c>
      <c r="AO35" s="75"/>
      <c r="AP35" s="153" t="e">
        <f t="shared" si="75"/>
        <v>#REF!</v>
      </c>
      <c r="AR35" s="70" t="str">
        <f t="shared" si="96"/>
        <v/>
      </c>
      <c r="AS35" s="37"/>
      <c r="AT35" s="37"/>
      <c r="AU35" s="37"/>
      <c r="AV35" s="2" t="str">
        <f t="shared" si="5"/>
        <v/>
      </c>
      <c r="AW35" s="2" t="str">
        <f t="shared" si="6"/>
        <v/>
      </c>
      <c r="AX35" s="2" t="str">
        <f t="shared" si="7"/>
        <v/>
      </c>
      <c r="AY35" s="2" t="str">
        <f t="shared" si="8"/>
        <v/>
      </c>
      <c r="AZ35" s="2" t="str">
        <f t="shared" si="9"/>
        <v/>
      </c>
      <c r="BA35" s="2" t="str">
        <f t="shared" si="10"/>
        <v/>
      </c>
      <c r="BB35" s="2" t="str">
        <f t="shared" si="11"/>
        <v/>
      </c>
      <c r="BC35" s="2" t="str">
        <f t="shared" si="12"/>
        <v/>
      </c>
      <c r="BD35" s="2" t="str">
        <f t="shared" si="13"/>
        <v/>
      </c>
      <c r="BE35" s="2" t="str">
        <f t="shared" si="14"/>
        <v/>
      </c>
      <c r="BF35" s="2" t="str">
        <f t="shared" si="15"/>
        <v/>
      </c>
      <c r="BG35" s="2"/>
      <c r="BH35" s="2"/>
      <c r="BI35" s="2"/>
      <c r="BJ35" s="99"/>
      <c r="BK35" s="99"/>
      <c r="BL35" s="2" t="str">
        <f t="shared" si="16"/>
        <v/>
      </c>
      <c r="BM35" s="2" t="str">
        <f t="shared" si="17"/>
        <v/>
      </c>
      <c r="BN35" s="2" t="str">
        <f t="shared" si="18"/>
        <v/>
      </c>
      <c r="BO35" s="2" t="str">
        <f t="shared" si="19"/>
        <v/>
      </c>
      <c r="BP35" s="2" t="str">
        <f t="shared" si="20"/>
        <v/>
      </c>
      <c r="BQ35" s="2" t="str">
        <f t="shared" si="21"/>
        <v/>
      </c>
      <c r="BR35" s="2" t="str">
        <f t="shared" si="22"/>
        <v/>
      </c>
      <c r="BS35" s="2"/>
      <c r="BT35" s="2" t="str">
        <f t="shared" si="23"/>
        <v/>
      </c>
      <c r="BU35" s="2" t="str">
        <f t="shared" si="24"/>
        <v/>
      </c>
      <c r="BV35" s="2" t="str">
        <f t="shared" si="25"/>
        <v/>
      </c>
      <c r="BW35" s="2"/>
      <c r="BX35" s="2"/>
      <c r="BY35" s="2"/>
      <c r="BZ35" s="2"/>
      <c r="CA35" s="151" t="str">
        <f t="shared" si="76"/>
        <v/>
      </c>
      <c r="CB35" s="151" t="str">
        <f t="shared" si="77"/>
        <v/>
      </c>
      <c r="CC35" s="160" t="str">
        <f t="shared" si="78"/>
        <v/>
      </c>
      <c r="CD35" s="151" t="str">
        <f t="shared" si="79"/>
        <v/>
      </c>
      <c r="CE35" s="151" t="str">
        <f t="shared" si="1"/>
        <v/>
      </c>
      <c r="CF35" s="151" t="str">
        <f t="shared" si="2"/>
        <v/>
      </c>
      <c r="CG35" s="151" t="str">
        <f t="shared" si="80"/>
        <v/>
      </c>
      <c r="CH35" s="2" t="e">
        <f t="shared" si="81"/>
        <v>#REF!</v>
      </c>
      <c r="CI35" s="2"/>
      <c r="CJ35" s="2"/>
      <c r="CK35" s="2">
        <f t="shared" si="27"/>
        <v>0</v>
      </c>
      <c r="CL35" s="2">
        <f t="shared" si="28"/>
        <v>0</v>
      </c>
      <c r="CM35" s="2">
        <f t="shared" si="29"/>
        <v>0</v>
      </c>
      <c r="CN35" s="2">
        <f t="shared" si="30"/>
        <v>0</v>
      </c>
      <c r="CO35" s="2">
        <f t="shared" si="31"/>
        <v>0</v>
      </c>
      <c r="CP35" s="2">
        <f t="shared" si="32"/>
        <v>0</v>
      </c>
      <c r="CQ35" s="2">
        <f t="shared" si="33"/>
        <v>0</v>
      </c>
      <c r="CR35" s="2">
        <f t="shared" si="34"/>
        <v>0</v>
      </c>
      <c r="CS35" s="2">
        <f t="shared" si="35"/>
        <v>0</v>
      </c>
      <c r="CT35" s="2">
        <f t="shared" si="36"/>
        <v>0</v>
      </c>
      <c r="CU35" s="2">
        <f t="shared" si="37"/>
        <v>0</v>
      </c>
      <c r="CV35" s="2">
        <f>IF(AND(COUNT(#REF!)&gt;0),1,0)</f>
        <v>0</v>
      </c>
      <c r="CW35" s="2">
        <f>IF(AND(COUNT(#REF!)&gt;0),1,0)</f>
        <v>0</v>
      </c>
      <c r="CX35" s="2">
        <f t="shared" si="38"/>
        <v>0</v>
      </c>
      <c r="CY35" s="2"/>
      <c r="CZ35" s="2"/>
      <c r="DA35" s="2">
        <f t="shared" si="39"/>
        <v>0</v>
      </c>
      <c r="DB35" s="2">
        <f t="shared" si="40"/>
        <v>0</v>
      </c>
      <c r="DC35" s="2">
        <f t="shared" si="41"/>
        <v>0</v>
      </c>
      <c r="DD35" s="2">
        <f t="shared" si="42"/>
        <v>0</v>
      </c>
      <c r="DE35" s="2">
        <f t="shared" si="43"/>
        <v>0</v>
      </c>
      <c r="DF35" s="2">
        <f t="shared" si="44"/>
        <v>0</v>
      </c>
      <c r="DG35" s="2"/>
      <c r="DH35" s="2">
        <f t="shared" si="82"/>
        <v>0</v>
      </c>
      <c r="DI35" s="2"/>
      <c r="DJ35" s="2"/>
      <c r="DK35" s="2">
        <f t="shared" si="45"/>
        <v>0</v>
      </c>
      <c r="DL35" s="2">
        <f t="shared" si="46"/>
        <v>0</v>
      </c>
      <c r="DM35" s="2">
        <f t="shared" si="83"/>
        <v>0</v>
      </c>
      <c r="DN35" s="2"/>
      <c r="DO35" s="2"/>
      <c r="DP35" s="2">
        <f t="shared" si="47"/>
        <v>0</v>
      </c>
      <c r="DQ35" s="2">
        <f t="shared" si="48"/>
        <v>0</v>
      </c>
      <c r="DR35" s="2">
        <f t="shared" si="49"/>
        <v>0</v>
      </c>
      <c r="DS35" s="2">
        <f t="shared" si="50"/>
        <v>0</v>
      </c>
      <c r="DT35" s="2">
        <f t="shared" si="51"/>
        <v>0</v>
      </c>
      <c r="DU35" s="2">
        <f t="shared" si="52"/>
        <v>0</v>
      </c>
      <c r="DV35" s="2">
        <f t="shared" si="53"/>
        <v>0</v>
      </c>
      <c r="DW35" s="2">
        <f t="shared" si="54"/>
        <v>0</v>
      </c>
      <c r="DX35" s="2">
        <f t="shared" si="55"/>
        <v>0</v>
      </c>
      <c r="DY35" s="2">
        <f t="shared" si="56"/>
        <v>0</v>
      </c>
      <c r="DZ35" s="2">
        <f t="shared" si="57"/>
        <v>0</v>
      </c>
      <c r="EA35" s="2"/>
      <c r="EB35" s="2"/>
      <c r="EC35" s="2">
        <f t="shared" si="58"/>
        <v>0</v>
      </c>
      <c r="ED35" s="2"/>
      <c r="EE35" s="2"/>
      <c r="EF35" s="2">
        <f t="shared" si="59"/>
        <v>0</v>
      </c>
      <c r="EG35" s="2">
        <f t="shared" si="60"/>
        <v>0</v>
      </c>
      <c r="EH35" s="2">
        <f t="shared" si="61"/>
        <v>0</v>
      </c>
      <c r="EI35" s="2">
        <f t="shared" si="62"/>
        <v>0</v>
      </c>
      <c r="EJ35" s="2">
        <f t="shared" si="63"/>
        <v>0</v>
      </c>
      <c r="EK35" s="2">
        <f t="shared" si="64"/>
        <v>0</v>
      </c>
      <c r="EL35" s="2"/>
      <c r="EM35" s="2">
        <f t="shared" si="84"/>
        <v>0</v>
      </c>
      <c r="EN35" s="2"/>
      <c r="EO35" s="2"/>
      <c r="EP35" s="2">
        <f t="shared" si="65"/>
        <v>0</v>
      </c>
      <c r="EQ35" s="2">
        <f t="shared" si="66"/>
        <v>0</v>
      </c>
      <c r="ER35" s="2">
        <f t="shared" si="85"/>
        <v>0</v>
      </c>
      <c r="ES35" s="2"/>
      <c r="ET35" s="2">
        <f t="shared" si="86"/>
        <v>0</v>
      </c>
      <c r="EU35" s="2">
        <f t="shared" si="87"/>
        <v>0</v>
      </c>
      <c r="EV35" s="2">
        <f t="shared" si="88"/>
        <v>0</v>
      </c>
      <c r="EW35" s="2">
        <f t="shared" si="89"/>
        <v>0</v>
      </c>
      <c r="EX35" s="2" t="e">
        <f t="shared" si="90"/>
        <v>#VALUE!</v>
      </c>
      <c r="EY35" s="2" t="e">
        <f t="shared" si="91"/>
        <v>#VALUE!</v>
      </c>
      <c r="EZ35" s="2"/>
      <c r="FA35" s="2"/>
      <c r="FB35" s="2">
        <f t="shared" si="92"/>
        <v>0</v>
      </c>
      <c r="FC35" s="2">
        <f t="shared" si="93"/>
        <v>0</v>
      </c>
      <c r="FD35" s="2" t="str">
        <f t="shared" si="94"/>
        <v/>
      </c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</row>
    <row r="36" spans="1:171" ht="12" customHeight="1">
      <c r="A36" s="220" t="str">
        <f t="shared" si="95"/>
        <v/>
      </c>
      <c r="B36" s="215" t="str">
        <f>IF(Info!C35="","",UPPER(Info!C35))</f>
        <v/>
      </c>
      <c r="C36" s="221" t="str">
        <f>IF(Info!D35="","",UPPER(Info!D35))</f>
        <v/>
      </c>
      <c r="D36" s="222" t="str">
        <f>IF(Info!E35="","",UPPER(Info!E35))</f>
        <v/>
      </c>
      <c r="E36" s="223" t="str">
        <f>IF(Info!F35="","",UPPER(Info!F35))</f>
        <v/>
      </c>
      <c r="F36" s="81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224" t="str">
        <f>IF(Info!$E$6&lt;&gt;2022,"#######################",IF(OR(AND(F36="",G36="",H36="",I36="",J36="",K36="",L36="",M36="",N36="",O36="",P36=""),EC36&gt;0,CX36&gt;0,C36="",COUNTBLANK($F$10:$P$10)&gt;COUNTBLANK(F36:P36),COUNTBLANK(F36:P36)&gt;COUNTBLANK($F$10:$P$10)),"",SUM(F36:P36)))</f>
        <v/>
      </c>
      <c r="R36" s="225" t="str">
        <f t="shared" si="67"/>
        <v/>
      </c>
      <c r="S36" s="226" t="str">
        <f t="shared" si="68"/>
        <v/>
      </c>
      <c r="T36" s="81"/>
      <c r="U36" s="82"/>
      <c r="V36" s="82"/>
      <c r="W36" s="82"/>
      <c r="X36" s="82"/>
      <c r="Y36" s="82"/>
      <c r="Z36" s="173"/>
      <c r="AA36" s="173"/>
      <c r="AB36" s="173"/>
      <c r="AC36" s="224" t="str">
        <f>IF(Info!$E$6&lt;&gt;2022,"#######################",IF(OR(AND(T36="",U36="",V36="",W36="",X36="",Y36=""),EM36&gt;0,DH36&gt;0,C36="",COUNTBLANK($T$10:$Y$10)&gt;COUNTBLANK(T36:Y36),COUNTBLANK($T$10:$Y$10)&lt;COUNTBLANK(T36:Y36)),"",IF(EY36="",SUM(T36:Y36),EY36)))</f>
        <v/>
      </c>
      <c r="AD36" s="225" t="str">
        <f t="shared" si="69"/>
        <v/>
      </c>
      <c r="AE36" s="226" t="str">
        <f t="shared" si="70"/>
        <v/>
      </c>
      <c r="AF36" s="81"/>
      <c r="AG36" s="82"/>
      <c r="AH36" s="173"/>
      <c r="AI36" s="224" t="str">
        <f t="shared" si="71"/>
        <v/>
      </c>
      <c r="AJ36" s="225" t="str">
        <f t="shared" si="72"/>
        <v/>
      </c>
      <c r="AK36" s="226" t="str">
        <f t="shared" si="73"/>
        <v/>
      </c>
      <c r="AL36" s="57" t="str">
        <f t="shared" si="4"/>
        <v/>
      </c>
      <c r="AM36" s="122" t="str">
        <f t="shared" si="0"/>
        <v/>
      </c>
      <c r="AN36" s="123" t="str">
        <f t="shared" si="74"/>
        <v/>
      </c>
      <c r="AO36" s="75"/>
      <c r="AP36" s="153" t="e">
        <f t="shared" si="75"/>
        <v>#REF!</v>
      </c>
      <c r="AR36" s="70" t="str">
        <f t="shared" si="96"/>
        <v/>
      </c>
      <c r="AS36" s="37"/>
      <c r="AT36" s="37"/>
      <c r="AU36" s="37"/>
      <c r="AV36" s="2" t="str">
        <f t="shared" si="5"/>
        <v/>
      </c>
      <c r="AW36" s="2" t="str">
        <f t="shared" si="6"/>
        <v/>
      </c>
      <c r="AX36" s="2" t="str">
        <f t="shared" si="7"/>
        <v/>
      </c>
      <c r="AY36" s="2" t="str">
        <f t="shared" si="8"/>
        <v/>
      </c>
      <c r="AZ36" s="2" t="str">
        <f t="shared" si="9"/>
        <v/>
      </c>
      <c r="BA36" s="2" t="str">
        <f t="shared" si="10"/>
        <v/>
      </c>
      <c r="BB36" s="2" t="str">
        <f t="shared" si="11"/>
        <v/>
      </c>
      <c r="BC36" s="2" t="str">
        <f t="shared" si="12"/>
        <v/>
      </c>
      <c r="BD36" s="2" t="str">
        <f t="shared" si="13"/>
        <v/>
      </c>
      <c r="BE36" s="2" t="str">
        <f t="shared" si="14"/>
        <v/>
      </c>
      <c r="BF36" s="2" t="str">
        <f t="shared" si="15"/>
        <v/>
      </c>
      <c r="BG36" s="2"/>
      <c r="BH36" s="2"/>
      <c r="BI36" s="2"/>
      <c r="BJ36" s="99"/>
      <c r="BK36" s="99"/>
      <c r="BL36" s="2" t="str">
        <f t="shared" si="16"/>
        <v/>
      </c>
      <c r="BM36" s="2" t="str">
        <f t="shared" si="17"/>
        <v/>
      </c>
      <c r="BN36" s="2" t="str">
        <f t="shared" si="18"/>
        <v/>
      </c>
      <c r="BO36" s="2" t="str">
        <f t="shared" si="19"/>
        <v/>
      </c>
      <c r="BP36" s="2" t="str">
        <f t="shared" si="20"/>
        <v/>
      </c>
      <c r="BQ36" s="2" t="str">
        <f t="shared" si="21"/>
        <v/>
      </c>
      <c r="BR36" s="2" t="str">
        <f t="shared" si="22"/>
        <v/>
      </c>
      <c r="BS36" s="2"/>
      <c r="BT36" s="2" t="str">
        <f t="shared" si="23"/>
        <v/>
      </c>
      <c r="BU36" s="2" t="str">
        <f t="shared" si="24"/>
        <v/>
      </c>
      <c r="BV36" s="2" t="str">
        <f t="shared" si="25"/>
        <v/>
      </c>
      <c r="BW36" s="2"/>
      <c r="BX36" s="2"/>
      <c r="BY36" s="2"/>
      <c r="BZ36" s="2"/>
      <c r="CA36" s="151" t="str">
        <f t="shared" si="76"/>
        <v/>
      </c>
      <c r="CB36" s="151" t="str">
        <f t="shared" si="77"/>
        <v/>
      </c>
      <c r="CC36" s="160" t="str">
        <f t="shared" si="78"/>
        <v/>
      </c>
      <c r="CD36" s="151" t="str">
        <f t="shared" si="79"/>
        <v/>
      </c>
      <c r="CE36" s="151" t="str">
        <f t="shared" si="1"/>
        <v/>
      </c>
      <c r="CF36" s="151" t="str">
        <f t="shared" si="2"/>
        <v/>
      </c>
      <c r="CG36" s="151" t="str">
        <f t="shared" si="80"/>
        <v/>
      </c>
      <c r="CH36" s="2" t="e">
        <f t="shared" si="81"/>
        <v>#REF!</v>
      </c>
      <c r="CI36" s="2"/>
      <c r="CJ36" s="2"/>
      <c r="CK36" s="2">
        <f t="shared" si="27"/>
        <v>0</v>
      </c>
      <c r="CL36" s="2">
        <f t="shared" si="28"/>
        <v>0</v>
      </c>
      <c r="CM36" s="2">
        <f t="shared" si="29"/>
        <v>0</v>
      </c>
      <c r="CN36" s="2">
        <f t="shared" si="30"/>
        <v>0</v>
      </c>
      <c r="CO36" s="2">
        <f t="shared" si="31"/>
        <v>0</v>
      </c>
      <c r="CP36" s="2">
        <f t="shared" si="32"/>
        <v>0</v>
      </c>
      <c r="CQ36" s="2">
        <f t="shared" si="33"/>
        <v>0</v>
      </c>
      <c r="CR36" s="2">
        <f t="shared" si="34"/>
        <v>0</v>
      </c>
      <c r="CS36" s="2">
        <f t="shared" si="35"/>
        <v>0</v>
      </c>
      <c r="CT36" s="2">
        <f t="shared" si="36"/>
        <v>0</v>
      </c>
      <c r="CU36" s="2">
        <f t="shared" si="37"/>
        <v>0</v>
      </c>
      <c r="CV36" s="2">
        <f>IF(AND(COUNT(#REF!)&gt;0),1,0)</f>
        <v>0</v>
      </c>
      <c r="CW36" s="2">
        <f>IF(AND(COUNT(#REF!)&gt;0),1,0)</f>
        <v>0</v>
      </c>
      <c r="CX36" s="2">
        <f t="shared" si="38"/>
        <v>0</v>
      </c>
      <c r="CY36" s="2"/>
      <c r="CZ36" s="2"/>
      <c r="DA36" s="2">
        <f t="shared" si="39"/>
        <v>0</v>
      </c>
      <c r="DB36" s="2">
        <f t="shared" si="40"/>
        <v>0</v>
      </c>
      <c r="DC36" s="2">
        <f t="shared" si="41"/>
        <v>0</v>
      </c>
      <c r="DD36" s="2">
        <f t="shared" si="42"/>
        <v>0</v>
      </c>
      <c r="DE36" s="2">
        <f t="shared" si="43"/>
        <v>0</v>
      </c>
      <c r="DF36" s="2">
        <f t="shared" si="44"/>
        <v>0</v>
      </c>
      <c r="DG36" s="2"/>
      <c r="DH36" s="2">
        <f t="shared" si="82"/>
        <v>0</v>
      </c>
      <c r="DI36" s="2"/>
      <c r="DJ36" s="2"/>
      <c r="DK36" s="2">
        <f t="shared" si="45"/>
        <v>0</v>
      </c>
      <c r="DL36" s="2">
        <f t="shared" si="46"/>
        <v>0</v>
      </c>
      <c r="DM36" s="2">
        <f t="shared" si="83"/>
        <v>0</v>
      </c>
      <c r="DN36" s="2"/>
      <c r="DO36" s="2"/>
      <c r="DP36" s="2">
        <f t="shared" si="47"/>
        <v>0</v>
      </c>
      <c r="DQ36" s="2">
        <f t="shared" si="48"/>
        <v>0</v>
      </c>
      <c r="DR36" s="2">
        <f t="shared" si="49"/>
        <v>0</v>
      </c>
      <c r="DS36" s="2">
        <f t="shared" si="50"/>
        <v>0</v>
      </c>
      <c r="DT36" s="2">
        <f t="shared" si="51"/>
        <v>0</v>
      </c>
      <c r="DU36" s="2">
        <f t="shared" si="52"/>
        <v>0</v>
      </c>
      <c r="DV36" s="2">
        <f t="shared" si="53"/>
        <v>0</v>
      </c>
      <c r="DW36" s="2">
        <f t="shared" si="54"/>
        <v>0</v>
      </c>
      <c r="DX36" s="2">
        <f t="shared" si="55"/>
        <v>0</v>
      </c>
      <c r="DY36" s="2">
        <f t="shared" si="56"/>
        <v>0</v>
      </c>
      <c r="DZ36" s="2">
        <f t="shared" si="57"/>
        <v>0</v>
      </c>
      <c r="EA36" s="2"/>
      <c r="EB36" s="2"/>
      <c r="EC36" s="2">
        <f t="shared" si="58"/>
        <v>0</v>
      </c>
      <c r="ED36" s="2"/>
      <c r="EE36" s="2"/>
      <c r="EF36" s="2">
        <f t="shared" si="59"/>
        <v>0</v>
      </c>
      <c r="EG36" s="2">
        <f t="shared" si="60"/>
        <v>0</v>
      </c>
      <c r="EH36" s="2">
        <f t="shared" si="61"/>
        <v>0</v>
      </c>
      <c r="EI36" s="2">
        <f t="shared" si="62"/>
        <v>0</v>
      </c>
      <c r="EJ36" s="2">
        <f t="shared" si="63"/>
        <v>0</v>
      </c>
      <c r="EK36" s="2">
        <f t="shared" si="64"/>
        <v>0</v>
      </c>
      <c r="EL36" s="2"/>
      <c r="EM36" s="2">
        <f t="shared" si="84"/>
        <v>0</v>
      </c>
      <c r="EN36" s="2"/>
      <c r="EO36" s="2"/>
      <c r="EP36" s="2">
        <f t="shared" si="65"/>
        <v>0</v>
      </c>
      <c r="EQ36" s="2">
        <f t="shared" si="66"/>
        <v>0</v>
      </c>
      <c r="ER36" s="2">
        <f t="shared" si="85"/>
        <v>0</v>
      </c>
      <c r="ES36" s="2"/>
      <c r="ET36" s="2">
        <f t="shared" si="86"/>
        <v>0</v>
      </c>
      <c r="EU36" s="2">
        <f t="shared" si="87"/>
        <v>0</v>
      </c>
      <c r="EV36" s="2">
        <f t="shared" si="88"/>
        <v>0</v>
      </c>
      <c r="EW36" s="2">
        <f t="shared" si="89"/>
        <v>0</v>
      </c>
      <c r="EX36" s="2" t="e">
        <f t="shared" si="90"/>
        <v>#VALUE!</v>
      </c>
      <c r="EY36" s="2" t="e">
        <f t="shared" si="91"/>
        <v>#VALUE!</v>
      </c>
      <c r="EZ36" s="2"/>
      <c r="FA36" s="2"/>
      <c r="FB36" s="2">
        <f t="shared" si="92"/>
        <v>0</v>
      </c>
      <c r="FC36" s="2">
        <f t="shared" si="93"/>
        <v>0</v>
      </c>
      <c r="FD36" s="2" t="str">
        <f t="shared" si="94"/>
        <v/>
      </c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</row>
    <row r="37" spans="1:171" ht="12" customHeight="1">
      <c r="A37" s="220" t="str">
        <f t="shared" si="95"/>
        <v/>
      </c>
      <c r="B37" s="215" t="str">
        <f>IF(Info!C36="","",UPPER(Info!C36))</f>
        <v/>
      </c>
      <c r="C37" s="221" t="str">
        <f>IF(Info!D36="","",UPPER(Info!D36))</f>
        <v/>
      </c>
      <c r="D37" s="222" t="str">
        <f>IF(Info!E36="","",UPPER(Info!E36))</f>
        <v/>
      </c>
      <c r="E37" s="223" t="str">
        <f>IF(Info!F36="","",UPPER(Info!F36))</f>
        <v/>
      </c>
      <c r="F37" s="81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224" t="str">
        <f>IF(Info!$E$6&lt;&gt;2022,"#######################",IF(OR(AND(F37="",G37="",H37="",I37="",J37="",K37="",L37="",M37="",N37="",O37="",P37=""),EC37&gt;0,CX37&gt;0,C37="",COUNTBLANK($F$10:$P$10)&gt;COUNTBLANK(F37:P37),COUNTBLANK(F37:P37)&gt;COUNTBLANK($F$10:$P$10)),"",SUM(F37:P37)))</f>
        <v/>
      </c>
      <c r="R37" s="225" t="str">
        <f t="shared" si="67"/>
        <v/>
      </c>
      <c r="S37" s="226" t="str">
        <f t="shared" si="68"/>
        <v/>
      </c>
      <c r="T37" s="81"/>
      <c r="U37" s="82"/>
      <c r="V37" s="82"/>
      <c r="W37" s="82"/>
      <c r="X37" s="82"/>
      <c r="Y37" s="82"/>
      <c r="Z37" s="173"/>
      <c r="AA37" s="173"/>
      <c r="AB37" s="173"/>
      <c r="AC37" s="224" t="str">
        <f>IF(Info!$E$6&lt;&gt;2022,"#######################",IF(OR(AND(T37="",U37="",V37="",W37="",X37="",Y37=""),EM37&gt;0,DH37&gt;0,C37="",COUNTBLANK($T$10:$Y$10)&gt;COUNTBLANK(T37:Y37),COUNTBLANK($T$10:$Y$10)&lt;COUNTBLANK(T37:Y37)),"",IF(EY37="",SUM(T37:Y37),EY37)))</f>
        <v/>
      </c>
      <c r="AD37" s="225" t="str">
        <f t="shared" si="69"/>
        <v/>
      </c>
      <c r="AE37" s="226" t="str">
        <f t="shared" si="70"/>
        <v/>
      </c>
      <c r="AF37" s="81"/>
      <c r="AG37" s="82"/>
      <c r="AH37" s="173"/>
      <c r="AI37" s="224" t="str">
        <f t="shared" si="71"/>
        <v/>
      </c>
      <c r="AJ37" s="225" t="str">
        <f t="shared" si="72"/>
        <v/>
      </c>
      <c r="AK37" s="226" t="str">
        <f t="shared" si="73"/>
        <v/>
      </c>
      <c r="AL37" s="57" t="str">
        <f t="shared" si="4"/>
        <v/>
      </c>
      <c r="AM37" s="122" t="str">
        <f t="shared" si="0"/>
        <v/>
      </c>
      <c r="AN37" s="123" t="str">
        <f t="shared" si="74"/>
        <v/>
      </c>
      <c r="AO37" s="75"/>
      <c r="AP37" s="153" t="e">
        <f t="shared" si="75"/>
        <v>#REF!</v>
      </c>
      <c r="AR37" s="70" t="str">
        <f t="shared" si="96"/>
        <v/>
      </c>
      <c r="AS37" s="37"/>
      <c r="AT37" s="37"/>
      <c r="AU37" s="37"/>
      <c r="AV37" s="2" t="str">
        <f t="shared" si="5"/>
        <v/>
      </c>
      <c r="AW37" s="2" t="str">
        <f t="shared" si="6"/>
        <v/>
      </c>
      <c r="AX37" s="2" t="str">
        <f t="shared" si="7"/>
        <v/>
      </c>
      <c r="AY37" s="2" t="str">
        <f t="shared" si="8"/>
        <v/>
      </c>
      <c r="AZ37" s="2" t="str">
        <f t="shared" si="9"/>
        <v/>
      </c>
      <c r="BA37" s="2" t="str">
        <f t="shared" si="10"/>
        <v/>
      </c>
      <c r="BB37" s="2" t="str">
        <f t="shared" si="11"/>
        <v/>
      </c>
      <c r="BC37" s="2" t="str">
        <f t="shared" si="12"/>
        <v/>
      </c>
      <c r="BD37" s="2" t="str">
        <f t="shared" si="13"/>
        <v/>
      </c>
      <c r="BE37" s="2" t="str">
        <f t="shared" si="14"/>
        <v/>
      </c>
      <c r="BF37" s="2" t="str">
        <f t="shared" si="15"/>
        <v/>
      </c>
      <c r="BG37" s="2"/>
      <c r="BH37" s="2"/>
      <c r="BI37" s="2"/>
      <c r="BJ37" s="99"/>
      <c r="BK37" s="99"/>
      <c r="BL37" s="2" t="str">
        <f t="shared" si="16"/>
        <v/>
      </c>
      <c r="BM37" s="2" t="str">
        <f t="shared" si="17"/>
        <v/>
      </c>
      <c r="BN37" s="2" t="str">
        <f t="shared" si="18"/>
        <v/>
      </c>
      <c r="BO37" s="2" t="str">
        <f t="shared" si="19"/>
        <v/>
      </c>
      <c r="BP37" s="2" t="str">
        <f t="shared" si="20"/>
        <v/>
      </c>
      <c r="BQ37" s="2" t="str">
        <f t="shared" si="21"/>
        <v/>
      </c>
      <c r="BR37" s="2" t="str">
        <f t="shared" si="22"/>
        <v/>
      </c>
      <c r="BS37" s="2"/>
      <c r="BT37" s="2" t="str">
        <f t="shared" si="23"/>
        <v/>
      </c>
      <c r="BU37" s="2" t="str">
        <f t="shared" si="24"/>
        <v/>
      </c>
      <c r="BV37" s="2" t="str">
        <f t="shared" si="25"/>
        <v/>
      </c>
      <c r="BW37" s="2"/>
      <c r="BX37" s="2"/>
      <c r="BY37" s="2"/>
      <c r="BZ37" s="2"/>
      <c r="CA37" s="151" t="str">
        <f t="shared" si="76"/>
        <v/>
      </c>
      <c r="CB37" s="151" t="str">
        <f t="shared" si="77"/>
        <v/>
      </c>
      <c r="CC37" s="160" t="str">
        <f t="shared" si="78"/>
        <v/>
      </c>
      <c r="CD37" s="151" t="str">
        <f t="shared" si="79"/>
        <v/>
      </c>
      <c r="CE37" s="151" t="str">
        <f t="shared" si="1"/>
        <v/>
      </c>
      <c r="CF37" s="151" t="str">
        <f t="shared" si="2"/>
        <v/>
      </c>
      <c r="CG37" s="151" t="str">
        <f t="shared" si="80"/>
        <v/>
      </c>
      <c r="CH37" s="2" t="e">
        <f t="shared" si="81"/>
        <v>#REF!</v>
      </c>
      <c r="CI37" s="2"/>
      <c r="CJ37" s="2"/>
      <c r="CK37" s="2">
        <f t="shared" si="27"/>
        <v>0</v>
      </c>
      <c r="CL37" s="2">
        <f t="shared" si="28"/>
        <v>0</v>
      </c>
      <c r="CM37" s="2">
        <f t="shared" si="29"/>
        <v>0</v>
      </c>
      <c r="CN37" s="2">
        <f t="shared" si="30"/>
        <v>0</v>
      </c>
      <c r="CO37" s="2">
        <f t="shared" si="31"/>
        <v>0</v>
      </c>
      <c r="CP37" s="2">
        <f t="shared" si="32"/>
        <v>0</v>
      </c>
      <c r="CQ37" s="2">
        <f t="shared" si="33"/>
        <v>0</v>
      </c>
      <c r="CR37" s="2">
        <f t="shared" si="34"/>
        <v>0</v>
      </c>
      <c r="CS37" s="2">
        <f t="shared" si="35"/>
        <v>0</v>
      </c>
      <c r="CT37" s="2">
        <f t="shared" si="36"/>
        <v>0</v>
      </c>
      <c r="CU37" s="2">
        <f t="shared" si="37"/>
        <v>0</v>
      </c>
      <c r="CV37" s="2">
        <f>IF(AND(COUNT(#REF!)&gt;0),1,0)</f>
        <v>0</v>
      </c>
      <c r="CW37" s="2">
        <f>IF(AND(COUNT(#REF!)&gt;0),1,0)</f>
        <v>0</v>
      </c>
      <c r="CX37" s="2">
        <f t="shared" si="38"/>
        <v>0</v>
      </c>
      <c r="CY37" s="2"/>
      <c r="CZ37" s="2"/>
      <c r="DA37" s="2">
        <f t="shared" si="39"/>
        <v>0</v>
      </c>
      <c r="DB37" s="2">
        <f t="shared" si="40"/>
        <v>0</v>
      </c>
      <c r="DC37" s="2">
        <f t="shared" si="41"/>
        <v>0</v>
      </c>
      <c r="DD37" s="2">
        <f t="shared" si="42"/>
        <v>0</v>
      </c>
      <c r="DE37" s="2">
        <f t="shared" si="43"/>
        <v>0</v>
      </c>
      <c r="DF37" s="2">
        <f t="shared" si="44"/>
        <v>0</v>
      </c>
      <c r="DG37" s="2"/>
      <c r="DH37" s="2">
        <f t="shared" si="82"/>
        <v>0</v>
      </c>
      <c r="DI37" s="2"/>
      <c r="DJ37" s="2"/>
      <c r="DK37" s="2">
        <f t="shared" si="45"/>
        <v>0</v>
      </c>
      <c r="DL37" s="2">
        <f t="shared" si="46"/>
        <v>0</v>
      </c>
      <c r="DM37" s="2">
        <f t="shared" si="83"/>
        <v>0</v>
      </c>
      <c r="DN37" s="2"/>
      <c r="DO37" s="2"/>
      <c r="DP37" s="2">
        <f t="shared" si="47"/>
        <v>0</v>
      </c>
      <c r="DQ37" s="2">
        <f t="shared" si="48"/>
        <v>0</v>
      </c>
      <c r="DR37" s="2">
        <f t="shared" si="49"/>
        <v>0</v>
      </c>
      <c r="DS37" s="2">
        <f t="shared" si="50"/>
        <v>0</v>
      </c>
      <c r="DT37" s="2">
        <f t="shared" si="51"/>
        <v>0</v>
      </c>
      <c r="DU37" s="2">
        <f t="shared" si="52"/>
        <v>0</v>
      </c>
      <c r="DV37" s="2">
        <f t="shared" si="53"/>
        <v>0</v>
      </c>
      <c r="DW37" s="2">
        <f t="shared" si="54"/>
        <v>0</v>
      </c>
      <c r="DX37" s="2">
        <f t="shared" si="55"/>
        <v>0</v>
      </c>
      <c r="DY37" s="2">
        <f t="shared" si="56"/>
        <v>0</v>
      </c>
      <c r="DZ37" s="2">
        <f t="shared" si="57"/>
        <v>0</v>
      </c>
      <c r="EA37" s="2"/>
      <c r="EB37" s="2"/>
      <c r="EC37" s="2">
        <f t="shared" si="58"/>
        <v>0</v>
      </c>
      <c r="ED37" s="2"/>
      <c r="EE37" s="2"/>
      <c r="EF37" s="2">
        <f t="shared" si="59"/>
        <v>0</v>
      </c>
      <c r="EG37" s="2">
        <f t="shared" si="60"/>
        <v>0</v>
      </c>
      <c r="EH37" s="2">
        <f t="shared" si="61"/>
        <v>0</v>
      </c>
      <c r="EI37" s="2">
        <f t="shared" si="62"/>
        <v>0</v>
      </c>
      <c r="EJ37" s="2">
        <f t="shared" si="63"/>
        <v>0</v>
      </c>
      <c r="EK37" s="2">
        <f t="shared" si="64"/>
        <v>0</v>
      </c>
      <c r="EL37" s="2"/>
      <c r="EM37" s="2">
        <f t="shared" si="84"/>
        <v>0</v>
      </c>
      <c r="EN37" s="2"/>
      <c r="EO37" s="2"/>
      <c r="EP37" s="2">
        <f t="shared" si="65"/>
        <v>0</v>
      </c>
      <c r="EQ37" s="2">
        <f t="shared" si="66"/>
        <v>0</v>
      </c>
      <c r="ER37" s="2">
        <f t="shared" si="85"/>
        <v>0</v>
      </c>
      <c r="ES37" s="2"/>
      <c r="ET37" s="2">
        <f t="shared" si="86"/>
        <v>0</v>
      </c>
      <c r="EU37" s="2">
        <f t="shared" si="87"/>
        <v>0</v>
      </c>
      <c r="EV37" s="2">
        <f t="shared" si="88"/>
        <v>0</v>
      </c>
      <c r="EW37" s="2">
        <f t="shared" si="89"/>
        <v>0</v>
      </c>
      <c r="EX37" s="2" t="e">
        <f t="shared" si="90"/>
        <v>#VALUE!</v>
      </c>
      <c r="EY37" s="2" t="e">
        <f t="shared" si="91"/>
        <v>#VALUE!</v>
      </c>
      <c r="EZ37" s="2"/>
      <c r="FA37" s="2"/>
      <c r="FB37" s="2">
        <f t="shared" si="92"/>
        <v>0</v>
      </c>
      <c r="FC37" s="2">
        <f t="shared" si="93"/>
        <v>0</v>
      </c>
      <c r="FD37" s="2" t="str">
        <f t="shared" si="94"/>
        <v/>
      </c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</row>
    <row r="38" spans="1:171" ht="12" customHeight="1">
      <c r="A38" s="220" t="str">
        <f t="shared" si="95"/>
        <v/>
      </c>
      <c r="B38" s="215" t="str">
        <f>IF(Info!C37="","",UPPER(Info!C37))</f>
        <v/>
      </c>
      <c r="C38" s="221" t="str">
        <f>IF(Info!D37="","",UPPER(Info!D37))</f>
        <v/>
      </c>
      <c r="D38" s="222" t="str">
        <f>IF(Info!E37="","",UPPER(Info!E37))</f>
        <v/>
      </c>
      <c r="E38" s="223" t="str">
        <f>IF(Info!F37="","",UPPER(Info!F37))</f>
        <v/>
      </c>
      <c r="F38" s="81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224" t="str">
        <f>IF(Info!$E$6&lt;&gt;2022,"#######################",IF(OR(AND(F38="",G38="",H38="",I38="",J38="",K38="",L38="",M38="",N38="",O38="",P38=""),EC38&gt;0,CX38&gt;0,C38="",COUNTBLANK($F$10:$P$10)&gt;COUNTBLANK(F38:P38),COUNTBLANK(F38:P38)&gt;COUNTBLANK($F$10:$P$10)),"",SUM(F38:P38)))</f>
        <v/>
      </c>
      <c r="R38" s="225" t="str">
        <f t="shared" si="67"/>
        <v/>
      </c>
      <c r="S38" s="226" t="str">
        <f t="shared" si="68"/>
        <v/>
      </c>
      <c r="T38" s="81"/>
      <c r="U38" s="82"/>
      <c r="V38" s="82"/>
      <c r="W38" s="82"/>
      <c r="X38" s="82"/>
      <c r="Y38" s="82"/>
      <c r="Z38" s="173"/>
      <c r="AA38" s="173"/>
      <c r="AB38" s="173"/>
      <c r="AC38" s="224" t="str">
        <f>IF(Info!$E$6&lt;&gt;2022,"#######################",IF(OR(AND(T38="",U38="",V38="",W38="",X38="",Y38=""),EM38&gt;0,DH38&gt;0,C38="",COUNTBLANK($T$10:$Y$10)&gt;COUNTBLANK(T38:Y38),COUNTBLANK($T$10:$Y$10)&lt;COUNTBLANK(T38:Y38)),"",IF(EY38="",SUM(T38:Y38),EY38)))</f>
        <v/>
      </c>
      <c r="AD38" s="225" t="str">
        <f t="shared" si="69"/>
        <v/>
      </c>
      <c r="AE38" s="226" t="str">
        <f t="shared" si="70"/>
        <v/>
      </c>
      <c r="AF38" s="81"/>
      <c r="AG38" s="82"/>
      <c r="AH38" s="173"/>
      <c r="AI38" s="224" t="str">
        <f t="shared" si="71"/>
        <v/>
      </c>
      <c r="AJ38" s="225" t="str">
        <f t="shared" si="72"/>
        <v/>
      </c>
      <c r="AK38" s="226" t="str">
        <f t="shared" si="73"/>
        <v/>
      </c>
      <c r="AL38" s="57" t="str">
        <f t="shared" si="4"/>
        <v/>
      </c>
      <c r="AM38" s="122" t="str">
        <f t="shared" si="0"/>
        <v/>
      </c>
      <c r="AN38" s="123" t="str">
        <f t="shared" si="74"/>
        <v/>
      </c>
      <c r="AO38" s="75"/>
      <c r="AP38" s="153" t="e">
        <f t="shared" si="75"/>
        <v>#REF!</v>
      </c>
      <c r="AR38" s="70" t="str">
        <f t="shared" si="96"/>
        <v/>
      </c>
      <c r="AS38" s="37"/>
      <c r="AT38" s="37"/>
      <c r="AU38" s="37"/>
      <c r="AV38" s="2" t="str">
        <f t="shared" si="5"/>
        <v/>
      </c>
      <c r="AW38" s="2" t="str">
        <f t="shared" si="6"/>
        <v/>
      </c>
      <c r="AX38" s="2" t="str">
        <f t="shared" si="7"/>
        <v/>
      </c>
      <c r="AY38" s="2" t="str">
        <f t="shared" si="8"/>
        <v/>
      </c>
      <c r="AZ38" s="2" t="str">
        <f t="shared" si="9"/>
        <v/>
      </c>
      <c r="BA38" s="2" t="str">
        <f t="shared" si="10"/>
        <v/>
      </c>
      <c r="BB38" s="2" t="str">
        <f t="shared" si="11"/>
        <v/>
      </c>
      <c r="BC38" s="2" t="str">
        <f t="shared" si="12"/>
        <v/>
      </c>
      <c r="BD38" s="2" t="str">
        <f t="shared" si="13"/>
        <v/>
      </c>
      <c r="BE38" s="2" t="str">
        <f t="shared" si="14"/>
        <v/>
      </c>
      <c r="BF38" s="2" t="str">
        <f t="shared" si="15"/>
        <v/>
      </c>
      <c r="BG38" s="2"/>
      <c r="BH38" s="2"/>
      <c r="BI38" s="2"/>
      <c r="BJ38" s="99"/>
      <c r="BK38" s="99"/>
      <c r="BL38" s="2" t="str">
        <f t="shared" si="16"/>
        <v/>
      </c>
      <c r="BM38" s="2" t="str">
        <f t="shared" si="17"/>
        <v/>
      </c>
      <c r="BN38" s="2" t="str">
        <f t="shared" si="18"/>
        <v/>
      </c>
      <c r="BO38" s="2" t="str">
        <f t="shared" si="19"/>
        <v/>
      </c>
      <c r="BP38" s="2" t="str">
        <f t="shared" si="20"/>
        <v/>
      </c>
      <c r="BQ38" s="2" t="str">
        <f t="shared" si="21"/>
        <v/>
      </c>
      <c r="BR38" s="2" t="str">
        <f t="shared" si="22"/>
        <v/>
      </c>
      <c r="BS38" s="2"/>
      <c r="BT38" s="2" t="str">
        <f t="shared" si="23"/>
        <v/>
      </c>
      <c r="BU38" s="2" t="str">
        <f t="shared" si="24"/>
        <v/>
      </c>
      <c r="BV38" s="2" t="str">
        <f t="shared" si="25"/>
        <v/>
      </c>
      <c r="BW38" s="2"/>
      <c r="BX38" s="2"/>
      <c r="BY38" s="2"/>
      <c r="BZ38" s="2"/>
      <c r="CA38" s="151" t="str">
        <f t="shared" si="76"/>
        <v/>
      </c>
      <c r="CB38" s="151" t="str">
        <f t="shared" si="77"/>
        <v/>
      </c>
      <c r="CC38" s="160" t="str">
        <f t="shared" si="78"/>
        <v/>
      </c>
      <c r="CD38" s="151" t="str">
        <f t="shared" si="79"/>
        <v/>
      </c>
      <c r="CE38" s="151" t="str">
        <f t="shared" si="1"/>
        <v/>
      </c>
      <c r="CF38" s="151" t="str">
        <f t="shared" si="2"/>
        <v/>
      </c>
      <c r="CG38" s="151" t="str">
        <f t="shared" si="80"/>
        <v/>
      </c>
      <c r="CH38" s="2" t="e">
        <f t="shared" si="81"/>
        <v>#REF!</v>
      </c>
      <c r="CI38" s="2"/>
      <c r="CJ38" s="2"/>
      <c r="CK38" s="2">
        <f t="shared" si="27"/>
        <v>0</v>
      </c>
      <c r="CL38" s="2">
        <f t="shared" si="28"/>
        <v>0</v>
      </c>
      <c r="CM38" s="2">
        <f t="shared" si="29"/>
        <v>0</v>
      </c>
      <c r="CN38" s="2">
        <f t="shared" si="30"/>
        <v>0</v>
      </c>
      <c r="CO38" s="2">
        <f t="shared" si="31"/>
        <v>0</v>
      </c>
      <c r="CP38" s="2">
        <f t="shared" si="32"/>
        <v>0</v>
      </c>
      <c r="CQ38" s="2">
        <f t="shared" si="33"/>
        <v>0</v>
      </c>
      <c r="CR38" s="2">
        <f t="shared" si="34"/>
        <v>0</v>
      </c>
      <c r="CS38" s="2">
        <f t="shared" si="35"/>
        <v>0</v>
      </c>
      <c r="CT38" s="2">
        <f t="shared" si="36"/>
        <v>0</v>
      </c>
      <c r="CU38" s="2">
        <f t="shared" si="37"/>
        <v>0</v>
      </c>
      <c r="CV38" s="2">
        <f>IF(AND(COUNT(#REF!)&gt;0),1,0)</f>
        <v>0</v>
      </c>
      <c r="CW38" s="2">
        <f>IF(AND(COUNT(#REF!)&gt;0),1,0)</f>
        <v>0</v>
      </c>
      <c r="CX38" s="2">
        <f t="shared" si="38"/>
        <v>0</v>
      </c>
      <c r="CY38" s="2"/>
      <c r="CZ38" s="2"/>
      <c r="DA38" s="2">
        <f t="shared" si="39"/>
        <v>0</v>
      </c>
      <c r="DB38" s="2">
        <f t="shared" si="40"/>
        <v>0</v>
      </c>
      <c r="DC38" s="2">
        <f t="shared" si="41"/>
        <v>0</v>
      </c>
      <c r="DD38" s="2">
        <f t="shared" si="42"/>
        <v>0</v>
      </c>
      <c r="DE38" s="2">
        <f t="shared" si="43"/>
        <v>0</v>
      </c>
      <c r="DF38" s="2">
        <f t="shared" si="44"/>
        <v>0</v>
      </c>
      <c r="DG38" s="2"/>
      <c r="DH38" s="2">
        <f t="shared" si="82"/>
        <v>0</v>
      </c>
      <c r="DI38" s="2"/>
      <c r="DJ38" s="2"/>
      <c r="DK38" s="2">
        <f t="shared" si="45"/>
        <v>0</v>
      </c>
      <c r="DL38" s="2">
        <f t="shared" si="46"/>
        <v>0</v>
      </c>
      <c r="DM38" s="2">
        <f t="shared" si="83"/>
        <v>0</v>
      </c>
      <c r="DN38" s="2"/>
      <c r="DO38" s="2"/>
      <c r="DP38" s="2">
        <f t="shared" si="47"/>
        <v>0</v>
      </c>
      <c r="DQ38" s="2">
        <f t="shared" si="48"/>
        <v>0</v>
      </c>
      <c r="DR38" s="2">
        <f t="shared" si="49"/>
        <v>0</v>
      </c>
      <c r="DS38" s="2">
        <f t="shared" si="50"/>
        <v>0</v>
      </c>
      <c r="DT38" s="2">
        <f t="shared" si="51"/>
        <v>0</v>
      </c>
      <c r="DU38" s="2">
        <f t="shared" si="52"/>
        <v>0</v>
      </c>
      <c r="DV38" s="2">
        <f t="shared" si="53"/>
        <v>0</v>
      </c>
      <c r="DW38" s="2">
        <f t="shared" si="54"/>
        <v>0</v>
      </c>
      <c r="DX38" s="2">
        <f t="shared" si="55"/>
        <v>0</v>
      </c>
      <c r="DY38" s="2">
        <f t="shared" si="56"/>
        <v>0</v>
      </c>
      <c r="DZ38" s="2">
        <f t="shared" si="57"/>
        <v>0</v>
      </c>
      <c r="EA38" s="2"/>
      <c r="EB38" s="2"/>
      <c r="EC38" s="2">
        <f t="shared" si="58"/>
        <v>0</v>
      </c>
      <c r="ED38" s="2"/>
      <c r="EE38" s="2"/>
      <c r="EF38" s="2">
        <f t="shared" si="59"/>
        <v>0</v>
      </c>
      <c r="EG38" s="2">
        <f t="shared" si="60"/>
        <v>0</v>
      </c>
      <c r="EH38" s="2">
        <f t="shared" si="61"/>
        <v>0</v>
      </c>
      <c r="EI38" s="2">
        <f t="shared" si="62"/>
        <v>0</v>
      </c>
      <c r="EJ38" s="2">
        <f t="shared" si="63"/>
        <v>0</v>
      </c>
      <c r="EK38" s="2">
        <f t="shared" si="64"/>
        <v>0</v>
      </c>
      <c r="EL38" s="2"/>
      <c r="EM38" s="2">
        <f t="shared" si="84"/>
        <v>0</v>
      </c>
      <c r="EN38" s="2"/>
      <c r="EO38" s="2"/>
      <c r="EP38" s="2">
        <f t="shared" si="65"/>
        <v>0</v>
      </c>
      <c r="EQ38" s="2">
        <f t="shared" si="66"/>
        <v>0</v>
      </c>
      <c r="ER38" s="2">
        <f t="shared" si="85"/>
        <v>0</v>
      </c>
      <c r="ES38" s="2"/>
      <c r="ET38" s="2">
        <f t="shared" si="86"/>
        <v>0</v>
      </c>
      <c r="EU38" s="2">
        <f t="shared" si="87"/>
        <v>0</v>
      </c>
      <c r="EV38" s="2">
        <f t="shared" si="88"/>
        <v>0</v>
      </c>
      <c r="EW38" s="2">
        <f t="shared" si="89"/>
        <v>0</v>
      </c>
      <c r="EX38" s="2" t="e">
        <f t="shared" si="90"/>
        <v>#VALUE!</v>
      </c>
      <c r="EY38" s="2" t="e">
        <f t="shared" si="91"/>
        <v>#VALUE!</v>
      </c>
      <c r="EZ38" s="2"/>
      <c r="FA38" s="2"/>
      <c r="FB38" s="2">
        <f t="shared" si="92"/>
        <v>0</v>
      </c>
      <c r="FC38" s="2">
        <f t="shared" si="93"/>
        <v>0</v>
      </c>
      <c r="FD38" s="2" t="str">
        <f t="shared" si="94"/>
        <v/>
      </c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</row>
    <row r="39" spans="1:171" ht="12" customHeight="1">
      <c r="A39" s="220" t="str">
        <f t="shared" si="95"/>
        <v/>
      </c>
      <c r="B39" s="215" t="str">
        <f>IF(Info!C38="","",UPPER(Info!C38))</f>
        <v/>
      </c>
      <c r="C39" s="221" t="str">
        <f>IF(Info!D38="","",UPPER(Info!D38))</f>
        <v/>
      </c>
      <c r="D39" s="222" t="str">
        <f>IF(Info!E38="","",UPPER(Info!E38))</f>
        <v/>
      </c>
      <c r="E39" s="223" t="str">
        <f>IF(Info!F38="","",UPPER(Info!F38))</f>
        <v/>
      </c>
      <c r="F39" s="81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224" t="str">
        <f>IF(Info!$E$6&lt;&gt;2022,"#######################",IF(OR(AND(F39="",G39="",H39="",I39="",J39="",K39="",L39="",M39="",N39="",O39="",P39=""),EC39&gt;0,CX39&gt;0,C39="",COUNTBLANK($F$10:$P$10)&gt;COUNTBLANK(F39:P39),COUNTBLANK(F39:P39)&gt;COUNTBLANK($F$10:$P$10)),"",SUM(F39:P39)))</f>
        <v/>
      </c>
      <c r="R39" s="225" t="str">
        <f t="shared" si="67"/>
        <v/>
      </c>
      <c r="S39" s="226" t="str">
        <f t="shared" si="68"/>
        <v/>
      </c>
      <c r="T39" s="81"/>
      <c r="U39" s="82"/>
      <c r="V39" s="82"/>
      <c r="W39" s="82"/>
      <c r="X39" s="82"/>
      <c r="Y39" s="82"/>
      <c r="Z39" s="173"/>
      <c r="AA39" s="173"/>
      <c r="AB39" s="173"/>
      <c r="AC39" s="224" t="str">
        <f>IF(Info!$E$6&lt;&gt;2022,"#######################",IF(OR(AND(T39="",U39="",V39="",W39="",X39="",Y39=""),EM39&gt;0,DH39&gt;0,C39="",COUNTBLANK($T$10:$Y$10)&gt;COUNTBLANK(T39:Y39),COUNTBLANK($T$10:$Y$10)&lt;COUNTBLANK(T39:Y39)),"",IF(EY39="",SUM(T39:Y39),EY39)))</f>
        <v/>
      </c>
      <c r="AD39" s="225" t="str">
        <f t="shared" si="69"/>
        <v/>
      </c>
      <c r="AE39" s="226" t="str">
        <f t="shared" si="70"/>
        <v/>
      </c>
      <c r="AF39" s="81"/>
      <c r="AG39" s="82"/>
      <c r="AH39" s="173"/>
      <c r="AI39" s="224" t="str">
        <f t="shared" si="71"/>
        <v/>
      </c>
      <c r="AJ39" s="225" t="str">
        <f t="shared" si="72"/>
        <v/>
      </c>
      <c r="AK39" s="226" t="str">
        <f t="shared" si="73"/>
        <v/>
      </c>
      <c r="AL39" s="57" t="str">
        <f t="shared" si="4"/>
        <v/>
      </c>
      <c r="AM39" s="122" t="str">
        <f t="shared" si="0"/>
        <v/>
      </c>
      <c r="AN39" s="123" t="str">
        <f t="shared" si="74"/>
        <v/>
      </c>
      <c r="AO39" s="75"/>
      <c r="AP39" s="153" t="e">
        <f t="shared" si="75"/>
        <v>#REF!</v>
      </c>
      <c r="AR39" s="70" t="str">
        <f t="shared" si="96"/>
        <v/>
      </c>
      <c r="AS39" s="37"/>
      <c r="AT39" s="37"/>
      <c r="AU39" s="37"/>
      <c r="AV39" s="2" t="str">
        <f t="shared" si="5"/>
        <v/>
      </c>
      <c r="AW39" s="2" t="str">
        <f t="shared" si="6"/>
        <v/>
      </c>
      <c r="AX39" s="2" t="str">
        <f t="shared" si="7"/>
        <v/>
      </c>
      <c r="AY39" s="2" t="str">
        <f t="shared" si="8"/>
        <v/>
      </c>
      <c r="AZ39" s="2" t="str">
        <f t="shared" si="9"/>
        <v/>
      </c>
      <c r="BA39" s="2" t="str">
        <f t="shared" si="10"/>
        <v/>
      </c>
      <c r="BB39" s="2" t="str">
        <f t="shared" si="11"/>
        <v/>
      </c>
      <c r="BC39" s="2" t="str">
        <f t="shared" si="12"/>
        <v/>
      </c>
      <c r="BD39" s="2" t="str">
        <f t="shared" si="13"/>
        <v/>
      </c>
      <c r="BE39" s="2" t="str">
        <f t="shared" si="14"/>
        <v/>
      </c>
      <c r="BF39" s="2" t="str">
        <f t="shared" si="15"/>
        <v/>
      </c>
      <c r="BG39" s="2"/>
      <c r="BH39" s="2"/>
      <c r="BI39" s="2"/>
      <c r="BJ39" s="99"/>
      <c r="BK39" s="99"/>
      <c r="BL39" s="2" t="str">
        <f t="shared" si="16"/>
        <v/>
      </c>
      <c r="BM39" s="2" t="str">
        <f t="shared" si="17"/>
        <v/>
      </c>
      <c r="BN39" s="2" t="str">
        <f t="shared" si="18"/>
        <v/>
      </c>
      <c r="BO39" s="2" t="str">
        <f t="shared" si="19"/>
        <v/>
      </c>
      <c r="BP39" s="2" t="str">
        <f t="shared" si="20"/>
        <v/>
      </c>
      <c r="BQ39" s="2" t="str">
        <f t="shared" si="21"/>
        <v/>
      </c>
      <c r="BR39" s="2" t="str">
        <f t="shared" si="22"/>
        <v/>
      </c>
      <c r="BS39" s="2"/>
      <c r="BT39" s="2" t="str">
        <f t="shared" si="23"/>
        <v/>
      </c>
      <c r="BU39" s="2" t="str">
        <f t="shared" si="24"/>
        <v/>
      </c>
      <c r="BV39" s="2" t="str">
        <f t="shared" si="25"/>
        <v/>
      </c>
      <c r="BW39" s="2"/>
      <c r="BX39" s="2"/>
      <c r="BY39" s="2"/>
      <c r="BZ39" s="2"/>
      <c r="CA39" s="151" t="str">
        <f t="shared" si="76"/>
        <v/>
      </c>
      <c r="CB39" s="151" t="str">
        <f t="shared" si="77"/>
        <v/>
      </c>
      <c r="CC39" s="160" t="str">
        <f t="shared" si="78"/>
        <v/>
      </c>
      <c r="CD39" s="151" t="str">
        <f t="shared" si="79"/>
        <v/>
      </c>
      <c r="CE39" s="151" t="str">
        <f t="shared" si="1"/>
        <v/>
      </c>
      <c r="CF39" s="151" t="str">
        <f t="shared" si="2"/>
        <v/>
      </c>
      <c r="CG39" s="151" t="str">
        <f t="shared" si="80"/>
        <v/>
      </c>
      <c r="CH39" s="2" t="e">
        <f t="shared" si="81"/>
        <v>#REF!</v>
      </c>
      <c r="CI39" s="2"/>
      <c r="CJ39" s="2"/>
      <c r="CK39" s="2">
        <f t="shared" si="27"/>
        <v>0</v>
      </c>
      <c r="CL39" s="2">
        <f t="shared" si="28"/>
        <v>0</v>
      </c>
      <c r="CM39" s="2">
        <f t="shared" si="29"/>
        <v>0</v>
      </c>
      <c r="CN39" s="2">
        <f t="shared" si="30"/>
        <v>0</v>
      </c>
      <c r="CO39" s="2">
        <f t="shared" si="31"/>
        <v>0</v>
      </c>
      <c r="CP39" s="2">
        <f t="shared" si="32"/>
        <v>0</v>
      </c>
      <c r="CQ39" s="2">
        <f t="shared" si="33"/>
        <v>0</v>
      </c>
      <c r="CR39" s="2">
        <f t="shared" si="34"/>
        <v>0</v>
      </c>
      <c r="CS39" s="2">
        <f t="shared" si="35"/>
        <v>0</v>
      </c>
      <c r="CT39" s="2">
        <f t="shared" si="36"/>
        <v>0</v>
      </c>
      <c r="CU39" s="2">
        <f t="shared" si="37"/>
        <v>0</v>
      </c>
      <c r="CV39" s="2">
        <f>IF(AND(COUNT(#REF!)&gt;0),1,0)</f>
        <v>0</v>
      </c>
      <c r="CW39" s="2">
        <f>IF(AND(COUNT(#REF!)&gt;0),1,0)</f>
        <v>0</v>
      </c>
      <c r="CX39" s="2">
        <f t="shared" si="38"/>
        <v>0</v>
      </c>
      <c r="CY39" s="2"/>
      <c r="CZ39" s="2"/>
      <c r="DA39" s="2">
        <f t="shared" si="39"/>
        <v>0</v>
      </c>
      <c r="DB39" s="2">
        <f t="shared" si="40"/>
        <v>0</v>
      </c>
      <c r="DC39" s="2">
        <f t="shared" si="41"/>
        <v>0</v>
      </c>
      <c r="DD39" s="2">
        <f t="shared" si="42"/>
        <v>0</v>
      </c>
      <c r="DE39" s="2">
        <f t="shared" si="43"/>
        <v>0</v>
      </c>
      <c r="DF39" s="2">
        <f t="shared" si="44"/>
        <v>0</v>
      </c>
      <c r="DG39" s="2"/>
      <c r="DH39" s="2">
        <f t="shared" si="82"/>
        <v>0</v>
      </c>
      <c r="DI39" s="2"/>
      <c r="DJ39" s="2"/>
      <c r="DK39" s="2">
        <f t="shared" si="45"/>
        <v>0</v>
      </c>
      <c r="DL39" s="2">
        <f t="shared" si="46"/>
        <v>0</v>
      </c>
      <c r="DM39" s="2">
        <f t="shared" si="83"/>
        <v>0</v>
      </c>
      <c r="DN39" s="2"/>
      <c r="DO39" s="2"/>
      <c r="DP39" s="2">
        <f t="shared" si="47"/>
        <v>0</v>
      </c>
      <c r="DQ39" s="2">
        <f t="shared" si="48"/>
        <v>0</v>
      </c>
      <c r="DR39" s="2">
        <f t="shared" si="49"/>
        <v>0</v>
      </c>
      <c r="DS39" s="2">
        <f t="shared" si="50"/>
        <v>0</v>
      </c>
      <c r="DT39" s="2">
        <f t="shared" si="51"/>
        <v>0</v>
      </c>
      <c r="DU39" s="2">
        <f t="shared" si="52"/>
        <v>0</v>
      </c>
      <c r="DV39" s="2">
        <f t="shared" si="53"/>
        <v>0</v>
      </c>
      <c r="DW39" s="2">
        <f t="shared" si="54"/>
        <v>0</v>
      </c>
      <c r="DX39" s="2">
        <f t="shared" si="55"/>
        <v>0</v>
      </c>
      <c r="DY39" s="2">
        <f t="shared" si="56"/>
        <v>0</v>
      </c>
      <c r="DZ39" s="2">
        <f t="shared" si="57"/>
        <v>0</v>
      </c>
      <c r="EA39" s="2"/>
      <c r="EB39" s="2"/>
      <c r="EC39" s="2">
        <f t="shared" si="58"/>
        <v>0</v>
      </c>
      <c r="ED39" s="2"/>
      <c r="EE39" s="2"/>
      <c r="EF39" s="2">
        <f t="shared" si="59"/>
        <v>0</v>
      </c>
      <c r="EG39" s="2">
        <f t="shared" si="60"/>
        <v>0</v>
      </c>
      <c r="EH39" s="2">
        <f t="shared" si="61"/>
        <v>0</v>
      </c>
      <c r="EI39" s="2">
        <f t="shared" si="62"/>
        <v>0</v>
      </c>
      <c r="EJ39" s="2">
        <f t="shared" si="63"/>
        <v>0</v>
      </c>
      <c r="EK39" s="2">
        <f t="shared" si="64"/>
        <v>0</v>
      </c>
      <c r="EL39" s="2"/>
      <c r="EM39" s="2">
        <f t="shared" si="84"/>
        <v>0</v>
      </c>
      <c r="EN39" s="2"/>
      <c r="EO39" s="2"/>
      <c r="EP39" s="2">
        <f t="shared" si="65"/>
        <v>0</v>
      </c>
      <c r="EQ39" s="2">
        <f t="shared" si="66"/>
        <v>0</v>
      </c>
      <c r="ER39" s="2">
        <f t="shared" si="85"/>
        <v>0</v>
      </c>
      <c r="ES39" s="2"/>
      <c r="ET39" s="2">
        <f t="shared" si="86"/>
        <v>0</v>
      </c>
      <c r="EU39" s="2">
        <f t="shared" si="87"/>
        <v>0</v>
      </c>
      <c r="EV39" s="2">
        <f t="shared" si="88"/>
        <v>0</v>
      </c>
      <c r="EW39" s="2">
        <f t="shared" si="89"/>
        <v>0</v>
      </c>
      <c r="EX39" s="2" t="e">
        <f t="shared" si="90"/>
        <v>#VALUE!</v>
      </c>
      <c r="EY39" s="2" t="e">
        <f t="shared" si="91"/>
        <v>#VALUE!</v>
      </c>
      <c r="EZ39" s="2"/>
      <c r="FA39" s="2"/>
      <c r="FB39" s="2">
        <f t="shared" si="92"/>
        <v>0</v>
      </c>
      <c r="FC39" s="2">
        <f t="shared" si="93"/>
        <v>0</v>
      </c>
      <c r="FD39" s="2" t="str">
        <f t="shared" si="94"/>
        <v/>
      </c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</row>
    <row r="40" spans="1:171" ht="12" customHeight="1">
      <c r="A40" s="220" t="str">
        <f t="shared" si="95"/>
        <v/>
      </c>
      <c r="B40" s="215" t="str">
        <f>IF(Info!C39="","",UPPER(Info!C39))</f>
        <v/>
      </c>
      <c r="C40" s="221" t="str">
        <f>IF(Info!D39="","",UPPER(Info!D39))</f>
        <v/>
      </c>
      <c r="D40" s="222" t="str">
        <f>IF(Info!E39="","",UPPER(Info!E39))</f>
        <v/>
      </c>
      <c r="E40" s="223" t="str">
        <f>IF(Info!F39="","",UPPER(Info!F39))</f>
        <v/>
      </c>
      <c r="F40" s="81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224" t="str">
        <f>IF(Info!$E$6&lt;&gt;2022,"#######################",IF(OR(AND(F40="",G40="",H40="",I40="",J40="",K40="",L40="",M40="",N40="",O40="",P40=""),EC40&gt;0,CX40&gt;0,C40="",COUNTBLANK($F$10:$P$10)&gt;COUNTBLANK(F40:P40),COUNTBLANK(F40:P40)&gt;COUNTBLANK($F$10:$P$10)),"",SUM(F40:P40)))</f>
        <v/>
      </c>
      <c r="R40" s="225" t="str">
        <f t="shared" si="67"/>
        <v/>
      </c>
      <c r="S40" s="226" t="str">
        <f t="shared" si="68"/>
        <v/>
      </c>
      <c r="T40" s="81"/>
      <c r="U40" s="82"/>
      <c r="V40" s="82"/>
      <c r="W40" s="82"/>
      <c r="X40" s="82"/>
      <c r="Y40" s="82"/>
      <c r="Z40" s="173"/>
      <c r="AA40" s="173"/>
      <c r="AB40" s="173"/>
      <c r="AC40" s="224" t="str">
        <f>IF(Info!$E$6&lt;&gt;2022,"#######################",IF(OR(AND(T40="",U40="",V40="",W40="",X40="",Y40=""),EM40&gt;0,DH40&gt;0,C40="",COUNTBLANK($T$10:$Y$10)&gt;COUNTBLANK(T40:Y40),COUNTBLANK($T$10:$Y$10)&lt;COUNTBLANK(T40:Y40)),"",IF(EY40="",SUM(T40:Y40),EY40)))</f>
        <v/>
      </c>
      <c r="AD40" s="225" t="str">
        <f t="shared" si="69"/>
        <v/>
      </c>
      <c r="AE40" s="226" t="str">
        <f t="shared" si="70"/>
        <v/>
      </c>
      <c r="AF40" s="81"/>
      <c r="AG40" s="82"/>
      <c r="AH40" s="173"/>
      <c r="AI40" s="224" t="str">
        <f t="shared" si="71"/>
        <v/>
      </c>
      <c r="AJ40" s="225" t="str">
        <f t="shared" si="72"/>
        <v/>
      </c>
      <c r="AK40" s="226" t="str">
        <f t="shared" si="73"/>
        <v/>
      </c>
      <c r="AL40" s="57" t="str">
        <f t="shared" si="4"/>
        <v/>
      </c>
      <c r="AM40" s="122" t="str">
        <f t="shared" si="0"/>
        <v/>
      </c>
      <c r="AN40" s="123" t="str">
        <f t="shared" si="74"/>
        <v/>
      </c>
      <c r="AO40" s="75"/>
      <c r="AP40" s="153" t="e">
        <f t="shared" si="75"/>
        <v>#REF!</v>
      </c>
      <c r="AR40" s="70" t="str">
        <f t="shared" si="96"/>
        <v/>
      </c>
      <c r="AS40" s="37"/>
      <c r="AT40" s="37"/>
      <c r="AU40" s="37"/>
      <c r="AV40" s="2" t="str">
        <f t="shared" si="5"/>
        <v/>
      </c>
      <c r="AW40" s="2" t="str">
        <f t="shared" si="6"/>
        <v/>
      </c>
      <c r="AX40" s="2" t="str">
        <f t="shared" si="7"/>
        <v/>
      </c>
      <c r="AY40" s="2" t="str">
        <f t="shared" si="8"/>
        <v/>
      </c>
      <c r="AZ40" s="2" t="str">
        <f t="shared" si="9"/>
        <v/>
      </c>
      <c r="BA40" s="2" t="str">
        <f t="shared" si="10"/>
        <v/>
      </c>
      <c r="BB40" s="2" t="str">
        <f t="shared" si="11"/>
        <v/>
      </c>
      <c r="BC40" s="2" t="str">
        <f t="shared" si="12"/>
        <v/>
      </c>
      <c r="BD40" s="2" t="str">
        <f t="shared" si="13"/>
        <v/>
      </c>
      <c r="BE40" s="2" t="str">
        <f t="shared" si="14"/>
        <v/>
      </c>
      <c r="BF40" s="2" t="str">
        <f t="shared" si="15"/>
        <v/>
      </c>
      <c r="BG40" s="2"/>
      <c r="BH40" s="2"/>
      <c r="BI40" s="2"/>
      <c r="BJ40" s="99"/>
      <c r="BK40" s="99"/>
      <c r="BL40" s="2" t="str">
        <f t="shared" si="16"/>
        <v/>
      </c>
      <c r="BM40" s="2" t="str">
        <f t="shared" si="17"/>
        <v/>
      </c>
      <c r="BN40" s="2" t="str">
        <f t="shared" si="18"/>
        <v/>
      </c>
      <c r="BO40" s="2" t="str">
        <f t="shared" si="19"/>
        <v/>
      </c>
      <c r="BP40" s="2" t="str">
        <f t="shared" si="20"/>
        <v/>
      </c>
      <c r="BQ40" s="2" t="str">
        <f t="shared" si="21"/>
        <v/>
      </c>
      <c r="BR40" s="2" t="str">
        <f t="shared" si="22"/>
        <v/>
      </c>
      <c r="BS40" s="2"/>
      <c r="BT40" s="2" t="str">
        <f t="shared" si="23"/>
        <v/>
      </c>
      <c r="BU40" s="2" t="str">
        <f t="shared" si="24"/>
        <v/>
      </c>
      <c r="BV40" s="2" t="str">
        <f t="shared" si="25"/>
        <v/>
      </c>
      <c r="BW40" s="2"/>
      <c r="BX40" s="2"/>
      <c r="BY40" s="2"/>
      <c r="BZ40" s="2"/>
      <c r="CA40" s="151" t="str">
        <f t="shared" si="76"/>
        <v/>
      </c>
      <c r="CB40" s="151" t="str">
        <f t="shared" si="77"/>
        <v/>
      </c>
      <c r="CC40" s="160" t="str">
        <f t="shared" si="78"/>
        <v/>
      </c>
      <c r="CD40" s="151" t="str">
        <f t="shared" si="79"/>
        <v/>
      </c>
      <c r="CE40" s="151" t="str">
        <f t="shared" si="1"/>
        <v/>
      </c>
      <c r="CF40" s="151" t="str">
        <f t="shared" si="2"/>
        <v/>
      </c>
      <c r="CG40" s="151" t="str">
        <f t="shared" si="80"/>
        <v/>
      </c>
      <c r="CH40" s="2" t="e">
        <f t="shared" si="81"/>
        <v>#REF!</v>
      </c>
      <c r="CI40" s="2"/>
      <c r="CJ40" s="2"/>
      <c r="CK40" s="2">
        <f t="shared" si="27"/>
        <v>0</v>
      </c>
      <c r="CL40" s="2">
        <f t="shared" si="28"/>
        <v>0</v>
      </c>
      <c r="CM40" s="2">
        <f t="shared" si="29"/>
        <v>0</v>
      </c>
      <c r="CN40" s="2">
        <f t="shared" si="30"/>
        <v>0</v>
      </c>
      <c r="CO40" s="2">
        <f t="shared" si="31"/>
        <v>0</v>
      </c>
      <c r="CP40" s="2">
        <f t="shared" si="32"/>
        <v>0</v>
      </c>
      <c r="CQ40" s="2">
        <f t="shared" si="33"/>
        <v>0</v>
      </c>
      <c r="CR40" s="2">
        <f t="shared" si="34"/>
        <v>0</v>
      </c>
      <c r="CS40" s="2">
        <f t="shared" si="35"/>
        <v>0</v>
      </c>
      <c r="CT40" s="2">
        <f t="shared" si="36"/>
        <v>0</v>
      </c>
      <c r="CU40" s="2">
        <f t="shared" si="37"/>
        <v>0</v>
      </c>
      <c r="CV40" s="2">
        <f>IF(AND(COUNT(#REF!)&gt;0),1,0)</f>
        <v>0</v>
      </c>
      <c r="CW40" s="2">
        <f>IF(AND(COUNT(#REF!)&gt;0),1,0)</f>
        <v>0</v>
      </c>
      <c r="CX40" s="2">
        <f t="shared" si="38"/>
        <v>0</v>
      </c>
      <c r="CY40" s="2"/>
      <c r="CZ40" s="2"/>
      <c r="DA40" s="2">
        <f t="shared" si="39"/>
        <v>0</v>
      </c>
      <c r="DB40" s="2">
        <f t="shared" si="40"/>
        <v>0</v>
      </c>
      <c r="DC40" s="2">
        <f t="shared" si="41"/>
        <v>0</v>
      </c>
      <c r="DD40" s="2">
        <f t="shared" si="42"/>
        <v>0</v>
      </c>
      <c r="DE40" s="2">
        <f t="shared" si="43"/>
        <v>0</v>
      </c>
      <c r="DF40" s="2">
        <f t="shared" si="44"/>
        <v>0</v>
      </c>
      <c r="DG40" s="2"/>
      <c r="DH40" s="2">
        <f t="shared" si="82"/>
        <v>0</v>
      </c>
      <c r="DI40" s="2"/>
      <c r="DJ40" s="2"/>
      <c r="DK40" s="2">
        <f t="shared" si="45"/>
        <v>0</v>
      </c>
      <c r="DL40" s="2">
        <f t="shared" si="46"/>
        <v>0</v>
      </c>
      <c r="DM40" s="2">
        <f t="shared" si="83"/>
        <v>0</v>
      </c>
      <c r="DN40" s="2"/>
      <c r="DO40" s="2"/>
      <c r="DP40" s="2">
        <f t="shared" si="47"/>
        <v>0</v>
      </c>
      <c r="DQ40" s="2">
        <f t="shared" si="48"/>
        <v>0</v>
      </c>
      <c r="DR40" s="2">
        <f t="shared" si="49"/>
        <v>0</v>
      </c>
      <c r="DS40" s="2">
        <f t="shared" si="50"/>
        <v>0</v>
      </c>
      <c r="DT40" s="2">
        <f t="shared" si="51"/>
        <v>0</v>
      </c>
      <c r="DU40" s="2">
        <f t="shared" si="52"/>
        <v>0</v>
      </c>
      <c r="DV40" s="2">
        <f t="shared" si="53"/>
        <v>0</v>
      </c>
      <c r="DW40" s="2">
        <f t="shared" si="54"/>
        <v>0</v>
      </c>
      <c r="DX40" s="2">
        <f t="shared" si="55"/>
        <v>0</v>
      </c>
      <c r="DY40" s="2">
        <f t="shared" si="56"/>
        <v>0</v>
      </c>
      <c r="DZ40" s="2">
        <f t="shared" si="57"/>
        <v>0</v>
      </c>
      <c r="EA40" s="2"/>
      <c r="EB40" s="2"/>
      <c r="EC40" s="2">
        <f t="shared" si="58"/>
        <v>0</v>
      </c>
      <c r="ED40" s="2"/>
      <c r="EE40" s="2"/>
      <c r="EF40" s="2">
        <f t="shared" si="59"/>
        <v>0</v>
      </c>
      <c r="EG40" s="2">
        <f t="shared" si="60"/>
        <v>0</v>
      </c>
      <c r="EH40" s="2">
        <f t="shared" si="61"/>
        <v>0</v>
      </c>
      <c r="EI40" s="2">
        <f t="shared" si="62"/>
        <v>0</v>
      </c>
      <c r="EJ40" s="2">
        <f t="shared" si="63"/>
        <v>0</v>
      </c>
      <c r="EK40" s="2">
        <f t="shared" si="64"/>
        <v>0</v>
      </c>
      <c r="EL40" s="2"/>
      <c r="EM40" s="2">
        <f t="shared" si="84"/>
        <v>0</v>
      </c>
      <c r="EN40" s="2"/>
      <c r="EO40" s="2"/>
      <c r="EP40" s="2">
        <f t="shared" si="65"/>
        <v>0</v>
      </c>
      <c r="EQ40" s="2">
        <f t="shared" si="66"/>
        <v>0</v>
      </c>
      <c r="ER40" s="2">
        <f t="shared" si="85"/>
        <v>0</v>
      </c>
      <c r="ES40" s="2"/>
      <c r="ET40" s="2">
        <f t="shared" si="86"/>
        <v>0</v>
      </c>
      <c r="EU40" s="2">
        <f t="shared" si="87"/>
        <v>0</v>
      </c>
      <c r="EV40" s="2">
        <f t="shared" si="88"/>
        <v>0</v>
      </c>
      <c r="EW40" s="2">
        <f t="shared" si="89"/>
        <v>0</v>
      </c>
      <c r="EX40" s="2" t="e">
        <f t="shared" si="90"/>
        <v>#VALUE!</v>
      </c>
      <c r="EY40" s="2" t="e">
        <f t="shared" si="91"/>
        <v>#VALUE!</v>
      </c>
      <c r="EZ40" s="2"/>
      <c r="FA40" s="2"/>
      <c r="FB40" s="2">
        <f t="shared" si="92"/>
        <v>0</v>
      </c>
      <c r="FC40" s="2">
        <f t="shared" si="93"/>
        <v>0</v>
      </c>
      <c r="FD40" s="2" t="str">
        <f t="shared" si="94"/>
        <v/>
      </c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</row>
    <row r="41" spans="1:171" ht="12" customHeight="1">
      <c r="A41" s="220" t="str">
        <f t="shared" si="95"/>
        <v/>
      </c>
      <c r="B41" s="215" t="str">
        <f>IF(Info!C40="","",UPPER(Info!C40))</f>
        <v/>
      </c>
      <c r="C41" s="221" t="str">
        <f>IF(Info!D40="","",UPPER(Info!D40))</f>
        <v/>
      </c>
      <c r="D41" s="222" t="str">
        <f>IF(Info!E40="","",UPPER(Info!E40))</f>
        <v/>
      </c>
      <c r="E41" s="223" t="str">
        <f>IF(Info!F40="","",UPPER(Info!F40))</f>
        <v/>
      </c>
      <c r="F41" s="81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224" t="str">
        <f>IF(Info!$E$6&lt;&gt;2022,"#######################",IF(OR(AND(F41="",G41="",H41="",I41="",J41="",K41="",L41="",M41="",N41="",O41="",P41=""),EC41&gt;0,CX41&gt;0,C41="",COUNTBLANK($F$10:$P$10)&gt;COUNTBLANK(F41:P41),COUNTBLANK(F41:P41)&gt;COUNTBLANK($F$10:$P$10)),"",SUM(F41:P41)))</f>
        <v/>
      </c>
      <c r="R41" s="225" t="str">
        <f t="shared" si="67"/>
        <v/>
      </c>
      <c r="S41" s="226" t="str">
        <f t="shared" si="68"/>
        <v/>
      </c>
      <c r="T41" s="81"/>
      <c r="U41" s="82"/>
      <c r="V41" s="82"/>
      <c r="W41" s="82"/>
      <c r="X41" s="82"/>
      <c r="Y41" s="82"/>
      <c r="Z41" s="173"/>
      <c r="AA41" s="173"/>
      <c r="AB41" s="173"/>
      <c r="AC41" s="224" t="str">
        <f>IF(Info!$E$6&lt;&gt;2022,"#######################",IF(OR(AND(T41="",U41="",V41="",W41="",X41="",Y41=""),EM41&gt;0,DH41&gt;0,C41="",COUNTBLANK($T$10:$Y$10)&gt;COUNTBLANK(T41:Y41),COUNTBLANK($T$10:$Y$10)&lt;COUNTBLANK(T41:Y41)),"",IF(EY41="",SUM(T41:Y41),EY41)))</f>
        <v/>
      </c>
      <c r="AD41" s="225" t="str">
        <f t="shared" si="69"/>
        <v/>
      </c>
      <c r="AE41" s="226" t="str">
        <f t="shared" si="70"/>
        <v/>
      </c>
      <c r="AF41" s="81"/>
      <c r="AG41" s="82"/>
      <c r="AH41" s="173"/>
      <c r="AI41" s="224" t="str">
        <f t="shared" si="71"/>
        <v/>
      </c>
      <c r="AJ41" s="225" t="str">
        <f t="shared" si="72"/>
        <v/>
      </c>
      <c r="AK41" s="226" t="str">
        <f t="shared" si="73"/>
        <v/>
      </c>
      <c r="AL41" s="57" t="str">
        <f t="shared" si="4"/>
        <v/>
      </c>
      <c r="AM41" s="122" t="str">
        <f t="shared" si="0"/>
        <v/>
      </c>
      <c r="AN41" s="123" t="str">
        <f t="shared" si="74"/>
        <v/>
      </c>
      <c r="AO41" s="75"/>
      <c r="AP41" s="153" t="e">
        <f t="shared" si="75"/>
        <v>#REF!</v>
      </c>
      <c r="AR41" s="70" t="str">
        <f t="shared" si="96"/>
        <v/>
      </c>
      <c r="AS41" s="37"/>
      <c r="AT41" s="37"/>
      <c r="AU41" s="37"/>
      <c r="AV41" s="2" t="str">
        <f t="shared" si="5"/>
        <v/>
      </c>
      <c r="AW41" s="2" t="str">
        <f t="shared" si="6"/>
        <v/>
      </c>
      <c r="AX41" s="2" t="str">
        <f t="shared" si="7"/>
        <v/>
      </c>
      <c r="AY41" s="2" t="str">
        <f t="shared" si="8"/>
        <v/>
      </c>
      <c r="AZ41" s="2" t="str">
        <f t="shared" si="9"/>
        <v/>
      </c>
      <c r="BA41" s="2" t="str">
        <f t="shared" si="10"/>
        <v/>
      </c>
      <c r="BB41" s="2" t="str">
        <f t="shared" si="11"/>
        <v/>
      </c>
      <c r="BC41" s="2" t="str">
        <f t="shared" si="12"/>
        <v/>
      </c>
      <c r="BD41" s="2" t="str">
        <f t="shared" si="13"/>
        <v/>
      </c>
      <c r="BE41" s="2" t="str">
        <f t="shared" si="14"/>
        <v/>
      </c>
      <c r="BF41" s="2" t="str">
        <f t="shared" si="15"/>
        <v/>
      </c>
      <c r="BG41" s="2"/>
      <c r="BH41" s="2"/>
      <c r="BI41" s="2"/>
      <c r="BJ41" s="99"/>
      <c r="BK41" s="99"/>
      <c r="BL41" s="2" t="str">
        <f t="shared" si="16"/>
        <v/>
      </c>
      <c r="BM41" s="2" t="str">
        <f t="shared" si="17"/>
        <v/>
      </c>
      <c r="BN41" s="2" t="str">
        <f t="shared" si="18"/>
        <v/>
      </c>
      <c r="BO41" s="2" t="str">
        <f t="shared" si="19"/>
        <v/>
      </c>
      <c r="BP41" s="2" t="str">
        <f t="shared" si="20"/>
        <v/>
      </c>
      <c r="BQ41" s="2" t="str">
        <f t="shared" si="21"/>
        <v/>
      </c>
      <c r="BR41" s="2" t="str">
        <f t="shared" si="22"/>
        <v/>
      </c>
      <c r="BS41" s="2"/>
      <c r="BT41" s="2" t="str">
        <f t="shared" si="23"/>
        <v/>
      </c>
      <c r="BU41" s="2" t="str">
        <f t="shared" si="24"/>
        <v/>
      </c>
      <c r="BV41" s="2" t="str">
        <f t="shared" si="25"/>
        <v/>
      </c>
      <c r="BW41" s="2"/>
      <c r="BX41" s="2"/>
      <c r="BY41" s="2"/>
      <c r="BZ41" s="2"/>
      <c r="CA41" s="151" t="str">
        <f t="shared" si="76"/>
        <v/>
      </c>
      <c r="CB41" s="151" t="str">
        <f t="shared" si="77"/>
        <v/>
      </c>
      <c r="CC41" s="160" t="str">
        <f t="shared" si="78"/>
        <v/>
      </c>
      <c r="CD41" s="151" t="str">
        <f t="shared" si="79"/>
        <v/>
      </c>
      <c r="CE41" s="151" t="str">
        <f t="shared" si="1"/>
        <v/>
      </c>
      <c r="CF41" s="151" t="str">
        <f t="shared" si="2"/>
        <v/>
      </c>
      <c r="CG41" s="151" t="str">
        <f t="shared" si="80"/>
        <v/>
      </c>
      <c r="CH41" s="2" t="e">
        <f t="shared" si="81"/>
        <v>#REF!</v>
      </c>
      <c r="CI41" s="2"/>
      <c r="CJ41" s="2"/>
      <c r="CK41" s="2">
        <f t="shared" si="27"/>
        <v>0</v>
      </c>
      <c r="CL41" s="2">
        <f t="shared" si="28"/>
        <v>0</v>
      </c>
      <c r="CM41" s="2">
        <f t="shared" si="29"/>
        <v>0</v>
      </c>
      <c r="CN41" s="2">
        <f t="shared" si="30"/>
        <v>0</v>
      </c>
      <c r="CO41" s="2">
        <f t="shared" si="31"/>
        <v>0</v>
      </c>
      <c r="CP41" s="2">
        <f t="shared" si="32"/>
        <v>0</v>
      </c>
      <c r="CQ41" s="2">
        <f t="shared" si="33"/>
        <v>0</v>
      </c>
      <c r="CR41" s="2">
        <f t="shared" si="34"/>
        <v>0</v>
      </c>
      <c r="CS41" s="2">
        <f t="shared" si="35"/>
        <v>0</v>
      </c>
      <c r="CT41" s="2">
        <f t="shared" si="36"/>
        <v>0</v>
      </c>
      <c r="CU41" s="2">
        <f t="shared" si="37"/>
        <v>0</v>
      </c>
      <c r="CV41" s="2">
        <f>IF(AND(COUNT(#REF!)&gt;0),1,0)</f>
        <v>0</v>
      </c>
      <c r="CW41" s="2">
        <f>IF(AND(COUNT(#REF!)&gt;0),1,0)</f>
        <v>0</v>
      </c>
      <c r="CX41" s="2">
        <f t="shared" si="38"/>
        <v>0</v>
      </c>
      <c r="CY41" s="2"/>
      <c r="CZ41" s="2"/>
      <c r="DA41" s="2">
        <f t="shared" si="39"/>
        <v>0</v>
      </c>
      <c r="DB41" s="2">
        <f t="shared" si="40"/>
        <v>0</v>
      </c>
      <c r="DC41" s="2">
        <f t="shared" si="41"/>
        <v>0</v>
      </c>
      <c r="DD41" s="2">
        <f t="shared" si="42"/>
        <v>0</v>
      </c>
      <c r="DE41" s="2">
        <f t="shared" si="43"/>
        <v>0</v>
      </c>
      <c r="DF41" s="2">
        <f t="shared" si="44"/>
        <v>0</v>
      </c>
      <c r="DG41" s="2"/>
      <c r="DH41" s="2">
        <f t="shared" si="82"/>
        <v>0</v>
      </c>
      <c r="DI41" s="2"/>
      <c r="DJ41" s="2"/>
      <c r="DK41" s="2">
        <f t="shared" si="45"/>
        <v>0</v>
      </c>
      <c r="DL41" s="2">
        <f t="shared" si="46"/>
        <v>0</v>
      </c>
      <c r="DM41" s="2">
        <f t="shared" si="83"/>
        <v>0</v>
      </c>
      <c r="DN41" s="2"/>
      <c r="DO41" s="2"/>
      <c r="DP41" s="2">
        <f t="shared" si="47"/>
        <v>0</v>
      </c>
      <c r="DQ41" s="2">
        <f t="shared" si="48"/>
        <v>0</v>
      </c>
      <c r="DR41" s="2">
        <f t="shared" si="49"/>
        <v>0</v>
      </c>
      <c r="DS41" s="2">
        <f t="shared" si="50"/>
        <v>0</v>
      </c>
      <c r="DT41" s="2">
        <f t="shared" si="51"/>
        <v>0</v>
      </c>
      <c r="DU41" s="2">
        <f t="shared" si="52"/>
        <v>0</v>
      </c>
      <c r="DV41" s="2">
        <f t="shared" si="53"/>
        <v>0</v>
      </c>
      <c r="DW41" s="2">
        <f t="shared" si="54"/>
        <v>0</v>
      </c>
      <c r="DX41" s="2">
        <f t="shared" si="55"/>
        <v>0</v>
      </c>
      <c r="DY41" s="2">
        <f t="shared" si="56"/>
        <v>0</v>
      </c>
      <c r="DZ41" s="2">
        <f t="shared" si="57"/>
        <v>0</v>
      </c>
      <c r="EA41" s="2"/>
      <c r="EB41" s="2"/>
      <c r="EC41" s="2">
        <f t="shared" si="58"/>
        <v>0</v>
      </c>
      <c r="ED41" s="2"/>
      <c r="EE41" s="2"/>
      <c r="EF41" s="2">
        <f t="shared" si="59"/>
        <v>0</v>
      </c>
      <c r="EG41" s="2">
        <f t="shared" si="60"/>
        <v>0</v>
      </c>
      <c r="EH41" s="2">
        <f t="shared" si="61"/>
        <v>0</v>
      </c>
      <c r="EI41" s="2">
        <f t="shared" si="62"/>
        <v>0</v>
      </c>
      <c r="EJ41" s="2">
        <f t="shared" si="63"/>
        <v>0</v>
      </c>
      <c r="EK41" s="2">
        <f t="shared" si="64"/>
        <v>0</v>
      </c>
      <c r="EL41" s="2"/>
      <c r="EM41" s="2">
        <f t="shared" si="84"/>
        <v>0</v>
      </c>
      <c r="EN41" s="2"/>
      <c r="EO41" s="2"/>
      <c r="EP41" s="2">
        <f t="shared" si="65"/>
        <v>0</v>
      </c>
      <c r="EQ41" s="2">
        <f t="shared" si="66"/>
        <v>0</v>
      </c>
      <c r="ER41" s="2">
        <f t="shared" si="85"/>
        <v>0</v>
      </c>
      <c r="ES41" s="2"/>
      <c r="ET41" s="2">
        <f t="shared" si="86"/>
        <v>0</v>
      </c>
      <c r="EU41" s="2">
        <f t="shared" si="87"/>
        <v>0</v>
      </c>
      <c r="EV41" s="2">
        <f t="shared" si="88"/>
        <v>0</v>
      </c>
      <c r="EW41" s="2">
        <f t="shared" si="89"/>
        <v>0</v>
      </c>
      <c r="EX41" s="2" t="e">
        <f t="shared" si="90"/>
        <v>#VALUE!</v>
      </c>
      <c r="EY41" s="2" t="e">
        <f t="shared" si="91"/>
        <v>#VALUE!</v>
      </c>
      <c r="EZ41" s="2"/>
      <c r="FA41" s="2"/>
      <c r="FB41" s="2">
        <f t="shared" si="92"/>
        <v>0</v>
      </c>
      <c r="FC41" s="2">
        <f t="shared" si="93"/>
        <v>0</v>
      </c>
      <c r="FD41" s="2" t="str">
        <f t="shared" si="94"/>
        <v/>
      </c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</row>
    <row r="42" spans="1:171" ht="12" customHeight="1">
      <c r="A42" s="220" t="str">
        <f t="shared" si="95"/>
        <v/>
      </c>
      <c r="B42" s="215" t="str">
        <f>IF(Info!C41="","",UPPER(Info!C41))</f>
        <v/>
      </c>
      <c r="C42" s="221" t="str">
        <f>IF(Info!D41="","",UPPER(Info!D41))</f>
        <v/>
      </c>
      <c r="D42" s="222" t="str">
        <f>IF(Info!E41="","",UPPER(Info!E41))</f>
        <v/>
      </c>
      <c r="E42" s="223" t="str">
        <f>IF(Info!F41="","",UPPER(Info!F41))</f>
        <v/>
      </c>
      <c r="F42" s="8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224" t="str">
        <f>IF(Info!$E$6&lt;&gt;2022,"#######################",IF(OR(AND(F42="",G42="",H42="",I42="",J42="",K42="",L42="",M42="",N42="",O42="",P42=""),EC42&gt;0,CX42&gt;0,C42="",COUNTBLANK($F$10:$P$10)&gt;COUNTBLANK(F42:P42),COUNTBLANK(F42:P42)&gt;COUNTBLANK($F$10:$P$10)),"",SUM(F42:P42)))</f>
        <v/>
      </c>
      <c r="R42" s="225" t="str">
        <f t="shared" si="67"/>
        <v/>
      </c>
      <c r="S42" s="226" t="str">
        <f t="shared" si="68"/>
        <v/>
      </c>
      <c r="T42" s="81"/>
      <c r="U42" s="82"/>
      <c r="V42" s="82"/>
      <c r="W42" s="82"/>
      <c r="X42" s="82"/>
      <c r="Y42" s="82"/>
      <c r="Z42" s="173"/>
      <c r="AA42" s="173"/>
      <c r="AB42" s="173"/>
      <c r="AC42" s="224" t="str">
        <f>IF(Info!$E$6&lt;&gt;2022,"#######################",IF(OR(AND(T42="",U42="",V42="",W42="",X42="",Y42=""),EM42&gt;0,DH42&gt;0,C42="",COUNTBLANK($T$10:$Y$10)&gt;COUNTBLANK(T42:Y42),COUNTBLANK($T$10:$Y$10)&lt;COUNTBLANK(T42:Y42)),"",IF(EY42="",SUM(T42:Y42),EY42)))</f>
        <v/>
      </c>
      <c r="AD42" s="225" t="str">
        <f t="shared" si="69"/>
        <v/>
      </c>
      <c r="AE42" s="226" t="str">
        <f t="shared" si="70"/>
        <v/>
      </c>
      <c r="AF42" s="81"/>
      <c r="AG42" s="82"/>
      <c r="AH42" s="173"/>
      <c r="AI42" s="224" t="str">
        <f t="shared" si="71"/>
        <v/>
      </c>
      <c r="AJ42" s="225" t="str">
        <f t="shared" si="72"/>
        <v/>
      </c>
      <c r="AK42" s="226" t="str">
        <f t="shared" si="73"/>
        <v/>
      </c>
      <c r="AL42" s="57" t="str">
        <f t="shared" si="4"/>
        <v/>
      </c>
      <c r="AM42" s="122" t="str">
        <f t="shared" ref="AM42:AM60" si="97">IF(AL42="","",VLOOKUP(AL42,$S$70:$T$100,2))</f>
        <v/>
      </c>
      <c r="AN42" s="123" t="str">
        <f t="shared" si="74"/>
        <v/>
      </c>
      <c r="AO42" s="75"/>
      <c r="AP42" s="153" t="e">
        <f t="shared" si="75"/>
        <v>#REF!</v>
      </c>
      <c r="AR42" s="70" t="str">
        <f t="shared" si="96"/>
        <v/>
      </c>
      <c r="AS42" s="37"/>
      <c r="AT42" s="37"/>
      <c r="AU42" s="37"/>
      <c r="AV42" s="2" t="str">
        <f t="shared" si="5"/>
        <v/>
      </c>
      <c r="AW42" s="2" t="str">
        <f t="shared" si="6"/>
        <v/>
      </c>
      <c r="AX42" s="2" t="str">
        <f t="shared" si="7"/>
        <v/>
      </c>
      <c r="AY42" s="2" t="str">
        <f t="shared" si="8"/>
        <v/>
      </c>
      <c r="AZ42" s="2" t="str">
        <f t="shared" si="9"/>
        <v/>
      </c>
      <c r="BA42" s="2" t="str">
        <f t="shared" si="10"/>
        <v/>
      </c>
      <c r="BB42" s="2" t="str">
        <f t="shared" si="11"/>
        <v/>
      </c>
      <c r="BC42" s="2" t="str">
        <f t="shared" si="12"/>
        <v/>
      </c>
      <c r="BD42" s="2" t="str">
        <f t="shared" si="13"/>
        <v/>
      </c>
      <c r="BE42" s="2" t="str">
        <f t="shared" si="14"/>
        <v/>
      </c>
      <c r="BF42" s="2" t="str">
        <f t="shared" si="15"/>
        <v/>
      </c>
      <c r="BG42" s="2"/>
      <c r="BH42" s="2"/>
      <c r="BI42" s="2"/>
      <c r="BJ42" s="99"/>
      <c r="BK42" s="99"/>
      <c r="BL42" s="2" t="str">
        <f t="shared" si="16"/>
        <v/>
      </c>
      <c r="BM42" s="2" t="str">
        <f t="shared" si="17"/>
        <v/>
      </c>
      <c r="BN42" s="2" t="str">
        <f t="shared" si="18"/>
        <v/>
      </c>
      <c r="BO42" s="2" t="str">
        <f t="shared" si="19"/>
        <v/>
      </c>
      <c r="BP42" s="2" t="str">
        <f t="shared" si="20"/>
        <v/>
      </c>
      <c r="BQ42" s="2" t="str">
        <f t="shared" si="21"/>
        <v/>
      </c>
      <c r="BR42" s="2" t="str">
        <f t="shared" si="22"/>
        <v/>
      </c>
      <c r="BS42" s="2"/>
      <c r="BT42" s="2" t="str">
        <f t="shared" si="23"/>
        <v/>
      </c>
      <c r="BU42" s="2" t="str">
        <f t="shared" si="24"/>
        <v/>
      </c>
      <c r="BV42" s="2" t="str">
        <f t="shared" si="25"/>
        <v/>
      </c>
      <c r="BW42" s="2"/>
      <c r="BX42" s="2"/>
      <c r="BY42" s="2"/>
      <c r="BZ42" s="2"/>
      <c r="CA42" s="151" t="str">
        <f t="shared" si="76"/>
        <v/>
      </c>
      <c r="CB42" s="151" t="str">
        <f t="shared" si="77"/>
        <v/>
      </c>
      <c r="CC42" s="160" t="str">
        <f t="shared" si="78"/>
        <v/>
      </c>
      <c r="CD42" s="151" t="str">
        <f t="shared" si="79"/>
        <v/>
      </c>
      <c r="CE42" s="151" t="str">
        <f t="shared" ref="CE42:CE60" si="98">S42</f>
        <v/>
      </c>
      <c r="CF42" s="151" t="str">
        <f t="shared" ref="CF42:CF60" si="99">AE42</f>
        <v/>
      </c>
      <c r="CG42" s="151" t="str">
        <f t="shared" si="80"/>
        <v/>
      </c>
      <c r="CH42" s="2" t="e">
        <f t="shared" si="81"/>
        <v>#REF!</v>
      </c>
      <c r="CI42" s="2"/>
      <c r="CJ42" s="2"/>
      <c r="CK42" s="2">
        <f t="shared" si="27"/>
        <v>0</v>
      </c>
      <c r="CL42" s="2">
        <f t="shared" si="28"/>
        <v>0</v>
      </c>
      <c r="CM42" s="2">
        <f t="shared" si="29"/>
        <v>0</v>
      </c>
      <c r="CN42" s="2">
        <f t="shared" si="30"/>
        <v>0</v>
      </c>
      <c r="CO42" s="2">
        <f t="shared" si="31"/>
        <v>0</v>
      </c>
      <c r="CP42" s="2">
        <f t="shared" si="32"/>
        <v>0</v>
      </c>
      <c r="CQ42" s="2">
        <f t="shared" si="33"/>
        <v>0</v>
      </c>
      <c r="CR42" s="2">
        <f t="shared" si="34"/>
        <v>0</v>
      </c>
      <c r="CS42" s="2">
        <f t="shared" si="35"/>
        <v>0</v>
      </c>
      <c r="CT42" s="2">
        <f t="shared" si="36"/>
        <v>0</v>
      </c>
      <c r="CU42" s="2">
        <f t="shared" si="37"/>
        <v>0</v>
      </c>
      <c r="CV42" s="2">
        <f>IF(AND(COUNT(#REF!)&gt;0),1,0)</f>
        <v>0</v>
      </c>
      <c r="CW42" s="2">
        <f>IF(AND(COUNT(#REF!)&gt;0),1,0)</f>
        <v>0</v>
      </c>
      <c r="CX42" s="2">
        <f t="shared" si="38"/>
        <v>0</v>
      </c>
      <c r="CY42" s="2"/>
      <c r="CZ42" s="2"/>
      <c r="DA42" s="2">
        <f t="shared" si="39"/>
        <v>0</v>
      </c>
      <c r="DB42" s="2">
        <f t="shared" si="40"/>
        <v>0</v>
      </c>
      <c r="DC42" s="2">
        <f t="shared" si="41"/>
        <v>0</v>
      </c>
      <c r="DD42" s="2">
        <f t="shared" si="42"/>
        <v>0</v>
      </c>
      <c r="DE42" s="2">
        <f t="shared" si="43"/>
        <v>0</v>
      </c>
      <c r="DF42" s="2">
        <f t="shared" si="44"/>
        <v>0</v>
      </c>
      <c r="DG42" s="2"/>
      <c r="DH42" s="2">
        <f t="shared" si="82"/>
        <v>0</v>
      </c>
      <c r="DI42" s="2"/>
      <c r="DJ42" s="2"/>
      <c r="DK42" s="2">
        <f t="shared" si="45"/>
        <v>0</v>
      </c>
      <c r="DL42" s="2">
        <f t="shared" si="46"/>
        <v>0</v>
      </c>
      <c r="DM42" s="2">
        <f t="shared" si="83"/>
        <v>0</v>
      </c>
      <c r="DN42" s="2"/>
      <c r="DO42" s="2"/>
      <c r="DP42" s="2">
        <f t="shared" si="47"/>
        <v>0</v>
      </c>
      <c r="DQ42" s="2">
        <f t="shared" si="48"/>
        <v>0</v>
      </c>
      <c r="DR42" s="2">
        <f t="shared" si="49"/>
        <v>0</v>
      </c>
      <c r="DS42" s="2">
        <f t="shared" si="50"/>
        <v>0</v>
      </c>
      <c r="DT42" s="2">
        <f t="shared" si="51"/>
        <v>0</v>
      </c>
      <c r="DU42" s="2">
        <f t="shared" si="52"/>
        <v>0</v>
      </c>
      <c r="DV42" s="2">
        <f t="shared" si="53"/>
        <v>0</v>
      </c>
      <c r="DW42" s="2">
        <f t="shared" si="54"/>
        <v>0</v>
      </c>
      <c r="DX42" s="2">
        <f t="shared" si="55"/>
        <v>0</v>
      </c>
      <c r="DY42" s="2">
        <f t="shared" si="56"/>
        <v>0</v>
      </c>
      <c r="DZ42" s="2">
        <f t="shared" si="57"/>
        <v>0</v>
      </c>
      <c r="EA42" s="2"/>
      <c r="EB42" s="2"/>
      <c r="EC42" s="2">
        <f t="shared" si="58"/>
        <v>0</v>
      </c>
      <c r="ED42" s="2"/>
      <c r="EE42" s="2"/>
      <c r="EF42" s="2">
        <f t="shared" si="59"/>
        <v>0</v>
      </c>
      <c r="EG42" s="2">
        <f t="shared" si="60"/>
        <v>0</v>
      </c>
      <c r="EH42" s="2">
        <f t="shared" si="61"/>
        <v>0</v>
      </c>
      <c r="EI42" s="2">
        <f t="shared" si="62"/>
        <v>0</v>
      </c>
      <c r="EJ42" s="2">
        <f t="shared" si="63"/>
        <v>0</v>
      </c>
      <c r="EK42" s="2">
        <f t="shared" si="64"/>
        <v>0</v>
      </c>
      <c r="EL42" s="2"/>
      <c r="EM42" s="2">
        <f t="shared" si="84"/>
        <v>0</v>
      </c>
      <c r="EN42" s="2"/>
      <c r="EO42" s="2"/>
      <c r="EP42" s="2">
        <f t="shared" si="65"/>
        <v>0</v>
      </c>
      <c r="EQ42" s="2">
        <f t="shared" si="66"/>
        <v>0</v>
      </c>
      <c r="ER42" s="2">
        <f t="shared" si="85"/>
        <v>0</v>
      </c>
      <c r="ES42" s="2"/>
      <c r="ET42" s="2">
        <f t="shared" si="86"/>
        <v>0</v>
      </c>
      <c r="EU42" s="2">
        <f t="shared" si="87"/>
        <v>0</v>
      </c>
      <c r="EV42" s="2">
        <f t="shared" si="88"/>
        <v>0</v>
      </c>
      <c r="EW42" s="2">
        <f t="shared" si="89"/>
        <v>0</v>
      </c>
      <c r="EX42" s="2" t="e">
        <f t="shared" si="90"/>
        <v>#VALUE!</v>
      </c>
      <c r="EY42" s="2" t="e">
        <f t="shared" si="91"/>
        <v>#VALUE!</v>
      </c>
      <c r="EZ42" s="2"/>
      <c r="FA42" s="2"/>
      <c r="FB42" s="2">
        <f t="shared" si="92"/>
        <v>0</v>
      </c>
      <c r="FC42" s="2">
        <f t="shared" si="93"/>
        <v>0</v>
      </c>
      <c r="FD42" s="2" t="str">
        <f t="shared" si="94"/>
        <v/>
      </c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</row>
    <row r="43" spans="1:171" ht="12" customHeight="1">
      <c r="A43" s="220" t="str">
        <f t="shared" si="95"/>
        <v/>
      </c>
      <c r="B43" s="215" t="str">
        <f>IF(Info!C42="","",UPPER(Info!C42))</f>
        <v/>
      </c>
      <c r="C43" s="221" t="str">
        <f>IF(Info!D42="","",UPPER(Info!D42))</f>
        <v/>
      </c>
      <c r="D43" s="222" t="str">
        <f>IF(Info!E42="","",UPPER(Info!E42))</f>
        <v/>
      </c>
      <c r="E43" s="223" t="str">
        <f>IF(Info!F42="","",UPPER(Info!F42))</f>
        <v/>
      </c>
      <c r="F43" s="81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224" t="str">
        <f>IF(Info!$E$6&lt;&gt;2022,"#######################",IF(OR(AND(F43="",G43="",H43="",I43="",J43="",K43="",L43="",M43="",N43="",O43="",P43=""),EC43&gt;0,CX43&gt;0,C43="",COUNTBLANK($F$10:$P$10)&gt;COUNTBLANK(F43:P43),COUNTBLANK(F43:P43)&gt;COUNTBLANK($F$10:$P$10)),"",SUM(F43:P43)))</f>
        <v/>
      </c>
      <c r="R43" s="225" t="str">
        <f t="shared" si="67"/>
        <v/>
      </c>
      <c r="S43" s="226" t="str">
        <f t="shared" si="68"/>
        <v/>
      </c>
      <c r="T43" s="81"/>
      <c r="U43" s="82"/>
      <c r="V43" s="82"/>
      <c r="W43" s="82"/>
      <c r="X43" s="82"/>
      <c r="Y43" s="82"/>
      <c r="Z43" s="173"/>
      <c r="AA43" s="173"/>
      <c r="AB43" s="173"/>
      <c r="AC43" s="224" t="str">
        <f>IF(Info!$E$6&lt;&gt;2022,"#######################",IF(OR(AND(T43="",U43="",V43="",W43="",X43="",Y43=""),EM43&gt;0,DH43&gt;0,C43="",COUNTBLANK($T$10:$Y$10)&gt;COUNTBLANK(T43:Y43),COUNTBLANK($T$10:$Y$10)&lt;COUNTBLANK(T43:Y43)),"",IF(EY43="",SUM(T43:Y43),EY43)))</f>
        <v/>
      </c>
      <c r="AD43" s="225" t="str">
        <f t="shared" si="69"/>
        <v/>
      </c>
      <c r="AE43" s="226" t="str">
        <f t="shared" si="70"/>
        <v/>
      </c>
      <c r="AF43" s="81"/>
      <c r="AG43" s="82"/>
      <c r="AH43" s="173"/>
      <c r="AI43" s="224" t="str">
        <f t="shared" si="71"/>
        <v/>
      </c>
      <c r="AJ43" s="225" t="str">
        <f t="shared" si="72"/>
        <v/>
      </c>
      <c r="AK43" s="226" t="str">
        <f t="shared" si="73"/>
        <v/>
      </c>
      <c r="AL43" s="57" t="str">
        <f t="shared" ref="AL43:AL60" si="100">IF(OR(B43="",S43="",AE43="",AK43=""),"",SUM(AK43,AE43,S43))</f>
        <v/>
      </c>
      <c r="AM43" s="122" t="str">
        <f t="shared" si="97"/>
        <v/>
      </c>
      <c r="AN43" s="123" t="str">
        <f t="shared" si="74"/>
        <v/>
      </c>
      <c r="AO43" s="75"/>
      <c r="AP43" s="153" t="e">
        <f t="shared" si="75"/>
        <v>#REF!</v>
      </c>
      <c r="AR43" s="70" t="str">
        <f t="shared" si="96"/>
        <v/>
      </c>
      <c r="AS43" s="37"/>
      <c r="AT43" s="37"/>
      <c r="AU43" s="37"/>
      <c r="AV43" s="2" t="str">
        <f t="shared" ref="AV43:AV60" si="101">IF(F$10="","",IF(F43&gt;=(0.6*(F$10)),F43,""))</f>
        <v/>
      </c>
      <c r="AW43" s="2" t="str">
        <f t="shared" ref="AW43:AW60" si="102">IF(G$10="","",IF(G43&gt;=(0.6*(G$10)),G43,""))</f>
        <v/>
      </c>
      <c r="AX43" s="2" t="str">
        <f t="shared" ref="AX43:AX60" si="103">IF(H$10="","",IF(H43&gt;=(0.6*(H$10)),H43,""))</f>
        <v/>
      </c>
      <c r="AY43" s="2" t="str">
        <f t="shared" ref="AY43:AY60" si="104">IF(I$10="","",IF(I43&gt;=(0.6*(I$10)),I43,""))</f>
        <v/>
      </c>
      <c r="AZ43" s="2" t="str">
        <f t="shared" ref="AZ43:AZ60" si="105">IF(J$10="","",IF(J43&gt;=(0.6*(J$10)),J43,""))</f>
        <v/>
      </c>
      <c r="BA43" s="2" t="str">
        <f t="shared" ref="BA43:BA60" si="106">IF(K$10="","",IF(K43&gt;=(0.6*(K$10)),K43,""))</f>
        <v/>
      </c>
      <c r="BB43" s="2" t="str">
        <f t="shared" ref="BB43:BB60" si="107">IF(L$10="","",IF(L43&gt;=(0.6*(L$10)),L43,""))</f>
        <v/>
      </c>
      <c r="BC43" s="2" t="str">
        <f t="shared" ref="BC43:BC60" si="108">IF(M$10="","",IF(M43&gt;=(0.6*(M$10)),M43,""))</f>
        <v/>
      </c>
      <c r="BD43" s="2" t="str">
        <f t="shared" ref="BD43:BD60" si="109">IF(N$10="","",IF(N43&gt;=(0.6*(N$10)),N43,""))</f>
        <v/>
      </c>
      <c r="BE43" s="2" t="str">
        <f t="shared" ref="BE43:BE60" si="110">IF(O$10="","",IF(O43&gt;=(0.6*(O$10)),O43,""))</f>
        <v/>
      </c>
      <c r="BF43" s="2" t="str">
        <f t="shared" ref="BF43:BF60" si="111">IF(P$10="","",IF(P43&gt;=(0.6*(P$10)),P43,""))</f>
        <v/>
      </c>
      <c r="BG43" s="2"/>
      <c r="BH43" s="2"/>
      <c r="BI43" s="2"/>
      <c r="BJ43" s="99"/>
      <c r="BK43" s="99"/>
      <c r="BL43" s="2" t="str">
        <f t="shared" ref="BL43:BL60" si="112">IF(T$10="","",IF(T43&gt;=(0.6*(T$10)),T43,""))</f>
        <v/>
      </c>
      <c r="BM43" s="2" t="str">
        <f t="shared" ref="BM43:BM60" si="113">IF(U$10="","",IF(U43&gt;=(0.6*(U$10)),U43,""))</f>
        <v/>
      </c>
      <c r="BN43" s="2" t="str">
        <f t="shared" ref="BN43:BN60" si="114">IF(V$10="","",IF(V43&gt;=(0.6*(V$10)),V43,""))</f>
        <v/>
      </c>
      <c r="BO43" s="2" t="str">
        <f t="shared" ref="BO43:BO60" si="115">IF(W$10="","",IF(W43&gt;=(0.6*(W$10)),W43,""))</f>
        <v/>
      </c>
      <c r="BP43" s="2" t="str">
        <f t="shared" ref="BP43:BP60" si="116">IF(X$10="","",IF(X43&gt;=(0.6*(X$10)),X43,""))</f>
        <v/>
      </c>
      <c r="BQ43" s="2" t="str">
        <f t="shared" ref="BQ43:BQ60" si="117">IF(AA$10="","",IF(AA43&gt;=(0.6*(AA$10)),AA43,""))</f>
        <v/>
      </c>
      <c r="BR43" s="2" t="str">
        <f t="shared" ref="BR43:BR60" si="118">IF(AB$10="","",IF(AB43&gt;=(0.6*(AB$10)),AB43,""))</f>
        <v/>
      </c>
      <c r="BS43" s="2"/>
      <c r="BT43" s="2" t="str">
        <f t="shared" ref="BT43:BT60" si="119">IF(AF$10="","",IF(AF43&gt;=(0.6*(AF$10)),AF43,""))</f>
        <v/>
      </c>
      <c r="BU43" s="2" t="str">
        <f t="shared" ref="BU43:BU60" si="120">IF(AG$10="","",IF(AG43&gt;=(0.6*(AG$10)),AG43,""))</f>
        <v/>
      </c>
      <c r="BV43" s="2" t="str">
        <f t="shared" ref="BV43:BV60" si="121">IF(AI$10="","",IF(AI43&gt;=(0.6*(AI$10)),AI43,""))</f>
        <v/>
      </c>
      <c r="BW43" s="2"/>
      <c r="BX43" s="2"/>
      <c r="BY43" s="2"/>
      <c r="BZ43" s="2"/>
      <c r="CA43" s="151" t="str">
        <f t="shared" si="76"/>
        <v/>
      </c>
      <c r="CB43" s="151" t="str">
        <f t="shared" si="77"/>
        <v/>
      </c>
      <c r="CC43" s="160" t="str">
        <f t="shared" si="78"/>
        <v/>
      </c>
      <c r="CD43" s="151" t="str">
        <f t="shared" si="79"/>
        <v/>
      </c>
      <c r="CE43" s="151" t="str">
        <f t="shared" si="98"/>
        <v/>
      </c>
      <c r="CF43" s="151" t="str">
        <f t="shared" si="99"/>
        <v/>
      </c>
      <c r="CG43" s="151" t="str">
        <f t="shared" si="80"/>
        <v/>
      </c>
      <c r="CH43" s="2" t="e">
        <f t="shared" si="81"/>
        <v>#REF!</v>
      </c>
      <c r="CI43" s="2"/>
      <c r="CJ43" s="2"/>
      <c r="CK43" s="2">
        <f t="shared" ref="CK43:CK60" si="122">IF(AND(COUNT(F$11:F$60)&gt;0,F$10=""),1,0)</f>
        <v>0</v>
      </c>
      <c r="CL43" s="2">
        <f t="shared" ref="CL43:CL60" si="123">IF(AND(COUNT(G$11:G$60)&gt;0,G$10=""),1,0)</f>
        <v>0</v>
      </c>
      <c r="CM43" s="2">
        <f t="shared" ref="CM43:CM60" si="124">IF(AND(COUNT(H$11:H$60)&gt;0,H$10=""),1,0)</f>
        <v>0</v>
      </c>
      <c r="CN43" s="2">
        <f t="shared" ref="CN43:CN60" si="125">IF(AND(COUNT(I$11:I$60)&gt;0,I$10=""),1,0)</f>
        <v>0</v>
      </c>
      <c r="CO43" s="2">
        <f t="shared" ref="CO43:CO60" si="126">IF(AND(COUNT(J$11:J$60)&gt;0,J$10=""),1,0)</f>
        <v>0</v>
      </c>
      <c r="CP43" s="2">
        <f t="shared" ref="CP43:CP60" si="127">IF(AND(COUNT(K$11:K$60)&gt;0,K$10=""),1,0)</f>
        <v>0</v>
      </c>
      <c r="CQ43" s="2">
        <f t="shared" ref="CQ43:CQ60" si="128">IF(AND(COUNT(L$11:L$60)&gt;0,L$10=""),1,0)</f>
        <v>0</v>
      </c>
      <c r="CR43" s="2">
        <f t="shared" ref="CR43:CR60" si="129">IF(AND(COUNT(M$11:M$60)&gt;0,M$10=""),1,0)</f>
        <v>0</v>
      </c>
      <c r="CS43" s="2">
        <f t="shared" ref="CS43:CS60" si="130">IF(AND(COUNT(N$11:N$60)&gt;0,N$10=""),1,0)</f>
        <v>0</v>
      </c>
      <c r="CT43" s="2">
        <f t="shared" ref="CT43:CT60" si="131">IF(AND(COUNT(O$11:O$60)&gt;0,O$10=""),1,0)</f>
        <v>0</v>
      </c>
      <c r="CU43" s="2">
        <f t="shared" ref="CU43:CU60" si="132">IF(AND(COUNT(P$11:P$60)&gt;0,P$10=""),1,0)</f>
        <v>0</v>
      </c>
      <c r="CV43" s="2">
        <f>IF(AND(COUNT(#REF!)&gt;0),1,0)</f>
        <v>0</v>
      </c>
      <c r="CW43" s="2">
        <f>IF(AND(COUNT(#REF!)&gt;0),1,0)</f>
        <v>0</v>
      </c>
      <c r="CX43" s="2">
        <f t="shared" ref="CX43:CX60" si="133">SUM(CK43:CW43)</f>
        <v>0</v>
      </c>
      <c r="CY43" s="2"/>
      <c r="CZ43" s="2"/>
      <c r="DA43" s="2">
        <f t="shared" ref="DA43:DA60" si="134">IF(AND(COUNT(T$11:T$60)&gt;0,T$10=""),1,0)</f>
        <v>0</v>
      </c>
      <c r="DB43" s="2">
        <f t="shared" ref="DB43:DB60" si="135">IF(AND(COUNT(U$11:U$60)&gt;0,U$10=""),1,0)</f>
        <v>0</v>
      </c>
      <c r="DC43" s="2">
        <f t="shared" ref="DC43:DC60" si="136">IF(AND(COUNT(V$11:V$60)&gt;0,V$10=""),1,0)</f>
        <v>0</v>
      </c>
      <c r="DD43" s="2">
        <f t="shared" ref="DD43:DD60" si="137">IF(AND(COUNT(W$11:W$60)&gt;0,W$10=""),1,0)</f>
        <v>0</v>
      </c>
      <c r="DE43" s="2">
        <f t="shared" ref="DE43:DE60" si="138">IF(AND(COUNT(X$11:X$60)&gt;0,X$10=""),1,0)</f>
        <v>0</v>
      </c>
      <c r="DF43" s="2">
        <f t="shared" ref="DF43:DF60" si="139">IF(AND(COUNT(Y$11:Y$60)&gt;0,Y$10=""),1,0)</f>
        <v>0</v>
      </c>
      <c r="DG43" s="2"/>
      <c r="DH43" s="2">
        <f t="shared" si="82"/>
        <v>0</v>
      </c>
      <c r="DI43" s="2"/>
      <c r="DJ43" s="2"/>
      <c r="DK43" s="2">
        <f t="shared" ref="DK43:DK60" si="140">IF(AND(COUNT(AF$11:AF$60)&gt;0,AF$10=""),1,0)</f>
        <v>0</v>
      </c>
      <c r="DL43" s="2">
        <f t="shared" ref="DL43:DL60" si="141">IF(AND(COUNT(AG$11:AG$60)&gt;0,AG$10=""),1,0)</f>
        <v>0</v>
      </c>
      <c r="DM43" s="2">
        <f t="shared" si="83"/>
        <v>0</v>
      </c>
      <c r="DN43" s="2"/>
      <c r="DO43" s="2"/>
      <c r="DP43" s="2">
        <f t="shared" ref="DP43:DP60" si="142">IF(MAX(F$11:F$60)&gt;F$10,1,0)</f>
        <v>0</v>
      </c>
      <c r="DQ43" s="2">
        <f t="shared" ref="DQ43:DQ60" si="143">IF(MAX(G$11:G$60)&gt;G$10,1,0)</f>
        <v>0</v>
      </c>
      <c r="DR43" s="2">
        <f t="shared" ref="DR43:DR60" si="144">IF(MAX(H$11:H$60)&gt;H$10,1,0)</f>
        <v>0</v>
      </c>
      <c r="DS43" s="2">
        <f t="shared" ref="DS43:DS60" si="145">IF(MAX(I$11:I$60)&gt;I$10,1,0)</f>
        <v>0</v>
      </c>
      <c r="DT43" s="2">
        <f t="shared" ref="DT43:DT60" si="146">IF(MAX(J$11:J$60)&gt;J$10,1,0)</f>
        <v>0</v>
      </c>
      <c r="DU43" s="2">
        <f t="shared" ref="DU43:DU60" si="147">IF(MAX(K$11:K$60)&gt;K$10,1,0)</f>
        <v>0</v>
      </c>
      <c r="DV43" s="2">
        <f t="shared" ref="DV43:DV60" si="148">IF(MAX(L$11:L$60)&gt;L$10,1,0)</f>
        <v>0</v>
      </c>
      <c r="DW43" s="2">
        <f t="shared" ref="DW43:DW60" si="149">IF(MAX(M$11:M$60)&gt;M$10,1,0)</f>
        <v>0</v>
      </c>
      <c r="DX43" s="2">
        <f t="shared" ref="DX43:DX60" si="150">IF(MAX(N$11:N$60)&gt;N$10,1,0)</f>
        <v>0</v>
      </c>
      <c r="DY43" s="2">
        <f t="shared" ref="DY43:DY60" si="151">IF(MAX(O$11:O$60)&gt;O$10,1,0)</f>
        <v>0</v>
      </c>
      <c r="DZ43" s="2">
        <f t="shared" ref="DZ43:DZ60" si="152">IF(MAX(P$11:P$60)&gt;P$10,1,0)</f>
        <v>0</v>
      </c>
      <c r="EA43" s="2"/>
      <c r="EB43" s="2"/>
      <c r="EC43" s="2">
        <f t="shared" ref="EC43:EC60" si="153">SUM(DP43:EB43)</f>
        <v>0</v>
      </c>
      <c r="ED43" s="2"/>
      <c r="EE43" s="2"/>
      <c r="EF43" s="2">
        <f t="shared" ref="EF43:EF60" si="154">IF(MAX(T$11:T$60)&gt;T$10,1,0)</f>
        <v>0</v>
      </c>
      <c r="EG43" s="2">
        <f t="shared" ref="EG43:EG60" si="155">IF(MAX(U$11:U$60)&gt;U$10,1,0)</f>
        <v>0</v>
      </c>
      <c r="EH43" s="2">
        <f t="shared" ref="EH43:EH60" si="156">IF(MAX(V$11:V$60)&gt;V$10,1,0)</f>
        <v>0</v>
      </c>
      <c r="EI43" s="2">
        <f t="shared" ref="EI43:EI60" si="157">IF(MAX(W$11:W$60)&gt;W$10,1,0)</f>
        <v>0</v>
      </c>
      <c r="EJ43" s="2">
        <f t="shared" ref="EJ43:EJ60" si="158">IF(MAX(X$11:X$60)&gt;X$10,1,0)</f>
        <v>0</v>
      </c>
      <c r="EK43" s="2">
        <f t="shared" ref="EK43:EK60" si="159">IF(MAX(Y$11:Y$60)&gt;Y$10,1,0)</f>
        <v>0</v>
      </c>
      <c r="EL43" s="2"/>
      <c r="EM43" s="2">
        <f t="shared" si="84"/>
        <v>0</v>
      </c>
      <c r="EN43" s="2"/>
      <c r="EO43" s="2"/>
      <c r="EP43" s="2">
        <f t="shared" ref="EP43:EP60" si="160">IF(MAX(AF$11:AF$60)&gt;AF$10,1,0)</f>
        <v>0</v>
      </c>
      <c r="EQ43" s="2">
        <f t="shared" ref="EQ43:EQ60" si="161">IF(MAX(AG$11:AG$60)&gt;AG$10,1,0)</f>
        <v>0</v>
      </c>
      <c r="ER43" s="2">
        <f t="shared" si="85"/>
        <v>0</v>
      </c>
      <c r="ES43" s="2"/>
      <c r="ET43" s="2">
        <f t="shared" si="86"/>
        <v>0</v>
      </c>
      <c r="EU43" s="2">
        <f t="shared" si="87"/>
        <v>0</v>
      </c>
      <c r="EV43" s="2">
        <f t="shared" si="88"/>
        <v>0</v>
      </c>
      <c r="EW43" s="2">
        <f t="shared" si="89"/>
        <v>0</v>
      </c>
      <c r="EX43" s="2" t="e">
        <f t="shared" si="90"/>
        <v>#VALUE!</v>
      </c>
      <c r="EY43" s="2" t="e">
        <f t="shared" ref="EY43:EY60" si="162">IF(EX43=0,"",IF(SUM(T43:Y43)+EX43&gt;$AC$10,$AC$10,SUM(T43:Y43)+EX43))</f>
        <v>#VALUE!</v>
      </c>
      <c r="EZ43" s="2"/>
      <c r="FA43" s="2"/>
      <c r="FB43" s="2">
        <f t="shared" si="92"/>
        <v>0</v>
      </c>
      <c r="FC43" s="2">
        <f t="shared" si="93"/>
        <v>0</v>
      </c>
      <c r="FD43" s="2" t="str">
        <f t="shared" si="94"/>
        <v/>
      </c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</row>
    <row r="44" spans="1:171" ht="12" customHeight="1">
      <c r="A44" s="220" t="str">
        <f t="shared" si="95"/>
        <v/>
      </c>
      <c r="B44" s="215" t="str">
        <f>IF(Info!C43="","",UPPER(Info!C43))</f>
        <v/>
      </c>
      <c r="C44" s="221" t="str">
        <f>IF(Info!D43="","",UPPER(Info!D43))</f>
        <v/>
      </c>
      <c r="D44" s="222" t="str">
        <f>IF(Info!E43="","",UPPER(Info!E43))</f>
        <v/>
      </c>
      <c r="E44" s="223" t="str">
        <f>IF(Info!F43="","",UPPER(Info!F43))</f>
        <v/>
      </c>
      <c r="F44" s="81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224" t="str">
        <f>IF(Info!$E$6&lt;&gt;2022,"#######################",IF(OR(AND(F44="",G44="",H44="",I44="",J44="",K44="",L44="",M44="",N44="",O44="",P44=""),EC44&gt;0,CX44&gt;0,C44="",COUNTBLANK($F$10:$P$10)&gt;COUNTBLANK(F44:P44),COUNTBLANK(F44:P44)&gt;COUNTBLANK($F$10:$P$10)),"",SUM(F44:P44)))</f>
        <v/>
      </c>
      <c r="R44" s="225" t="str">
        <f t="shared" si="67"/>
        <v/>
      </c>
      <c r="S44" s="226" t="str">
        <f t="shared" si="68"/>
        <v/>
      </c>
      <c r="T44" s="81"/>
      <c r="U44" s="82"/>
      <c r="V44" s="82"/>
      <c r="W44" s="82"/>
      <c r="X44" s="82"/>
      <c r="Y44" s="82"/>
      <c r="Z44" s="173"/>
      <c r="AA44" s="173"/>
      <c r="AB44" s="173"/>
      <c r="AC44" s="224" t="str">
        <f>IF(Info!$E$6&lt;&gt;2022,"#######################",IF(OR(AND(T44="",U44="",V44="",W44="",X44="",Y44=""),EM44&gt;0,DH44&gt;0,C44="",COUNTBLANK($T$10:$Y$10)&gt;COUNTBLANK(T44:Y44),COUNTBLANK($T$10:$Y$10)&lt;COUNTBLANK(T44:Y44)),"",IF(EY44="",SUM(T44:Y44),EY44)))</f>
        <v/>
      </c>
      <c r="AD44" s="225" t="str">
        <f t="shared" si="69"/>
        <v/>
      </c>
      <c r="AE44" s="226" t="str">
        <f t="shared" si="70"/>
        <v/>
      </c>
      <c r="AF44" s="81"/>
      <c r="AG44" s="82"/>
      <c r="AH44" s="173"/>
      <c r="AI44" s="224" t="str">
        <f t="shared" si="71"/>
        <v/>
      </c>
      <c r="AJ44" s="225" t="str">
        <f t="shared" si="72"/>
        <v/>
      </c>
      <c r="AK44" s="226" t="str">
        <f t="shared" si="73"/>
        <v/>
      </c>
      <c r="AL44" s="57" t="str">
        <f t="shared" si="100"/>
        <v/>
      </c>
      <c r="AM44" s="122" t="str">
        <f t="shared" si="97"/>
        <v/>
      </c>
      <c r="AN44" s="123" t="str">
        <f t="shared" si="74"/>
        <v/>
      </c>
      <c r="AO44" s="75"/>
      <c r="AP44" s="153" t="e">
        <f t="shared" si="75"/>
        <v>#REF!</v>
      </c>
      <c r="AR44" s="70" t="str">
        <f t="shared" si="96"/>
        <v/>
      </c>
      <c r="AS44" s="37"/>
      <c r="AT44" s="37"/>
      <c r="AU44" s="37"/>
      <c r="AV44" s="2" t="str">
        <f t="shared" si="101"/>
        <v/>
      </c>
      <c r="AW44" s="2" t="str">
        <f t="shared" si="102"/>
        <v/>
      </c>
      <c r="AX44" s="2" t="str">
        <f t="shared" si="103"/>
        <v/>
      </c>
      <c r="AY44" s="2" t="str">
        <f t="shared" si="104"/>
        <v/>
      </c>
      <c r="AZ44" s="2" t="str">
        <f t="shared" si="105"/>
        <v/>
      </c>
      <c r="BA44" s="2" t="str">
        <f t="shared" si="106"/>
        <v/>
      </c>
      <c r="BB44" s="2" t="str">
        <f t="shared" si="107"/>
        <v/>
      </c>
      <c r="BC44" s="2" t="str">
        <f t="shared" si="108"/>
        <v/>
      </c>
      <c r="BD44" s="2" t="str">
        <f t="shared" si="109"/>
        <v/>
      </c>
      <c r="BE44" s="2" t="str">
        <f t="shared" si="110"/>
        <v/>
      </c>
      <c r="BF44" s="2" t="str">
        <f t="shared" si="111"/>
        <v/>
      </c>
      <c r="BG44" s="2"/>
      <c r="BH44" s="2"/>
      <c r="BI44" s="2"/>
      <c r="BJ44" s="99"/>
      <c r="BK44" s="99"/>
      <c r="BL44" s="2" t="str">
        <f t="shared" si="112"/>
        <v/>
      </c>
      <c r="BM44" s="2" t="str">
        <f t="shared" si="113"/>
        <v/>
      </c>
      <c r="BN44" s="2" t="str">
        <f t="shared" si="114"/>
        <v/>
      </c>
      <c r="BO44" s="2" t="str">
        <f t="shared" si="115"/>
        <v/>
      </c>
      <c r="BP44" s="2" t="str">
        <f t="shared" si="116"/>
        <v/>
      </c>
      <c r="BQ44" s="2" t="str">
        <f t="shared" si="117"/>
        <v/>
      </c>
      <c r="BR44" s="2" t="str">
        <f t="shared" si="118"/>
        <v/>
      </c>
      <c r="BS44" s="2"/>
      <c r="BT44" s="2" t="str">
        <f t="shared" si="119"/>
        <v/>
      </c>
      <c r="BU44" s="2" t="str">
        <f t="shared" si="120"/>
        <v/>
      </c>
      <c r="BV44" s="2" t="str">
        <f t="shared" si="121"/>
        <v/>
      </c>
      <c r="BW44" s="2"/>
      <c r="BX44" s="2"/>
      <c r="BY44" s="2"/>
      <c r="BZ44" s="2"/>
      <c r="CA44" s="151" t="str">
        <f t="shared" si="76"/>
        <v/>
      </c>
      <c r="CB44" s="151" t="str">
        <f t="shared" si="77"/>
        <v/>
      </c>
      <c r="CC44" s="160" t="str">
        <f t="shared" si="78"/>
        <v/>
      </c>
      <c r="CD44" s="151" t="str">
        <f t="shared" si="79"/>
        <v/>
      </c>
      <c r="CE44" s="151" t="str">
        <f t="shared" si="98"/>
        <v/>
      </c>
      <c r="CF44" s="151" t="str">
        <f t="shared" si="99"/>
        <v/>
      </c>
      <c r="CG44" s="151" t="str">
        <f t="shared" si="80"/>
        <v/>
      </c>
      <c r="CH44" s="2" t="e">
        <f t="shared" si="81"/>
        <v>#REF!</v>
      </c>
      <c r="CI44" s="2"/>
      <c r="CJ44" s="2"/>
      <c r="CK44" s="2">
        <f t="shared" si="122"/>
        <v>0</v>
      </c>
      <c r="CL44" s="2">
        <f t="shared" si="123"/>
        <v>0</v>
      </c>
      <c r="CM44" s="2">
        <f t="shared" si="124"/>
        <v>0</v>
      </c>
      <c r="CN44" s="2">
        <f t="shared" si="125"/>
        <v>0</v>
      </c>
      <c r="CO44" s="2">
        <f t="shared" si="126"/>
        <v>0</v>
      </c>
      <c r="CP44" s="2">
        <f t="shared" si="127"/>
        <v>0</v>
      </c>
      <c r="CQ44" s="2">
        <f t="shared" si="128"/>
        <v>0</v>
      </c>
      <c r="CR44" s="2">
        <f t="shared" si="129"/>
        <v>0</v>
      </c>
      <c r="CS44" s="2">
        <f t="shared" si="130"/>
        <v>0</v>
      </c>
      <c r="CT44" s="2">
        <f t="shared" si="131"/>
        <v>0</v>
      </c>
      <c r="CU44" s="2">
        <f t="shared" si="132"/>
        <v>0</v>
      </c>
      <c r="CV44" s="2">
        <f>IF(AND(COUNT(#REF!)&gt;0),1,0)</f>
        <v>0</v>
      </c>
      <c r="CW44" s="2">
        <f>IF(AND(COUNT(#REF!)&gt;0),1,0)</f>
        <v>0</v>
      </c>
      <c r="CX44" s="2">
        <f t="shared" si="133"/>
        <v>0</v>
      </c>
      <c r="CY44" s="2"/>
      <c r="CZ44" s="2"/>
      <c r="DA44" s="2">
        <f t="shared" si="134"/>
        <v>0</v>
      </c>
      <c r="DB44" s="2">
        <f t="shared" si="135"/>
        <v>0</v>
      </c>
      <c r="DC44" s="2">
        <f t="shared" si="136"/>
        <v>0</v>
      </c>
      <c r="DD44" s="2">
        <f t="shared" si="137"/>
        <v>0</v>
      </c>
      <c r="DE44" s="2">
        <f t="shared" si="138"/>
        <v>0</v>
      </c>
      <c r="DF44" s="2">
        <f t="shared" si="139"/>
        <v>0</v>
      </c>
      <c r="DG44" s="2"/>
      <c r="DH44" s="2">
        <f t="shared" si="82"/>
        <v>0</v>
      </c>
      <c r="DI44" s="2"/>
      <c r="DJ44" s="2"/>
      <c r="DK44" s="2">
        <f t="shared" si="140"/>
        <v>0</v>
      </c>
      <c r="DL44" s="2">
        <f t="shared" si="141"/>
        <v>0</v>
      </c>
      <c r="DM44" s="2">
        <f t="shared" si="83"/>
        <v>0</v>
      </c>
      <c r="DN44" s="2"/>
      <c r="DO44" s="2"/>
      <c r="DP44" s="2">
        <f t="shared" si="142"/>
        <v>0</v>
      </c>
      <c r="DQ44" s="2">
        <f t="shared" si="143"/>
        <v>0</v>
      </c>
      <c r="DR44" s="2">
        <f t="shared" si="144"/>
        <v>0</v>
      </c>
      <c r="DS44" s="2">
        <f t="shared" si="145"/>
        <v>0</v>
      </c>
      <c r="DT44" s="2">
        <f t="shared" si="146"/>
        <v>0</v>
      </c>
      <c r="DU44" s="2">
        <f t="shared" si="147"/>
        <v>0</v>
      </c>
      <c r="DV44" s="2">
        <f t="shared" si="148"/>
        <v>0</v>
      </c>
      <c r="DW44" s="2">
        <f t="shared" si="149"/>
        <v>0</v>
      </c>
      <c r="DX44" s="2">
        <f t="shared" si="150"/>
        <v>0</v>
      </c>
      <c r="DY44" s="2">
        <f t="shared" si="151"/>
        <v>0</v>
      </c>
      <c r="DZ44" s="2">
        <f t="shared" si="152"/>
        <v>0</v>
      </c>
      <c r="EA44" s="2"/>
      <c r="EB44" s="2"/>
      <c r="EC44" s="2">
        <f t="shared" si="153"/>
        <v>0</v>
      </c>
      <c r="ED44" s="2"/>
      <c r="EE44" s="2"/>
      <c r="EF44" s="2">
        <f t="shared" si="154"/>
        <v>0</v>
      </c>
      <c r="EG44" s="2">
        <f t="shared" si="155"/>
        <v>0</v>
      </c>
      <c r="EH44" s="2">
        <f t="shared" si="156"/>
        <v>0</v>
      </c>
      <c r="EI44" s="2">
        <f t="shared" si="157"/>
        <v>0</v>
      </c>
      <c r="EJ44" s="2">
        <f t="shared" si="158"/>
        <v>0</v>
      </c>
      <c r="EK44" s="2">
        <f t="shared" si="159"/>
        <v>0</v>
      </c>
      <c r="EL44" s="2"/>
      <c r="EM44" s="2">
        <f t="shared" si="84"/>
        <v>0</v>
      </c>
      <c r="EN44" s="2"/>
      <c r="EO44" s="2"/>
      <c r="EP44" s="2">
        <f t="shared" si="160"/>
        <v>0</v>
      </c>
      <c r="EQ44" s="2">
        <f t="shared" si="161"/>
        <v>0</v>
      </c>
      <c r="ER44" s="2">
        <f t="shared" si="85"/>
        <v>0</v>
      </c>
      <c r="ES44" s="2"/>
      <c r="ET44" s="2">
        <f t="shared" si="86"/>
        <v>0</v>
      </c>
      <c r="EU44" s="2">
        <f t="shared" si="87"/>
        <v>0</v>
      </c>
      <c r="EV44" s="2">
        <f t="shared" si="88"/>
        <v>0</v>
      </c>
      <c r="EW44" s="2">
        <f t="shared" si="89"/>
        <v>0</v>
      </c>
      <c r="EX44" s="2" t="e">
        <f t="shared" si="90"/>
        <v>#VALUE!</v>
      </c>
      <c r="EY44" s="2" t="e">
        <f t="shared" si="162"/>
        <v>#VALUE!</v>
      </c>
      <c r="EZ44" s="2"/>
      <c r="FA44" s="2"/>
      <c r="FB44" s="2">
        <f t="shared" si="92"/>
        <v>0</v>
      </c>
      <c r="FC44" s="2">
        <f t="shared" si="93"/>
        <v>0</v>
      </c>
      <c r="FD44" s="2" t="str">
        <f t="shared" si="94"/>
        <v/>
      </c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</row>
    <row r="45" spans="1:171" ht="12" customHeight="1">
      <c r="A45" s="220" t="str">
        <f t="shared" si="95"/>
        <v/>
      </c>
      <c r="B45" s="215" t="str">
        <f>IF(Info!C44="","",UPPER(Info!C44))</f>
        <v/>
      </c>
      <c r="C45" s="221" t="str">
        <f>IF(Info!D44="","",UPPER(Info!D44))</f>
        <v/>
      </c>
      <c r="D45" s="222" t="str">
        <f>IF(Info!E44="","",UPPER(Info!E44))</f>
        <v/>
      </c>
      <c r="E45" s="223" t="str">
        <f>IF(Info!F44="","",UPPER(Info!F44))</f>
        <v/>
      </c>
      <c r="F45" s="8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224" t="str">
        <f>IF(Info!$E$6&lt;&gt;2022,"#######################",IF(OR(AND(F45="",G45="",H45="",I45="",J45="",K45="",L45="",M45="",N45="",O45="",P45=""),EC45&gt;0,CX45&gt;0,C45="",COUNTBLANK($F$10:$P$10)&gt;COUNTBLANK(F45:P45),COUNTBLANK(F45:P45)&gt;COUNTBLANK($F$10:$P$10)),"",SUM(F45:P45)))</f>
        <v/>
      </c>
      <c r="R45" s="225" t="str">
        <f t="shared" si="67"/>
        <v/>
      </c>
      <c r="S45" s="226" t="str">
        <f t="shared" si="68"/>
        <v/>
      </c>
      <c r="T45" s="81"/>
      <c r="U45" s="82"/>
      <c r="V45" s="82"/>
      <c r="W45" s="82"/>
      <c r="X45" s="82"/>
      <c r="Y45" s="82"/>
      <c r="Z45" s="173"/>
      <c r="AA45" s="173"/>
      <c r="AB45" s="173"/>
      <c r="AC45" s="224" t="str">
        <f>IF(Info!$E$6&lt;&gt;2022,"#######################",IF(OR(AND(T45="",U45="",V45="",W45="",X45="",Y45=""),EM45&gt;0,DH45&gt;0,C45="",COUNTBLANK($T$10:$Y$10)&gt;COUNTBLANK(T45:Y45),COUNTBLANK($T$10:$Y$10)&lt;COUNTBLANK(T45:Y45)),"",IF(EY45="",SUM(T45:Y45),EY45)))</f>
        <v/>
      </c>
      <c r="AD45" s="225" t="str">
        <f t="shared" si="69"/>
        <v/>
      </c>
      <c r="AE45" s="226" t="str">
        <f t="shared" si="70"/>
        <v/>
      </c>
      <c r="AF45" s="81"/>
      <c r="AG45" s="82"/>
      <c r="AH45" s="173"/>
      <c r="AI45" s="224" t="str">
        <f t="shared" si="71"/>
        <v/>
      </c>
      <c r="AJ45" s="225" t="str">
        <f t="shared" si="72"/>
        <v/>
      </c>
      <c r="AK45" s="226" t="str">
        <f t="shared" si="73"/>
        <v/>
      </c>
      <c r="AL45" s="57" t="str">
        <f t="shared" si="100"/>
        <v/>
      </c>
      <c r="AM45" s="122" t="str">
        <f t="shared" si="97"/>
        <v/>
      </c>
      <c r="AN45" s="123" t="str">
        <f t="shared" si="74"/>
        <v/>
      </c>
      <c r="AO45" s="75"/>
      <c r="AP45" s="153" t="e">
        <f t="shared" si="75"/>
        <v>#REF!</v>
      </c>
      <c r="AR45" s="70" t="str">
        <f t="shared" si="96"/>
        <v/>
      </c>
      <c r="AS45" s="37"/>
      <c r="AT45" s="37"/>
      <c r="AU45" s="37"/>
      <c r="AV45" s="2" t="str">
        <f t="shared" si="101"/>
        <v/>
      </c>
      <c r="AW45" s="2" t="str">
        <f t="shared" si="102"/>
        <v/>
      </c>
      <c r="AX45" s="2" t="str">
        <f t="shared" si="103"/>
        <v/>
      </c>
      <c r="AY45" s="2" t="str">
        <f t="shared" si="104"/>
        <v/>
      </c>
      <c r="AZ45" s="2" t="str">
        <f t="shared" si="105"/>
        <v/>
      </c>
      <c r="BA45" s="2" t="str">
        <f t="shared" si="106"/>
        <v/>
      </c>
      <c r="BB45" s="2" t="str">
        <f t="shared" si="107"/>
        <v/>
      </c>
      <c r="BC45" s="2" t="str">
        <f t="shared" si="108"/>
        <v/>
      </c>
      <c r="BD45" s="2" t="str">
        <f t="shared" si="109"/>
        <v/>
      </c>
      <c r="BE45" s="2" t="str">
        <f t="shared" si="110"/>
        <v/>
      </c>
      <c r="BF45" s="2" t="str">
        <f t="shared" si="111"/>
        <v/>
      </c>
      <c r="BG45" s="2"/>
      <c r="BH45" s="2"/>
      <c r="BI45" s="2"/>
      <c r="BJ45" s="99"/>
      <c r="BK45" s="99"/>
      <c r="BL45" s="2" t="str">
        <f t="shared" si="112"/>
        <v/>
      </c>
      <c r="BM45" s="2" t="str">
        <f t="shared" si="113"/>
        <v/>
      </c>
      <c r="BN45" s="2" t="str">
        <f t="shared" si="114"/>
        <v/>
      </c>
      <c r="BO45" s="2" t="str">
        <f t="shared" si="115"/>
        <v/>
      </c>
      <c r="BP45" s="2" t="str">
        <f t="shared" si="116"/>
        <v/>
      </c>
      <c r="BQ45" s="2" t="str">
        <f t="shared" si="117"/>
        <v/>
      </c>
      <c r="BR45" s="2" t="str">
        <f t="shared" si="118"/>
        <v/>
      </c>
      <c r="BS45" s="2"/>
      <c r="BT45" s="2" t="str">
        <f t="shared" si="119"/>
        <v/>
      </c>
      <c r="BU45" s="2" t="str">
        <f t="shared" si="120"/>
        <v/>
      </c>
      <c r="BV45" s="2" t="str">
        <f t="shared" si="121"/>
        <v/>
      </c>
      <c r="BW45" s="2"/>
      <c r="BX45" s="2"/>
      <c r="BY45" s="2"/>
      <c r="BZ45" s="2"/>
      <c r="CA45" s="151" t="str">
        <f t="shared" si="76"/>
        <v/>
      </c>
      <c r="CB45" s="151" t="str">
        <f t="shared" si="77"/>
        <v/>
      </c>
      <c r="CC45" s="160" t="str">
        <f t="shared" si="78"/>
        <v/>
      </c>
      <c r="CD45" s="151" t="str">
        <f t="shared" si="79"/>
        <v/>
      </c>
      <c r="CE45" s="151" t="str">
        <f t="shared" si="98"/>
        <v/>
      </c>
      <c r="CF45" s="151" t="str">
        <f t="shared" si="99"/>
        <v/>
      </c>
      <c r="CG45" s="151" t="str">
        <f t="shared" si="80"/>
        <v/>
      </c>
      <c r="CH45" s="2" t="e">
        <f t="shared" si="81"/>
        <v>#REF!</v>
      </c>
      <c r="CI45" s="2"/>
      <c r="CJ45" s="2"/>
      <c r="CK45" s="2">
        <f t="shared" si="122"/>
        <v>0</v>
      </c>
      <c r="CL45" s="2">
        <f t="shared" si="123"/>
        <v>0</v>
      </c>
      <c r="CM45" s="2">
        <f t="shared" si="124"/>
        <v>0</v>
      </c>
      <c r="CN45" s="2">
        <f t="shared" si="125"/>
        <v>0</v>
      </c>
      <c r="CO45" s="2">
        <f t="shared" si="126"/>
        <v>0</v>
      </c>
      <c r="CP45" s="2">
        <f t="shared" si="127"/>
        <v>0</v>
      </c>
      <c r="CQ45" s="2">
        <f t="shared" si="128"/>
        <v>0</v>
      </c>
      <c r="CR45" s="2">
        <f t="shared" si="129"/>
        <v>0</v>
      </c>
      <c r="CS45" s="2">
        <f t="shared" si="130"/>
        <v>0</v>
      </c>
      <c r="CT45" s="2">
        <f t="shared" si="131"/>
        <v>0</v>
      </c>
      <c r="CU45" s="2">
        <f t="shared" si="132"/>
        <v>0</v>
      </c>
      <c r="CV45" s="2">
        <f>IF(AND(COUNT(#REF!)&gt;0),1,0)</f>
        <v>0</v>
      </c>
      <c r="CW45" s="2">
        <f>IF(AND(COUNT(#REF!)&gt;0),1,0)</f>
        <v>0</v>
      </c>
      <c r="CX45" s="2">
        <f t="shared" si="133"/>
        <v>0</v>
      </c>
      <c r="CY45" s="2"/>
      <c r="CZ45" s="2"/>
      <c r="DA45" s="2">
        <f t="shared" si="134"/>
        <v>0</v>
      </c>
      <c r="DB45" s="2">
        <f t="shared" si="135"/>
        <v>0</v>
      </c>
      <c r="DC45" s="2">
        <f t="shared" si="136"/>
        <v>0</v>
      </c>
      <c r="DD45" s="2">
        <f t="shared" si="137"/>
        <v>0</v>
      </c>
      <c r="DE45" s="2">
        <f t="shared" si="138"/>
        <v>0</v>
      </c>
      <c r="DF45" s="2">
        <f t="shared" si="139"/>
        <v>0</v>
      </c>
      <c r="DG45" s="2"/>
      <c r="DH45" s="2">
        <f t="shared" si="82"/>
        <v>0</v>
      </c>
      <c r="DI45" s="2"/>
      <c r="DJ45" s="2"/>
      <c r="DK45" s="2">
        <f t="shared" si="140"/>
        <v>0</v>
      </c>
      <c r="DL45" s="2">
        <f t="shared" si="141"/>
        <v>0</v>
      </c>
      <c r="DM45" s="2">
        <f t="shared" si="83"/>
        <v>0</v>
      </c>
      <c r="DN45" s="2"/>
      <c r="DO45" s="2"/>
      <c r="DP45" s="2">
        <f t="shared" si="142"/>
        <v>0</v>
      </c>
      <c r="DQ45" s="2">
        <f t="shared" si="143"/>
        <v>0</v>
      </c>
      <c r="DR45" s="2">
        <f t="shared" si="144"/>
        <v>0</v>
      </c>
      <c r="DS45" s="2">
        <f t="shared" si="145"/>
        <v>0</v>
      </c>
      <c r="DT45" s="2">
        <f t="shared" si="146"/>
        <v>0</v>
      </c>
      <c r="DU45" s="2">
        <f t="shared" si="147"/>
        <v>0</v>
      </c>
      <c r="DV45" s="2">
        <f t="shared" si="148"/>
        <v>0</v>
      </c>
      <c r="DW45" s="2">
        <f t="shared" si="149"/>
        <v>0</v>
      </c>
      <c r="DX45" s="2">
        <f t="shared" si="150"/>
        <v>0</v>
      </c>
      <c r="DY45" s="2">
        <f t="shared" si="151"/>
        <v>0</v>
      </c>
      <c r="DZ45" s="2">
        <f t="shared" si="152"/>
        <v>0</v>
      </c>
      <c r="EA45" s="2"/>
      <c r="EB45" s="2"/>
      <c r="EC45" s="2">
        <f t="shared" si="153"/>
        <v>0</v>
      </c>
      <c r="ED45" s="2"/>
      <c r="EE45" s="2"/>
      <c r="EF45" s="2">
        <f t="shared" si="154"/>
        <v>0</v>
      </c>
      <c r="EG45" s="2">
        <f t="shared" si="155"/>
        <v>0</v>
      </c>
      <c r="EH45" s="2">
        <f t="shared" si="156"/>
        <v>0</v>
      </c>
      <c r="EI45" s="2">
        <f t="shared" si="157"/>
        <v>0</v>
      </c>
      <c r="EJ45" s="2">
        <f t="shared" si="158"/>
        <v>0</v>
      </c>
      <c r="EK45" s="2">
        <f t="shared" si="159"/>
        <v>0</v>
      </c>
      <c r="EL45" s="2"/>
      <c r="EM45" s="2">
        <f t="shared" si="84"/>
        <v>0</v>
      </c>
      <c r="EN45" s="2"/>
      <c r="EO45" s="2"/>
      <c r="EP45" s="2">
        <f t="shared" si="160"/>
        <v>0</v>
      </c>
      <c r="EQ45" s="2">
        <f t="shared" si="161"/>
        <v>0</v>
      </c>
      <c r="ER45" s="2">
        <f t="shared" si="85"/>
        <v>0</v>
      </c>
      <c r="ES45" s="2"/>
      <c r="ET45" s="2">
        <f t="shared" si="86"/>
        <v>0</v>
      </c>
      <c r="EU45" s="2">
        <f t="shared" si="87"/>
        <v>0</v>
      </c>
      <c r="EV45" s="2">
        <f t="shared" si="88"/>
        <v>0</v>
      </c>
      <c r="EW45" s="2">
        <f t="shared" si="89"/>
        <v>0</v>
      </c>
      <c r="EX45" s="2" t="e">
        <f t="shared" si="90"/>
        <v>#VALUE!</v>
      </c>
      <c r="EY45" s="2" t="e">
        <f t="shared" si="162"/>
        <v>#VALUE!</v>
      </c>
      <c r="EZ45" s="2"/>
      <c r="FA45" s="2"/>
      <c r="FB45" s="2">
        <f t="shared" si="92"/>
        <v>0</v>
      </c>
      <c r="FC45" s="2">
        <f t="shared" si="93"/>
        <v>0</v>
      </c>
      <c r="FD45" s="2" t="str">
        <f t="shared" si="94"/>
        <v/>
      </c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</row>
    <row r="46" spans="1:171" ht="12" customHeight="1">
      <c r="A46" s="220" t="str">
        <f t="shared" si="95"/>
        <v/>
      </c>
      <c r="B46" s="215" t="str">
        <f>IF(Info!C45="","",UPPER(Info!C45))</f>
        <v/>
      </c>
      <c r="C46" s="221" t="str">
        <f>IF(Info!D45="","",UPPER(Info!D45))</f>
        <v/>
      </c>
      <c r="D46" s="222" t="str">
        <f>IF(Info!E45="","",UPPER(Info!E45))</f>
        <v/>
      </c>
      <c r="E46" s="223" t="str">
        <f>IF(Info!F45="","",UPPER(Info!F45))</f>
        <v/>
      </c>
      <c r="F46" s="81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224" t="str">
        <f>IF(Info!$E$6&lt;&gt;2022,"#######################",IF(OR(AND(F46="",G46="",H46="",I46="",J46="",K46="",L46="",M46="",N46="",O46="",P46=""),EC46&gt;0,CX46&gt;0,C46="",COUNTBLANK($F$10:$P$10)&gt;COUNTBLANK(F46:P46),COUNTBLANK(F46:P46)&gt;COUNTBLANK($F$10:$P$10)),"",SUM(F46:P46)))</f>
        <v/>
      </c>
      <c r="R46" s="225" t="str">
        <f t="shared" si="67"/>
        <v/>
      </c>
      <c r="S46" s="226" t="str">
        <f t="shared" si="68"/>
        <v/>
      </c>
      <c r="T46" s="81"/>
      <c r="U46" s="82"/>
      <c r="V46" s="82"/>
      <c r="W46" s="82"/>
      <c r="X46" s="82"/>
      <c r="Y46" s="82"/>
      <c r="Z46" s="173"/>
      <c r="AA46" s="173"/>
      <c r="AB46" s="173"/>
      <c r="AC46" s="224" t="str">
        <f>IF(Info!$E$6&lt;&gt;2022,"#######################",IF(OR(AND(T46="",U46="",V46="",W46="",X46="",Y46=""),EM46&gt;0,DH46&gt;0,C46="",COUNTBLANK($T$10:$Y$10)&gt;COUNTBLANK(T46:Y46),COUNTBLANK($T$10:$Y$10)&lt;COUNTBLANK(T46:Y46)),"",IF(EY46="",SUM(T46:Y46),EY46)))</f>
        <v/>
      </c>
      <c r="AD46" s="225" t="str">
        <f t="shared" si="69"/>
        <v/>
      </c>
      <c r="AE46" s="226" t="str">
        <f t="shared" si="70"/>
        <v/>
      </c>
      <c r="AF46" s="81"/>
      <c r="AG46" s="82"/>
      <c r="AH46" s="173"/>
      <c r="AI46" s="224" t="str">
        <f t="shared" si="71"/>
        <v/>
      </c>
      <c r="AJ46" s="225" t="str">
        <f t="shared" si="72"/>
        <v/>
      </c>
      <c r="AK46" s="226" t="str">
        <f t="shared" si="73"/>
        <v/>
      </c>
      <c r="AL46" s="57" t="str">
        <f t="shared" si="100"/>
        <v/>
      </c>
      <c r="AM46" s="122" t="str">
        <f t="shared" si="97"/>
        <v/>
      </c>
      <c r="AN46" s="123" t="str">
        <f t="shared" si="74"/>
        <v/>
      </c>
      <c r="AO46" s="75"/>
      <c r="AP46" s="153" t="e">
        <f t="shared" si="75"/>
        <v>#REF!</v>
      </c>
      <c r="AR46" s="70" t="str">
        <f t="shared" si="96"/>
        <v/>
      </c>
      <c r="AS46" s="37"/>
      <c r="AT46" s="37"/>
      <c r="AU46" s="37"/>
      <c r="AV46" s="2" t="str">
        <f t="shared" si="101"/>
        <v/>
      </c>
      <c r="AW46" s="2" t="str">
        <f t="shared" si="102"/>
        <v/>
      </c>
      <c r="AX46" s="2" t="str">
        <f t="shared" si="103"/>
        <v/>
      </c>
      <c r="AY46" s="2" t="str">
        <f t="shared" si="104"/>
        <v/>
      </c>
      <c r="AZ46" s="2" t="str">
        <f t="shared" si="105"/>
        <v/>
      </c>
      <c r="BA46" s="2" t="str">
        <f t="shared" si="106"/>
        <v/>
      </c>
      <c r="BB46" s="2" t="str">
        <f t="shared" si="107"/>
        <v/>
      </c>
      <c r="BC46" s="2" t="str">
        <f t="shared" si="108"/>
        <v/>
      </c>
      <c r="BD46" s="2" t="str">
        <f t="shared" si="109"/>
        <v/>
      </c>
      <c r="BE46" s="2" t="str">
        <f t="shared" si="110"/>
        <v/>
      </c>
      <c r="BF46" s="2" t="str">
        <f t="shared" si="111"/>
        <v/>
      </c>
      <c r="BG46" s="2"/>
      <c r="BH46" s="2"/>
      <c r="BI46" s="2"/>
      <c r="BJ46" s="99"/>
      <c r="BK46" s="99"/>
      <c r="BL46" s="2" t="str">
        <f t="shared" si="112"/>
        <v/>
      </c>
      <c r="BM46" s="2" t="str">
        <f t="shared" si="113"/>
        <v/>
      </c>
      <c r="BN46" s="2" t="str">
        <f t="shared" si="114"/>
        <v/>
      </c>
      <c r="BO46" s="2" t="str">
        <f t="shared" si="115"/>
        <v/>
      </c>
      <c r="BP46" s="2" t="str">
        <f t="shared" si="116"/>
        <v/>
      </c>
      <c r="BQ46" s="2" t="str">
        <f t="shared" si="117"/>
        <v/>
      </c>
      <c r="BR46" s="2" t="str">
        <f t="shared" si="118"/>
        <v/>
      </c>
      <c r="BS46" s="2"/>
      <c r="BT46" s="2" t="str">
        <f t="shared" si="119"/>
        <v/>
      </c>
      <c r="BU46" s="2" t="str">
        <f t="shared" si="120"/>
        <v/>
      </c>
      <c r="BV46" s="2" t="str">
        <f t="shared" si="121"/>
        <v/>
      </c>
      <c r="BW46" s="2"/>
      <c r="BX46" s="2"/>
      <c r="BY46" s="2"/>
      <c r="BZ46" s="2"/>
      <c r="CA46" s="151" t="str">
        <f t="shared" si="76"/>
        <v/>
      </c>
      <c r="CB46" s="151" t="str">
        <f t="shared" si="77"/>
        <v/>
      </c>
      <c r="CC46" s="160" t="str">
        <f t="shared" si="78"/>
        <v/>
      </c>
      <c r="CD46" s="151" t="str">
        <f t="shared" si="79"/>
        <v/>
      </c>
      <c r="CE46" s="151" t="str">
        <f t="shared" si="98"/>
        <v/>
      </c>
      <c r="CF46" s="151" t="str">
        <f t="shared" si="99"/>
        <v/>
      </c>
      <c r="CG46" s="151" t="str">
        <f t="shared" si="80"/>
        <v/>
      </c>
      <c r="CH46" s="2" t="e">
        <f t="shared" si="81"/>
        <v>#REF!</v>
      </c>
      <c r="CI46" s="2"/>
      <c r="CJ46" s="2"/>
      <c r="CK46" s="2">
        <f t="shared" si="122"/>
        <v>0</v>
      </c>
      <c r="CL46" s="2">
        <f t="shared" si="123"/>
        <v>0</v>
      </c>
      <c r="CM46" s="2">
        <f t="shared" si="124"/>
        <v>0</v>
      </c>
      <c r="CN46" s="2">
        <f t="shared" si="125"/>
        <v>0</v>
      </c>
      <c r="CO46" s="2">
        <f t="shared" si="126"/>
        <v>0</v>
      </c>
      <c r="CP46" s="2">
        <f t="shared" si="127"/>
        <v>0</v>
      </c>
      <c r="CQ46" s="2">
        <f t="shared" si="128"/>
        <v>0</v>
      </c>
      <c r="CR46" s="2">
        <f t="shared" si="129"/>
        <v>0</v>
      </c>
      <c r="CS46" s="2">
        <f t="shared" si="130"/>
        <v>0</v>
      </c>
      <c r="CT46" s="2">
        <f t="shared" si="131"/>
        <v>0</v>
      </c>
      <c r="CU46" s="2">
        <f t="shared" si="132"/>
        <v>0</v>
      </c>
      <c r="CV46" s="2">
        <f>IF(AND(COUNT(#REF!)&gt;0),1,0)</f>
        <v>0</v>
      </c>
      <c r="CW46" s="2">
        <f>IF(AND(COUNT(#REF!)&gt;0),1,0)</f>
        <v>0</v>
      </c>
      <c r="CX46" s="2">
        <f t="shared" si="133"/>
        <v>0</v>
      </c>
      <c r="CY46" s="2"/>
      <c r="CZ46" s="2"/>
      <c r="DA46" s="2">
        <f t="shared" si="134"/>
        <v>0</v>
      </c>
      <c r="DB46" s="2">
        <f t="shared" si="135"/>
        <v>0</v>
      </c>
      <c r="DC46" s="2">
        <f t="shared" si="136"/>
        <v>0</v>
      </c>
      <c r="DD46" s="2">
        <f t="shared" si="137"/>
        <v>0</v>
      </c>
      <c r="DE46" s="2">
        <f t="shared" si="138"/>
        <v>0</v>
      </c>
      <c r="DF46" s="2">
        <f t="shared" si="139"/>
        <v>0</v>
      </c>
      <c r="DG46" s="2"/>
      <c r="DH46" s="2">
        <f t="shared" si="82"/>
        <v>0</v>
      </c>
      <c r="DI46" s="2"/>
      <c r="DJ46" s="2"/>
      <c r="DK46" s="2">
        <f t="shared" si="140"/>
        <v>0</v>
      </c>
      <c r="DL46" s="2">
        <f t="shared" si="141"/>
        <v>0</v>
      </c>
      <c r="DM46" s="2">
        <f t="shared" si="83"/>
        <v>0</v>
      </c>
      <c r="DN46" s="2"/>
      <c r="DO46" s="2"/>
      <c r="DP46" s="2">
        <f t="shared" si="142"/>
        <v>0</v>
      </c>
      <c r="DQ46" s="2">
        <f t="shared" si="143"/>
        <v>0</v>
      </c>
      <c r="DR46" s="2">
        <f t="shared" si="144"/>
        <v>0</v>
      </c>
      <c r="DS46" s="2">
        <f t="shared" si="145"/>
        <v>0</v>
      </c>
      <c r="DT46" s="2">
        <f t="shared" si="146"/>
        <v>0</v>
      </c>
      <c r="DU46" s="2">
        <f t="shared" si="147"/>
        <v>0</v>
      </c>
      <c r="DV46" s="2">
        <f t="shared" si="148"/>
        <v>0</v>
      </c>
      <c r="DW46" s="2">
        <f t="shared" si="149"/>
        <v>0</v>
      </c>
      <c r="DX46" s="2">
        <f t="shared" si="150"/>
        <v>0</v>
      </c>
      <c r="DY46" s="2">
        <f t="shared" si="151"/>
        <v>0</v>
      </c>
      <c r="DZ46" s="2">
        <f t="shared" si="152"/>
        <v>0</v>
      </c>
      <c r="EA46" s="2"/>
      <c r="EB46" s="2"/>
      <c r="EC46" s="2">
        <f t="shared" si="153"/>
        <v>0</v>
      </c>
      <c r="ED46" s="2"/>
      <c r="EE46" s="2"/>
      <c r="EF46" s="2">
        <f t="shared" si="154"/>
        <v>0</v>
      </c>
      <c r="EG46" s="2">
        <f t="shared" si="155"/>
        <v>0</v>
      </c>
      <c r="EH46" s="2">
        <f t="shared" si="156"/>
        <v>0</v>
      </c>
      <c r="EI46" s="2">
        <f t="shared" si="157"/>
        <v>0</v>
      </c>
      <c r="EJ46" s="2">
        <f t="shared" si="158"/>
        <v>0</v>
      </c>
      <c r="EK46" s="2">
        <f t="shared" si="159"/>
        <v>0</v>
      </c>
      <c r="EL46" s="2"/>
      <c r="EM46" s="2">
        <f t="shared" si="84"/>
        <v>0</v>
      </c>
      <c r="EN46" s="2"/>
      <c r="EO46" s="2"/>
      <c r="EP46" s="2">
        <f t="shared" si="160"/>
        <v>0</v>
      </c>
      <c r="EQ46" s="2">
        <f t="shared" si="161"/>
        <v>0</v>
      </c>
      <c r="ER46" s="2">
        <f t="shared" si="85"/>
        <v>0</v>
      </c>
      <c r="ES46" s="2"/>
      <c r="ET46" s="2">
        <f t="shared" si="86"/>
        <v>0</v>
      </c>
      <c r="EU46" s="2">
        <f t="shared" si="87"/>
        <v>0</v>
      </c>
      <c r="EV46" s="2">
        <f t="shared" si="88"/>
        <v>0</v>
      </c>
      <c r="EW46" s="2">
        <f t="shared" si="89"/>
        <v>0</v>
      </c>
      <c r="EX46" s="2" t="e">
        <f t="shared" si="90"/>
        <v>#VALUE!</v>
      </c>
      <c r="EY46" s="2" t="e">
        <f t="shared" si="162"/>
        <v>#VALUE!</v>
      </c>
      <c r="EZ46" s="2"/>
      <c r="FA46" s="2"/>
      <c r="FB46" s="2">
        <f t="shared" si="92"/>
        <v>0</v>
      </c>
      <c r="FC46" s="2">
        <f t="shared" si="93"/>
        <v>0</v>
      </c>
      <c r="FD46" s="2" t="str">
        <f t="shared" si="94"/>
        <v/>
      </c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</row>
    <row r="47" spans="1:171" ht="12" customHeight="1">
      <c r="A47" s="220" t="str">
        <f t="shared" si="95"/>
        <v/>
      </c>
      <c r="B47" s="215" t="str">
        <f>IF(Info!C46="","",UPPER(Info!C46))</f>
        <v/>
      </c>
      <c r="C47" s="221" t="str">
        <f>IF(Info!D46="","",UPPER(Info!D46))</f>
        <v/>
      </c>
      <c r="D47" s="222" t="str">
        <f>IF(Info!E46="","",UPPER(Info!E46))</f>
        <v/>
      </c>
      <c r="E47" s="223" t="str">
        <f>IF(Info!F46="","",UPPER(Info!F46))</f>
        <v/>
      </c>
      <c r="F47" s="81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224" t="str">
        <f>IF(Info!$E$6&lt;&gt;2022,"#######################",IF(OR(AND(F47="",G47="",H47="",I47="",J47="",K47="",L47="",M47="",N47="",O47="",P47=""),EC47&gt;0,CX47&gt;0,C47="",COUNTBLANK($F$10:$P$10)&gt;COUNTBLANK(F47:P47),COUNTBLANK(F47:P47)&gt;COUNTBLANK($F$10:$P$10)),"",SUM(F47:P47)))</f>
        <v/>
      </c>
      <c r="R47" s="225" t="str">
        <f t="shared" si="67"/>
        <v/>
      </c>
      <c r="S47" s="226" t="str">
        <f t="shared" si="68"/>
        <v/>
      </c>
      <c r="T47" s="81"/>
      <c r="U47" s="82"/>
      <c r="V47" s="82"/>
      <c r="W47" s="82"/>
      <c r="X47" s="82"/>
      <c r="Y47" s="82"/>
      <c r="Z47" s="173"/>
      <c r="AA47" s="173"/>
      <c r="AB47" s="173"/>
      <c r="AC47" s="224" t="str">
        <f>IF(Info!$E$6&lt;&gt;2022,"#######################",IF(OR(AND(T47="",U47="",V47="",W47="",X47="",Y47=""),EM47&gt;0,DH47&gt;0,C47="",COUNTBLANK($T$10:$Y$10)&gt;COUNTBLANK(T47:Y47),COUNTBLANK($T$10:$Y$10)&lt;COUNTBLANK(T47:Y47)),"",IF(EY47="",SUM(T47:Y47),EY47)))</f>
        <v/>
      </c>
      <c r="AD47" s="225" t="str">
        <f t="shared" si="69"/>
        <v/>
      </c>
      <c r="AE47" s="226" t="str">
        <f t="shared" si="70"/>
        <v/>
      </c>
      <c r="AF47" s="81"/>
      <c r="AG47" s="82"/>
      <c r="AH47" s="173"/>
      <c r="AI47" s="224" t="str">
        <f t="shared" si="71"/>
        <v/>
      </c>
      <c r="AJ47" s="225" t="str">
        <f t="shared" si="72"/>
        <v/>
      </c>
      <c r="AK47" s="226" t="str">
        <f t="shared" si="73"/>
        <v/>
      </c>
      <c r="AL47" s="57" t="str">
        <f t="shared" si="100"/>
        <v/>
      </c>
      <c r="AM47" s="122" t="str">
        <f t="shared" si="97"/>
        <v/>
      </c>
      <c r="AN47" s="123" t="str">
        <f t="shared" si="74"/>
        <v/>
      </c>
      <c r="AO47" s="75"/>
      <c r="AP47" s="153" t="e">
        <f t="shared" si="75"/>
        <v>#REF!</v>
      </c>
      <c r="AR47" s="70" t="str">
        <f t="shared" si="96"/>
        <v/>
      </c>
      <c r="AS47" s="37"/>
      <c r="AT47" s="37"/>
      <c r="AU47" s="37"/>
      <c r="AV47" s="2" t="str">
        <f t="shared" si="101"/>
        <v/>
      </c>
      <c r="AW47" s="2" t="str">
        <f t="shared" si="102"/>
        <v/>
      </c>
      <c r="AX47" s="2" t="str">
        <f t="shared" si="103"/>
        <v/>
      </c>
      <c r="AY47" s="2" t="str">
        <f t="shared" si="104"/>
        <v/>
      </c>
      <c r="AZ47" s="2" t="str">
        <f t="shared" si="105"/>
        <v/>
      </c>
      <c r="BA47" s="2" t="str">
        <f t="shared" si="106"/>
        <v/>
      </c>
      <c r="BB47" s="2" t="str">
        <f t="shared" si="107"/>
        <v/>
      </c>
      <c r="BC47" s="2" t="str">
        <f t="shared" si="108"/>
        <v/>
      </c>
      <c r="BD47" s="2" t="str">
        <f t="shared" si="109"/>
        <v/>
      </c>
      <c r="BE47" s="2" t="str">
        <f t="shared" si="110"/>
        <v/>
      </c>
      <c r="BF47" s="2" t="str">
        <f t="shared" si="111"/>
        <v/>
      </c>
      <c r="BG47" s="2"/>
      <c r="BH47" s="2"/>
      <c r="BI47" s="2"/>
      <c r="BJ47" s="99"/>
      <c r="BK47" s="99"/>
      <c r="BL47" s="2" t="str">
        <f t="shared" si="112"/>
        <v/>
      </c>
      <c r="BM47" s="2" t="str">
        <f t="shared" si="113"/>
        <v/>
      </c>
      <c r="BN47" s="2" t="str">
        <f t="shared" si="114"/>
        <v/>
      </c>
      <c r="BO47" s="2" t="str">
        <f t="shared" si="115"/>
        <v/>
      </c>
      <c r="BP47" s="2" t="str">
        <f t="shared" si="116"/>
        <v/>
      </c>
      <c r="BQ47" s="2" t="str">
        <f t="shared" si="117"/>
        <v/>
      </c>
      <c r="BR47" s="2" t="str">
        <f t="shared" si="118"/>
        <v/>
      </c>
      <c r="BS47" s="2"/>
      <c r="BT47" s="2" t="str">
        <f t="shared" si="119"/>
        <v/>
      </c>
      <c r="BU47" s="2" t="str">
        <f t="shared" si="120"/>
        <v/>
      </c>
      <c r="BV47" s="2" t="str">
        <f t="shared" si="121"/>
        <v/>
      </c>
      <c r="BW47" s="2"/>
      <c r="BX47" s="2"/>
      <c r="BY47" s="2"/>
      <c r="BZ47" s="2"/>
      <c r="CA47" s="151" t="str">
        <f t="shared" si="76"/>
        <v/>
      </c>
      <c r="CB47" s="151" t="str">
        <f t="shared" si="77"/>
        <v/>
      </c>
      <c r="CC47" s="160" t="str">
        <f t="shared" si="78"/>
        <v/>
      </c>
      <c r="CD47" s="151" t="str">
        <f t="shared" si="79"/>
        <v/>
      </c>
      <c r="CE47" s="151" t="str">
        <f t="shared" si="98"/>
        <v/>
      </c>
      <c r="CF47" s="151" t="str">
        <f t="shared" si="99"/>
        <v/>
      </c>
      <c r="CG47" s="151" t="str">
        <f t="shared" si="80"/>
        <v/>
      </c>
      <c r="CH47" s="2" t="e">
        <f t="shared" si="81"/>
        <v>#REF!</v>
      </c>
      <c r="CI47" s="2"/>
      <c r="CJ47" s="2"/>
      <c r="CK47" s="2">
        <f t="shared" si="122"/>
        <v>0</v>
      </c>
      <c r="CL47" s="2">
        <f t="shared" si="123"/>
        <v>0</v>
      </c>
      <c r="CM47" s="2">
        <f t="shared" si="124"/>
        <v>0</v>
      </c>
      <c r="CN47" s="2">
        <f t="shared" si="125"/>
        <v>0</v>
      </c>
      <c r="CO47" s="2">
        <f t="shared" si="126"/>
        <v>0</v>
      </c>
      <c r="CP47" s="2">
        <f t="shared" si="127"/>
        <v>0</v>
      </c>
      <c r="CQ47" s="2">
        <f t="shared" si="128"/>
        <v>0</v>
      </c>
      <c r="CR47" s="2">
        <f t="shared" si="129"/>
        <v>0</v>
      </c>
      <c r="CS47" s="2">
        <f t="shared" si="130"/>
        <v>0</v>
      </c>
      <c r="CT47" s="2">
        <f t="shared" si="131"/>
        <v>0</v>
      </c>
      <c r="CU47" s="2">
        <f t="shared" si="132"/>
        <v>0</v>
      </c>
      <c r="CV47" s="2">
        <f>IF(AND(COUNT(#REF!)&gt;0),1,0)</f>
        <v>0</v>
      </c>
      <c r="CW47" s="2">
        <f>IF(AND(COUNT(#REF!)&gt;0),1,0)</f>
        <v>0</v>
      </c>
      <c r="CX47" s="2">
        <f t="shared" si="133"/>
        <v>0</v>
      </c>
      <c r="CY47" s="2"/>
      <c r="CZ47" s="2"/>
      <c r="DA47" s="2">
        <f t="shared" si="134"/>
        <v>0</v>
      </c>
      <c r="DB47" s="2">
        <f t="shared" si="135"/>
        <v>0</v>
      </c>
      <c r="DC47" s="2">
        <f t="shared" si="136"/>
        <v>0</v>
      </c>
      <c r="DD47" s="2">
        <f t="shared" si="137"/>
        <v>0</v>
      </c>
      <c r="DE47" s="2">
        <f t="shared" si="138"/>
        <v>0</v>
      </c>
      <c r="DF47" s="2">
        <f t="shared" si="139"/>
        <v>0</v>
      </c>
      <c r="DG47" s="2"/>
      <c r="DH47" s="2">
        <f t="shared" si="82"/>
        <v>0</v>
      </c>
      <c r="DI47" s="2"/>
      <c r="DJ47" s="2"/>
      <c r="DK47" s="2">
        <f t="shared" si="140"/>
        <v>0</v>
      </c>
      <c r="DL47" s="2">
        <f t="shared" si="141"/>
        <v>0</v>
      </c>
      <c r="DM47" s="2">
        <f t="shared" si="83"/>
        <v>0</v>
      </c>
      <c r="DN47" s="2"/>
      <c r="DO47" s="2"/>
      <c r="DP47" s="2">
        <f t="shared" si="142"/>
        <v>0</v>
      </c>
      <c r="DQ47" s="2">
        <f t="shared" si="143"/>
        <v>0</v>
      </c>
      <c r="DR47" s="2">
        <f t="shared" si="144"/>
        <v>0</v>
      </c>
      <c r="DS47" s="2">
        <f t="shared" si="145"/>
        <v>0</v>
      </c>
      <c r="DT47" s="2">
        <f t="shared" si="146"/>
        <v>0</v>
      </c>
      <c r="DU47" s="2">
        <f t="shared" si="147"/>
        <v>0</v>
      </c>
      <c r="DV47" s="2">
        <f t="shared" si="148"/>
        <v>0</v>
      </c>
      <c r="DW47" s="2">
        <f t="shared" si="149"/>
        <v>0</v>
      </c>
      <c r="DX47" s="2">
        <f t="shared" si="150"/>
        <v>0</v>
      </c>
      <c r="DY47" s="2">
        <f t="shared" si="151"/>
        <v>0</v>
      </c>
      <c r="DZ47" s="2">
        <f t="shared" si="152"/>
        <v>0</v>
      </c>
      <c r="EA47" s="2"/>
      <c r="EB47" s="2"/>
      <c r="EC47" s="2">
        <f t="shared" si="153"/>
        <v>0</v>
      </c>
      <c r="ED47" s="2"/>
      <c r="EE47" s="2"/>
      <c r="EF47" s="2">
        <f t="shared" si="154"/>
        <v>0</v>
      </c>
      <c r="EG47" s="2">
        <f t="shared" si="155"/>
        <v>0</v>
      </c>
      <c r="EH47" s="2">
        <f t="shared" si="156"/>
        <v>0</v>
      </c>
      <c r="EI47" s="2">
        <f t="shared" si="157"/>
        <v>0</v>
      </c>
      <c r="EJ47" s="2">
        <f t="shared" si="158"/>
        <v>0</v>
      </c>
      <c r="EK47" s="2">
        <f t="shared" si="159"/>
        <v>0</v>
      </c>
      <c r="EL47" s="2"/>
      <c r="EM47" s="2">
        <f t="shared" si="84"/>
        <v>0</v>
      </c>
      <c r="EN47" s="2"/>
      <c r="EO47" s="2"/>
      <c r="EP47" s="2">
        <f t="shared" si="160"/>
        <v>0</v>
      </c>
      <c r="EQ47" s="2">
        <f t="shared" si="161"/>
        <v>0</v>
      </c>
      <c r="ER47" s="2">
        <f t="shared" si="85"/>
        <v>0</v>
      </c>
      <c r="ES47" s="2"/>
      <c r="ET47" s="2">
        <f t="shared" si="86"/>
        <v>0</v>
      </c>
      <c r="EU47" s="2">
        <f t="shared" si="87"/>
        <v>0</v>
      </c>
      <c r="EV47" s="2">
        <f t="shared" si="88"/>
        <v>0</v>
      </c>
      <c r="EW47" s="2">
        <f t="shared" si="89"/>
        <v>0</v>
      </c>
      <c r="EX47" s="2" t="e">
        <f t="shared" si="90"/>
        <v>#VALUE!</v>
      </c>
      <c r="EY47" s="2" t="e">
        <f t="shared" si="162"/>
        <v>#VALUE!</v>
      </c>
      <c r="EZ47" s="2"/>
      <c r="FA47" s="2"/>
      <c r="FB47" s="2">
        <f t="shared" si="92"/>
        <v>0</v>
      </c>
      <c r="FC47" s="2">
        <f t="shared" si="93"/>
        <v>0</v>
      </c>
      <c r="FD47" s="2" t="str">
        <f t="shared" si="94"/>
        <v/>
      </c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</row>
    <row r="48" spans="1:171" ht="12" customHeight="1">
      <c r="A48" s="220" t="str">
        <f t="shared" si="95"/>
        <v/>
      </c>
      <c r="B48" s="215" t="str">
        <f>IF(Info!C47="","",UPPER(Info!C47))</f>
        <v/>
      </c>
      <c r="C48" s="221" t="str">
        <f>IF(Info!D47="","",UPPER(Info!D47))</f>
        <v/>
      </c>
      <c r="D48" s="222" t="str">
        <f>IF(Info!E47="","",UPPER(Info!E47))</f>
        <v/>
      </c>
      <c r="E48" s="223" t="str">
        <f>IF(Info!F47="","",UPPER(Info!F47))</f>
        <v/>
      </c>
      <c r="F48" s="81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224" t="str">
        <f>IF(Info!$E$6&lt;&gt;2022,"#######################",IF(OR(AND(F48="",G48="",H48="",I48="",J48="",K48="",L48="",M48="",N48="",O48="",P48=""),EC48&gt;0,CX48&gt;0,C48="",COUNTBLANK($F$10:$P$10)&gt;COUNTBLANK(F48:P48),COUNTBLANK(F48:P48)&gt;COUNTBLANK($F$10:$P$10)),"",SUM(F48:P48)))</f>
        <v/>
      </c>
      <c r="R48" s="225" t="str">
        <f t="shared" si="67"/>
        <v/>
      </c>
      <c r="S48" s="226" t="str">
        <f t="shared" si="68"/>
        <v/>
      </c>
      <c r="T48" s="81"/>
      <c r="U48" s="82"/>
      <c r="V48" s="82"/>
      <c r="W48" s="82"/>
      <c r="X48" s="82"/>
      <c r="Y48" s="82"/>
      <c r="Z48" s="173"/>
      <c r="AA48" s="173"/>
      <c r="AB48" s="173"/>
      <c r="AC48" s="224" t="str">
        <f>IF(Info!$E$6&lt;&gt;2022,"#######################",IF(OR(AND(T48="",U48="",V48="",W48="",X48="",Y48=""),EM48&gt;0,DH48&gt;0,C48="",COUNTBLANK($T$10:$Y$10)&gt;COUNTBLANK(T48:Y48),COUNTBLANK($T$10:$Y$10)&lt;COUNTBLANK(T48:Y48)),"",IF(EY48="",SUM(T48:Y48),EY48)))</f>
        <v/>
      </c>
      <c r="AD48" s="225" t="str">
        <f t="shared" si="69"/>
        <v/>
      </c>
      <c r="AE48" s="226" t="str">
        <f t="shared" si="70"/>
        <v/>
      </c>
      <c r="AF48" s="81"/>
      <c r="AG48" s="82"/>
      <c r="AH48" s="173"/>
      <c r="AI48" s="224" t="str">
        <f t="shared" si="71"/>
        <v/>
      </c>
      <c r="AJ48" s="225" t="str">
        <f t="shared" si="72"/>
        <v/>
      </c>
      <c r="AK48" s="226" t="str">
        <f t="shared" si="73"/>
        <v/>
      </c>
      <c r="AL48" s="57" t="str">
        <f t="shared" si="100"/>
        <v/>
      </c>
      <c r="AM48" s="122" t="str">
        <f t="shared" si="97"/>
        <v/>
      </c>
      <c r="AN48" s="123" t="str">
        <f t="shared" si="74"/>
        <v/>
      </c>
      <c r="AO48" s="75"/>
      <c r="AP48" s="153" t="e">
        <f t="shared" si="75"/>
        <v>#REF!</v>
      </c>
      <c r="AR48" s="70" t="str">
        <f t="shared" si="96"/>
        <v/>
      </c>
      <c r="AS48" s="37"/>
      <c r="AT48" s="37"/>
      <c r="AU48" s="37"/>
      <c r="AV48" s="2" t="str">
        <f t="shared" si="101"/>
        <v/>
      </c>
      <c r="AW48" s="2" t="str">
        <f t="shared" si="102"/>
        <v/>
      </c>
      <c r="AX48" s="2" t="str">
        <f t="shared" si="103"/>
        <v/>
      </c>
      <c r="AY48" s="2" t="str">
        <f t="shared" si="104"/>
        <v/>
      </c>
      <c r="AZ48" s="2" t="str">
        <f t="shared" si="105"/>
        <v/>
      </c>
      <c r="BA48" s="2" t="str">
        <f t="shared" si="106"/>
        <v/>
      </c>
      <c r="BB48" s="2" t="str">
        <f t="shared" si="107"/>
        <v/>
      </c>
      <c r="BC48" s="2" t="str">
        <f t="shared" si="108"/>
        <v/>
      </c>
      <c r="BD48" s="2" t="str">
        <f t="shared" si="109"/>
        <v/>
      </c>
      <c r="BE48" s="2" t="str">
        <f t="shared" si="110"/>
        <v/>
      </c>
      <c r="BF48" s="2" t="str">
        <f t="shared" si="111"/>
        <v/>
      </c>
      <c r="BG48" s="2"/>
      <c r="BH48" s="2"/>
      <c r="BI48" s="2"/>
      <c r="BJ48" s="99"/>
      <c r="BK48" s="99"/>
      <c r="BL48" s="2" t="str">
        <f t="shared" si="112"/>
        <v/>
      </c>
      <c r="BM48" s="2" t="str">
        <f t="shared" si="113"/>
        <v/>
      </c>
      <c r="BN48" s="2" t="str">
        <f t="shared" si="114"/>
        <v/>
      </c>
      <c r="BO48" s="2" t="str">
        <f t="shared" si="115"/>
        <v/>
      </c>
      <c r="BP48" s="2" t="str">
        <f t="shared" si="116"/>
        <v/>
      </c>
      <c r="BQ48" s="2" t="str">
        <f t="shared" si="117"/>
        <v/>
      </c>
      <c r="BR48" s="2" t="str">
        <f t="shared" si="118"/>
        <v/>
      </c>
      <c r="BS48" s="2"/>
      <c r="BT48" s="2" t="str">
        <f t="shared" si="119"/>
        <v/>
      </c>
      <c r="BU48" s="2" t="str">
        <f t="shared" si="120"/>
        <v/>
      </c>
      <c r="BV48" s="2" t="str">
        <f t="shared" si="121"/>
        <v/>
      </c>
      <c r="BW48" s="2"/>
      <c r="BX48" s="2"/>
      <c r="BY48" s="2"/>
      <c r="BZ48" s="2"/>
      <c r="CA48" s="151" t="str">
        <f t="shared" si="76"/>
        <v/>
      </c>
      <c r="CB48" s="151" t="str">
        <f t="shared" si="77"/>
        <v/>
      </c>
      <c r="CC48" s="160" t="str">
        <f t="shared" si="78"/>
        <v/>
      </c>
      <c r="CD48" s="151" t="str">
        <f t="shared" si="79"/>
        <v/>
      </c>
      <c r="CE48" s="151" t="str">
        <f t="shared" si="98"/>
        <v/>
      </c>
      <c r="CF48" s="151" t="str">
        <f t="shared" si="99"/>
        <v/>
      </c>
      <c r="CG48" s="151" t="str">
        <f t="shared" si="80"/>
        <v/>
      </c>
      <c r="CH48" s="2" t="e">
        <f t="shared" si="81"/>
        <v>#REF!</v>
      </c>
      <c r="CI48" s="2"/>
      <c r="CJ48" s="2"/>
      <c r="CK48" s="2">
        <f t="shared" si="122"/>
        <v>0</v>
      </c>
      <c r="CL48" s="2">
        <f t="shared" si="123"/>
        <v>0</v>
      </c>
      <c r="CM48" s="2">
        <f t="shared" si="124"/>
        <v>0</v>
      </c>
      <c r="CN48" s="2">
        <f t="shared" si="125"/>
        <v>0</v>
      </c>
      <c r="CO48" s="2">
        <f t="shared" si="126"/>
        <v>0</v>
      </c>
      <c r="CP48" s="2">
        <f t="shared" si="127"/>
        <v>0</v>
      </c>
      <c r="CQ48" s="2">
        <f t="shared" si="128"/>
        <v>0</v>
      </c>
      <c r="CR48" s="2">
        <f t="shared" si="129"/>
        <v>0</v>
      </c>
      <c r="CS48" s="2">
        <f t="shared" si="130"/>
        <v>0</v>
      </c>
      <c r="CT48" s="2">
        <f t="shared" si="131"/>
        <v>0</v>
      </c>
      <c r="CU48" s="2">
        <f t="shared" si="132"/>
        <v>0</v>
      </c>
      <c r="CV48" s="2">
        <f>IF(AND(COUNT(#REF!)&gt;0),1,0)</f>
        <v>0</v>
      </c>
      <c r="CW48" s="2">
        <f>IF(AND(COUNT(#REF!)&gt;0),1,0)</f>
        <v>0</v>
      </c>
      <c r="CX48" s="2">
        <f t="shared" si="133"/>
        <v>0</v>
      </c>
      <c r="CY48" s="2"/>
      <c r="CZ48" s="2"/>
      <c r="DA48" s="2">
        <f t="shared" si="134"/>
        <v>0</v>
      </c>
      <c r="DB48" s="2">
        <f t="shared" si="135"/>
        <v>0</v>
      </c>
      <c r="DC48" s="2">
        <f t="shared" si="136"/>
        <v>0</v>
      </c>
      <c r="DD48" s="2">
        <f t="shared" si="137"/>
        <v>0</v>
      </c>
      <c r="DE48" s="2">
        <f t="shared" si="138"/>
        <v>0</v>
      </c>
      <c r="DF48" s="2">
        <f t="shared" si="139"/>
        <v>0</v>
      </c>
      <c r="DG48" s="2"/>
      <c r="DH48" s="2">
        <f t="shared" si="82"/>
        <v>0</v>
      </c>
      <c r="DI48" s="2"/>
      <c r="DJ48" s="2"/>
      <c r="DK48" s="2">
        <f t="shared" si="140"/>
        <v>0</v>
      </c>
      <c r="DL48" s="2">
        <f t="shared" si="141"/>
        <v>0</v>
      </c>
      <c r="DM48" s="2">
        <f t="shared" si="83"/>
        <v>0</v>
      </c>
      <c r="DN48" s="2"/>
      <c r="DO48" s="2"/>
      <c r="DP48" s="2">
        <f t="shared" si="142"/>
        <v>0</v>
      </c>
      <c r="DQ48" s="2">
        <f t="shared" si="143"/>
        <v>0</v>
      </c>
      <c r="DR48" s="2">
        <f t="shared" si="144"/>
        <v>0</v>
      </c>
      <c r="DS48" s="2">
        <f t="shared" si="145"/>
        <v>0</v>
      </c>
      <c r="DT48" s="2">
        <f t="shared" si="146"/>
        <v>0</v>
      </c>
      <c r="DU48" s="2">
        <f t="shared" si="147"/>
        <v>0</v>
      </c>
      <c r="DV48" s="2">
        <f t="shared" si="148"/>
        <v>0</v>
      </c>
      <c r="DW48" s="2">
        <f t="shared" si="149"/>
        <v>0</v>
      </c>
      <c r="DX48" s="2">
        <f t="shared" si="150"/>
        <v>0</v>
      </c>
      <c r="DY48" s="2">
        <f t="shared" si="151"/>
        <v>0</v>
      </c>
      <c r="DZ48" s="2">
        <f t="shared" si="152"/>
        <v>0</v>
      </c>
      <c r="EA48" s="2"/>
      <c r="EB48" s="2"/>
      <c r="EC48" s="2">
        <f t="shared" si="153"/>
        <v>0</v>
      </c>
      <c r="ED48" s="2"/>
      <c r="EE48" s="2"/>
      <c r="EF48" s="2">
        <f t="shared" si="154"/>
        <v>0</v>
      </c>
      <c r="EG48" s="2">
        <f t="shared" si="155"/>
        <v>0</v>
      </c>
      <c r="EH48" s="2">
        <f t="shared" si="156"/>
        <v>0</v>
      </c>
      <c r="EI48" s="2">
        <f t="shared" si="157"/>
        <v>0</v>
      </c>
      <c r="EJ48" s="2">
        <f t="shared" si="158"/>
        <v>0</v>
      </c>
      <c r="EK48" s="2">
        <f t="shared" si="159"/>
        <v>0</v>
      </c>
      <c r="EL48" s="2"/>
      <c r="EM48" s="2">
        <f t="shared" si="84"/>
        <v>0</v>
      </c>
      <c r="EN48" s="2"/>
      <c r="EO48" s="2"/>
      <c r="EP48" s="2">
        <f t="shared" si="160"/>
        <v>0</v>
      </c>
      <c r="EQ48" s="2">
        <f t="shared" si="161"/>
        <v>0</v>
      </c>
      <c r="ER48" s="2">
        <f t="shared" si="85"/>
        <v>0</v>
      </c>
      <c r="ES48" s="2"/>
      <c r="ET48" s="2">
        <f t="shared" si="86"/>
        <v>0</v>
      </c>
      <c r="EU48" s="2">
        <f t="shared" si="87"/>
        <v>0</v>
      </c>
      <c r="EV48" s="2">
        <f t="shared" si="88"/>
        <v>0</v>
      </c>
      <c r="EW48" s="2">
        <f t="shared" si="89"/>
        <v>0</v>
      </c>
      <c r="EX48" s="2" t="e">
        <f t="shared" si="90"/>
        <v>#VALUE!</v>
      </c>
      <c r="EY48" s="2" t="e">
        <f t="shared" si="162"/>
        <v>#VALUE!</v>
      </c>
      <c r="EZ48" s="2"/>
      <c r="FA48" s="2"/>
      <c r="FB48" s="2">
        <f t="shared" si="92"/>
        <v>0</v>
      </c>
      <c r="FC48" s="2">
        <f t="shared" si="93"/>
        <v>0</v>
      </c>
      <c r="FD48" s="2" t="str">
        <f t="shared" si="94"/>
        <v/>
      </c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</row>
    <row r="49" spans="1:171" ht="12" customHeight="1">
      <c r="A49" s="220" t="str">
        <f t="shared" si="95"/>
        <v/>
      </c>
      <c r="B49" s="215" t="str">
        <f>IF(Info!C48="","",UPPER(Info!C48))</f>
        <v/>
      </c>
      <c r="C49" s="221" t="str">
        <f>IF(Info!D48="","",UPPER(Info!D48))</f>
        <v/>
      </c>
      <c r="D49" s="222" t="str">
        <f>IF(Info!E48="","",UPPER(Info!E48))</f>
        <v/>
      </c>
      <c r="E49" s="223" t="str">
        <f>IF(Info!F48="","",UPPER(Info!F48))</f>
        <v/>
      </c>
      <c r="F49" s="81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224" t="str">
        <f>IF(Info!$E$6&lt;&gt;2022,"#######################",IF(OR(AND(F49="",G49="",H49="",I49="",J49="",K49="",L49="",M49="",N49="",O49="",P49=""),EC49&gt;0,CX49&gt;0,C49="",COUNTBLANK($F$10:$P$10)&gt;COUNTBLANK(F49:P49),COUNTBLANK(F49:P49)&gt;COUNTBLANK($F$10:$P$10)),"",SUM(F49:P49)))</f>
        <v/>
      </c>
      <c r="R49" s="225" t="str">
        <f t="shared" si="67"/>
        <v/>
      </c>
      <c r="S49" s="226" t="str">
        <f t="shared" si="68"/>
        <v/>
      </c>
      <c r="T49" s="81"/>
      <c r="U49" s="82"/>
      <c r="V49" s="82"/>
      <c r="W49" s="82"/>
      <c r="X49" s="82"/>
      <c r="Y49" s="82"/>
      <c r="Z49" s="173"/>
      <c r="AA49" s="173"/>
      <c r="AB49" s="173"/>
      <c r="AC49" s="224" t="str">
        <f>IF(Info!$E$6&lt;&gt;2022,"#######################",IF(OR(AND(T49="",U49="",V49="",W49="",X49="",Y49=""),EM49&gt;0,DH49&gt;0,C49="",COUNTBLANK($T$10:$Y$10)&gt;COUNTBLANK(T49:Y49),COUNTBLANK($T$10:$Y$10)&lt;COUNTBLANK(T49:Y49)),"",IF(EY49="",SUM(T49:Y49),EY49)))</f>
        <v/>
      </c>
      <c r="AD49" s="225" t="str">
        <f t="shared" si="69"/>
        <v/>
      </c>
      <c r="AE49" s="226" t="str">
        <f t="shared" si="70"/>
        <v/>
      </c>
      <c r="AF49" s="81"/>
      <c r="AG49" s="82"/>
      <c r="AH49" s="173"/>
      <c r="AI49" s="224" t="str">
        <f t="shared" si="71"/>
        <v/>
      </c>
      <c r="AJ49" s="225" t="str">
        <f t="shared" si="72"/>
        <v/>
      </c>
      <c r="AK49" s="226" t="str">
        <f t="shared" si="73"/>
        <v/>
      </c>
      <c r="AL49" s="57" t="str">
        <f t="shared" si="100"/>
        <v/>
      </c>
      <c r="AM49" s="122" t="str">
        <f t="shared" si="97"/>
        <v/>
      </c>
      <c r="AN49" s="123" t="str">
        <f t="shared" si="74"/>
        <v/>
      </c>
      <c r="AO49" s="75"/>
      <c r="AP49" s="153" t="e">
        <f t="shared" si="75"/>
        <v>#REF!</v>
      </c>
      <c r="AR49" s="70" t="str">
        <f t="shared" si="96"/>
        <v/>
      </c>
      <c r="AS49" s="37"/>
      <c r="AT49" s="37"/>
      <c r="AU49" s="37"/>
      <c r="AV49" s="2" t="str">
        <f t="shared" si="101"/>
        <v/>
      </c>
      <c r="AW49" s="2" t="str">
        <f t="shared" si="102"/>
        <v/>
      </c>
      <c r="AX49" s="2" t="str">
        <f t="shared" si="103"/>
        <v/>
      </c>
      <c r="AY49" s="2" t="str">
        <f t="shared" si="104"/>
        <v/>
      </c>
      <c r="AZ49" s="2" t="str">
        <f t="shared" si="105"/>
        <v/>
      </c>
      <c r="BA49" s="2" t="str">
        <f t="shared" si="106"/>
        <v/>
      </c>
      <c r="BB49" s="2" t="str">
        <f t="shared" si="107"/>
        <v/>
      </c>
      <c r="BC49" s="2" t="str">
        <f t="shared" si="108"/>
        <v/>
      </c>
      <c r="BD49" s="2" t="str">
        <f t="shared" si="109"/>
        <v/>
      </c>
      <c r="BE49" s="2" t="str">
        <f t="shared" si="110"/>
        <v/>
      </c>
      <c r="BF49" s="2" t="str">
        <f t="shared" si="111"/>
        <v/>
      </c>
      <c r="BG49" s="2"/>
      <c r="BH49" s="2"/>
      <c r="BI49" s="2"/>
      <c r="BJ49" s="99"/>
      <c r="BK49" s="99"/>
      <c r="BL49" s="2" t="str">
        <f t="shared" si="112"/>
        <v/>
      </c>
      <c r="BM49" s="2" t="str">
        <f t="shared" si="113"/>
        <v/>
      </c>
      <c r="BN49" s="2" t="str">
        <f t="shared" si="114"/>
        <v/>
      </c>
      <c r="BO49" s="2" t="str">
        <f t="shared" si="115"/>
        <v/>
      </c>
      <c r="BP49" s="2" t="str">
        <f t="shared" si="116"/>
        <v/>
      </c>
      <c r="BQ49" s="2" t="str">
        <f t="shared" si="117"/>
        <v/>
      </c>
      <c r="BR49" s="2" t="str">
        <f t="shared" si="118"/>
        <v/>
      </c>
      <c r="BS49" s="2"/>
      <c r="BT49" s="2" t="str">
        <f t="shared" si="119"/>
        <v/>
      </c>
      <c r="BU49" s="2" t="str">
        <f t="shared" si="120"/>
        <v/>
      </c>
      <c r="BV49" s="2" t="str">
        <f t="shared" si="121"/>
        <v/>
      </c>
      <c r="BW49" s="2"/>
      <c r="BX49" s="2"/>
      <c r="BY49" s="2"/>
      <c r="BZ49" s="2"/>
      <c r="CA49" s="151" t="str">
        <f t="shared" si="76"/>
        <v/>
      </c>
      <c r="CB49" s="151" t="str">
        <f t="shared" si="77"/>
        <v/>
      </c>
      <c r="CC49" s="160" t="str">
        <f t="shared" si="78"/>
        <v/>
      </c>
      <c r="CD49" s="151" t="str">
        <f t="shared" si="79"/>
        <v/>
      </c>
      <c r="CE49" s="151" t="str">
        <f t="shared" si="98"/>
        <v/>
      </c>
      <c r="CF49" s="151" t="str">
        <f t="shared" si="99"/>
        <v/>
      </c>
      <c r="CG49" s="151" t="str">
        <f t="shared" si="80"/>
        <v/>
      </c>
      <c r="CH49" s="2" t="e">
        <f t="shared" si="81"/>
        <v>#REF!</v>
      </c>
      <c r="CI49" s="2"/>
      <c r="CJ49" s="2"/>
      <c r="CK49" s="2">
        <f t="shared" si="122"/>
        <v>0</v>
      </c>
      <c r="CL49" s="2">
        <f t="shared" si="123"/>
        <v>0</v>
      </c>
      <c r="CM49" s="2">
        <f t="shared" si="124"/>
        <v>0</v>
      </c>
      <c r="CN49" s="2">
        <f t="shared" si="125"/>
        <v>0</v>
      </c>
      <c r="CO49" s="2">
        <f t="shared" si="126"/>
        <v>0</v>
      </c>
      <c r="CP49" s="2">
        <f t="shared" si="127"/>
        <v>0</v>
      </c>
      <c r="CQ49" s="2">
        <f t="shared" si="128"/>
        <v>0</v>
      </c>
      <c r="CR49" s="2">
        <f t="shared" si="129"/>
        <v>0</v>
      </c>
      <c r="CS49" s="2">
        <f t="shared" si="130"/>
        <v>0</v>
      </c>
      <c r="CT49" s="2">
        <f t="shared" si="131"/>
        <v>0</v>
      </c>
      <c r="CU49" s="2">
        <f t="shared" si="132"/>
        <v>0</v>
      </c>
      <c r="CV49" s="2">
        <f>IF(AND(COUNT(#REF!)&gt;0),1,0)</f>
        <v>0</v>
      </c>
      <c r="CW49" s="2">
        <f>IF(AND(COUNT(#REF!)&gt;0),1,0)</f>
        <v>0</v>
      </c>
      <c r="CX49" s="2">
        <f t="shared" si="133"/>
        <v>0</v>
      </c>
      <c r="CY49" s="2"/>
      <c r="CZ49" s="2"/>
      <c r="DA49" s="2">
        <f t="shared" si="134"/>
        <v>0</v>
      </c>
      <c r="DB49" s="2">
        <f t="shared" si="135"/>
        <v>0</v>
      </c>
      <c r="DC49" s="2">
        <f t="shared" si="136"/>
        <v>0</v>
      </c>
      <c r="DD49" s="2">
        <f t="shared" si="137"/>
        <v>0</v>
      </c>
      <c r="DE49" s="2">
        <f t="shared" si="138"/>
        <v>0</v>
      </c>
      <c r="DF49" s="2">
        <f t="shared" si="139"/>
        <v>0</v>
      </c>
      <c r="DG49" s="2"/>
      <c r="DH49" s="2">
        <f t="shared" si="82"/>
        <v>0</v>
      </c>
      <c r="DI49" s="2"/>
      <c r="DJ49" s="2"/>
      <c r="DK49" s="2">
        <f t="shared" si="140"/>
        <v>0</v>
      </c>
      <c r="DL49" s="2">
        <f t="shared" si="141"/>
        <v>0</v>
      </c>
      <c r="DM49" s="2">
        <f t="shared" si="83"/>
        <v>0</v>
      </c>
      <c r="DN49" s="2"/>
      <c r="DO49" s="2"/>
      <c r="DP49" s="2">
        <f t="shared" si="142"/>
        <v>0</v>
      </c>
      <c r="DQ49" s="2">
        <f t="shared" si="143"/>
        <v>0</v>
      </c>
      <c r="DR49" s="2">
        <f t="shared" si="144"/>
        <v>0</v>
      </c>
      <c r="DS49" s="2">
        <f t="shared" si="145"/>
        <v>0</v>
      </c>
      <c r="DT49" s="2">
        <f t="shared" si="146"/>
        <v>0</v>
      </c>
      <c r="DU49" s="2">
        <f t="shared" si="147"/>
        <v>0</v>
      </c>
      <c r="DV49" s="2">
        <f t="shared" si="148"/>
        <v>0</v>
      </c>
      <c r="DW49" s="2">
        <f t="shared" si="149"/>
        <v>0</v>
      </c>
      <c r="DX49" s="2">
        <f t="shared" si="150"/>
        <v>0</v>
      </c>
      <c r="DY49" s="2">
        <f t="shared" si="151"/>
        <v>0</v>
      </c>
      <c r="DZ49" s="2">
        <f t="shared" si="152"/>
        <v>0</v>
      </c>
      <c r="EA49" s="2"/>
      <c r="EB49" s="2"/>
      <c r="EC49" s="2">
        <f t="shared" si="153"/>
        <v>0</v>
      </c>
      <c r="ED49" s="2"/>
      <c r="EE49" s="2"/>
      <c r="EF49" s="2">
        <f t="shared" si="154"/>
        <v>0</v>
      </c>
      <c r="EG49" s="2">
        <f t="shared" si="155"/>
        <v>0</v>
      </c>
      <c r="EH49" s="2">
        <f t="shared" si="156"/>
        <v>0</v>
      </c>
      <c r="EI49" s="2">
        <f t="shared" si="157"/>
        <v>0</v>
      </c>
      <c r="EJ49" s="2">
        <f t="shared" si="158"/>
        <v>0</v>
      </c>
      <c r="EK49" s="2">
        <f t="shared" si="159"/>
        <v>0</v>
      </c>
      <c r="EL49" s="2"/>
      <c r="EM49" s="2">
        <f t="shared" si="84"/>
        <v>0</v>
      </c>
      <c r="EN49" s="2"/>
      <c r="EO49" s="2"/>
      <c r="EP49" s="2">
        <f t="shared" si="160"/>
        <v>0</v>
      </c>
      <c r="EQ49" s="2">
        <f t="shared" si="161"/>
        <v>0</v>
      </c>
      <c r="ER49" s="2">
        <f t="shared" si="85"/>
        <v>0</v>
      </c>
      <c r="ES49" s="2"/>
      <c r="ET49" s="2">
        <f t="shared" si="86"/>
        <v>0</v>
      </c>
      <c r="EU49" s="2">
        <f t="shared" si="87"/>
        <v>0</v>
      </c>
      <c r="EV49" s="2">
        <f t="shared" si="88"/>
        <v>0</v>
      </c>
      <c r="EW49" s="2">
        <f t="shared" si="89"/>
        <v>0</v>
      </c>
      <c r="EX49" s="2" t="e">
        <f t="shared" si="90"/>
        <v>#VALUE!</v>
      </c>
      <c r="EY49" s="2" t="e">
        <f t="shared" si="162"/>
        <v>#VALUE!</v>
      </c>
      <c r="EZ49" s="2"/>
      <c r="FA49" s="2"/>
      <c r="FB49" s="2">
        <f t="shared" si="92"/>
        <v>0</v>
      </c>
      <c r="FC49" s="2">
        <f t="shared" si="93"/>
        <v>0</v>
      </c>
      <c r="FD49" s="2" t="str">
        <f t="shared" si="94"/>
        <v/>
      </c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</row>
    <row r="50" spans="1:171" ht="12" customHeight="1">
      <c r="A50" s="220" t="str">
        <f t="shared" si="95"/>
        <v/>
      </c>
      <c r="B50" s="215" t="str">
        <f>IF(Info!C49="","",UPPER(Info!C49))</f>
        <v/>
      </c>
      <c r="C50" s="221" t="str">
        <f>IF(Info!D49="","",UPPER(Info!D49))</f>
        <v/>
      </c>
      <c r="D50" s="222" t="str">
        <f>IF(Info!E49="","",UPPER(Info!E49))</f>
        <v/>
      </c>
      <c r="E50" s="223" t="str">
        <f>IF(Info!F49="","",UPPER(Info!F49))</f>
        <v/>
      </c>
      <c r="F50" s="81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224" t="str">
        <f>IF(Info!$E$6&lt;&gt;2022,"#######################",IF(OR(AND(F50="",G50="",H50="",I50="",J50="",K50="",L50="",M50="",N50="",O50="",P50=""),EC50&gt;0,CX50&gt;0,C50="",COUNTBLANK($F$10:$P$10)&gt;COUNTBLANK(F50:P50),COUNTBLANK(F50:P50)&gt;COUNTBLANK($F$10:$P$10)),"",SUM(F50:P50)))</f>
        <v/>
      </c>
      <c r="R50" s="225" t="str">
        <f t="shared" si="67"/>
        <v/>
      </c>
      <c r="S50" s="226" t="str">
        <f t="shared" si="68"/>
        <v/>
      </c>
      <c r="T50" s="81"/>
      <c r="U50" s="82"/>
      <c r="V50" s="82"/>
      <c r="W50" s="82"/>
      <c r="X50" s="82"/>
      <c r="Y50" s="82"/>
      <c r="Z50" s="173"/>
      <c r="AA50" s="173"/>
      <c r="AB50" s="173"/>
      <c r="AC50" s="224" t="str">
        <f>IF(Info!$E$6&lt;&gt;2022,"#######################",IF(OR(AND(T50="",U50="",V50="",W50="",X50="",Y50=""),EM50&gt;0,DH50&gt;0,C50="",COUNTBLANK($T$10:$Y$10)&gt;COUNTBLANK(T50:Y50),COUNTBLANK($T$10:$Y$10)&lt;COUNTBLANK(T50:Y50)),"",IF(EY50="",SUM(T50:Y50),EY50)))</f>
        <v/>
      </c>
      <c r="AD50" s="225" t="str">
        <f t="shared" si="69"/>
        <v/>
      </c>
      <c r="AE50" s="226" t="str">
        <f t="shared" si="70"/>
        <v/>
      </c>
      <c r="AF50" s="81"/>
      <c r="AG50" s="82"/>
      <c r="AH50" s="173"/>
      <c r="AI50" s="224" t="str">
        <f t="shared" si="71"/>
        <v/>
      </c>
      <c r="AJ50" s="225" t="str">
        <f t="shared" si="72"/>
        <v/>
      </c>
      <c r="AK50" s="226" t="str">
        <f t="shared" si="73"/>
        <v/>
      </c>
      <c r="AL50" s="57" t="str">
        <f t="shared" si="100"/>
        <v/>
      </c>
      <c r="AM50" s="122" t="str">
        <f t="shared" si="97"/>
        <v/>
      </c>
      <c r="AN50" s="123" t="str">
        <f t="shared" si="74"/>
        <v/>
      </c>
      <c r="AO50" s="75"/>
      <c r="AP50" s="153" t="e">
        <f t="shared" si="75"/>
        <v>#REF!</v>
      </c>
      <c r="AR50" s="70" t="str">
        <f t="shared" si="96"/>
        <v/>
      </c>
      <c r="AS50" s="37"/>
      <c r="AT50" s="37"/>
      <c r="AU50" s="37"/>
      <c r="AV50" s="2" t="str">
        <f t="shared" si="101"/>
        <v/>
      </c>
      <c r="AW50" s="2" t="str">
        <f t="shared" si="102"/>
        <v/>
      </c>
      <c r="AX50" s="2" t="str">
        <f t="shared" si="103"/>
        <v/>
      </c>
      <c r="AY50" s="2" t="str">
        <f t="shared" si="104"/>
        <v/>
      </c>
      <c r="AZ50" s="2" t="str">
        <f t="shared" si="105"/>
        <v/>
      </c>
      <c r="BA50" s="2" t="str">
        <f t="shared" si="106"/>
        <v/>
      </c>
      <c r="BB50" s="2" t="str">
        <f t="shared" si="107"/>
        <v/>
      </c>
      <c r="BC50" s="2" t="str">
        <f t="shared" si="108"/>
        <v/>
      </c>
      <c r="BD50" s="2" t="str">
        <f t="shared" si="109"/>
        <v/>
      </c>
      <c r="BE50" s="2" t="str">
        <f t="shared" si="110"/>
        <v/>
      </c>
      <c r="BF50" s="2" t="str">
        <f t="shared" si="111"/>
        <v/>
      </c>
      <c r="BG50" s="2"/>
      <c r="BH50" s="2"/>
      <c r="BI50" s="2"/>
      <c r="BJ50" s="99"/>
      <c r="BK50" s="99"/>
      <c r="BL50" s="2" t="str">
        <f t="shared" si="112"/>
        <v/>
      </c>
      <c r="BM50" s="2" t="str">
        <f t="shared" si="113"/>
        <v/>
      </c>
      <c r="BN50" s="2" t="str">
        <f t="shared" si="114"/>
        <v/>
      </c>
      <c r="BO50" s="2" t="str">
        <f t="shared" si="115"/>
        <v/>
      </c>
      <c r="BP50" s="2" t="str">
        <f t="shared" si="116"/>
        <v/>
      </c>
      <c r="BQ50" s="2" t="str">
        <f t="shared" si="117"/>
        <v/>
      </c>
      <c r="BR50" s="2" t="str">
        <f t="shared" si="118"/>
        <v/>
      </c>
      <c r="BS50" s="2"/>
      <c r="BT50" s="2" t="str">
        <f t="shared" si="119"/>
        <v/>
      </c>
      <c r="BU50" s="2" t="str">
        <f t="shared" si="120"/>
        <v/>
      </c>
      <c r="BV50" s="2" t="str">
        <f t="shared" si="121"/>
        <v/>
      </c>
      <c r="BW50" s="2"/>
      <c r="BX50" s="2"/>
      <c r="BY50" s="2"/>
      <c r="BZ50" s="2"/>
      <c r="CA50" s="151" t="str">
        <f t="shared" si="76"/>
        <v/>
      </c>
      <c r="CB50" s="151" t="str">
        <f t="shared" si="77"/>
        <v/>
      </c>
      <c r="CC50" s="160" t="str">
        <f t="shared" si="78"/>
        <v/>
      </c>
      <c r="CD50" s="151" t="str">
        <f t="shared" si="79"/>
        <v/>
      </c>
      <c r="CE50" s="151" t="str">
        <f t="shared" si="98"/>
        <v/>
      </c>
      <c r="CF50" s="151" t="str">
        <f t="shared" si="99"/>
        <v/>
      </c>
      <c r="CG50" s="151" t="str">
        <f t="shared" si="80"/>
        <v/>
      </c>
      <c r="CH50" s="2" t="e">
        <f t="shared" si="81"/>
        <v>#REF!</v>
      </c>
      <c r="CI50" s="2"/>
      <c r="CJ50" s="2"/>
      <c r="CK50" s="2">
        <f t="shared" si="122"/>
        <v>0</v>
      </c>
      <c r="CL50" s="2">
        <f t="shared" si="123"/>
        <v>0</v>
      </c>
      <c r="CM50" s="2">
        <f t="shared" si="124"/>
        <v>0</v>
      </c>
      <c r="CN50" s="2">
        <f t="shared" si="125"/>
        <v>0</v>
      </c>
      <c r="CO50" s="2">
        <f t="shared" si="126"/>
        <v>0</v>
      </c>
      <c r="CP50" s="2">
        <f t="shared" si="127"/>
        <v>0</v>
      </c>
      <c r="CQ50" s="2">
        <f t="shared" si="128"/>
        <v>0</v>
      </c>
      <c r="CR50" s="2">
        <f t="shared" si="129"/>
        <v>0</v>
      </c>
      <c r="CS50" s="2">
        <f t="shared" si="130"/>
        <v>0</v>
      </c>
      <c r="CT50" s="2">
        <f t="shared" si="131"/>
        <v>0</v>
      </c>
      <c r="CU50" s="2">
        <f t="shared" si="132"/>
        <v>0</v>
      </c>
      <c r="CV50" s="2">
        <f>IF(AND(COUNT(#REF!)&gt;0),1,0)</f>
        <v>0</v>
      </c>
      <c r="CW50" s="2">
        <f>IF(AND(COUNT(#REF!)&gt;0),1,0)</f>
        <v>0</v>
      </c>
      <c r="CX50" s="2">
        <f t="shared" si="133"/>
        <v>0</v>
      </c>
      <c r="CY50" s="2"/>
      <c r="CZ50" s="2"/>
      <c r="DA50" s="2">
        <f t="shared" si="134"/>
        <v>0</v>
      </c>
      <c r="DB50" s="2">
        <f t="shared" si="135"/>
        <v>0</v>
      </c>
      <c r="DC50" s="2">
        <f t="shared" si="136"/>
        <v>0</v>
      </c>
      <c r="DD50" s="2">
        <f t="shared" si="137"/>
        <v>0</v>
      </c>
      <c r="DE50" s="2">
        <f t="shared" si="138"/>
        <v>0</v>
      </c>
      <c r="DF50" s="2">
        <f t="shared" si="139"/>
        <v>0</v>
      </c>
      <c r="DG50" s="2"/>
      <c r="DH50" s="2">
        <f t="shared" si="82"/>
        <v>0</v>
      </c>
      <c r="DI50" s="2"/>
      <c r="DJ50" s="2"/>
      <c r="DK50" s="2">
        <f t="shared" si="140"/>
        <v>0</v>
      </c>
      <c r="DL50" s="2">
        <f t="shared" si="141"/>
        <v>0</v>
      </c>
      <c r="DM50" s="2">
        <f t="shared" si="83"/>
        <v>0</v>
      </c>
      <c r="DN50" s="2"/>
      <c r="DO50" s="2"/>
      <c r="DP50" s="2">
        <f t="shared" si="142"/>
        <v>0</v>
      </c>
      <c r="DQ50" s="2">
        <f t="shared" si="143"/>
        <v>0</v>
      </c>
      <c r="DR50" s="2">
        <f t="shared" si="144"/>
        <v>0</v>
      </c>
      <c r="DS50" s="2">
        <f t="shared" si="145"/>
        <v>0</v>
      </c>
      <c r="DT50" s="2">
        <f t="shared" si="146"/>
        <v>0</v>
      </c>
      <c r="DU50" s="2">
        <f t="shared" si="147"/>
        <v>0</v>
      </c>
      <c r="DV50" s="2">
        <f t="shared" si="148"/>
        <v>0</v>
      </c>
      <c r="DW50" s="2">
        <f t="shared" si="149"/>
        <v>0</v>
      </c>
      <c r="DX50" s="2">
        <f t="shared" si="150"/>
        <v>0</v>
      </c>
      <c r="DY50" s="2">
        <f t="shared" si="151"/>
        <v>0</v>
      </c>
      <c r="DZ50" s="2">
        <f t="shared" si="152"/>
        <v>0</v>
      </c>
      <c r="EA50" s="2"/>
      <c r="EB50" s="2"/>
      <c r="EC50" s="2">
        <f t="shared" si="153"/>
        <v>0</v>
      </c>
      <c r="ED50" s="2"/>
      <c r="EE50" s="2"/>
      <c r="EF50" s="2">
        <f t="shared" si="154"/>
        <v>0</v>
      </c>
      <c r="EG50" s="2">
        <f t="shared" si="155"/>
        <v>0</v>
      </c>
      <c r="EH50" s="2">
        <f t="shared" si="156"/>
        <v>0</v>
      </c>
      <c r="EI50" s="2">
        <f t="shared" si="157"/>
        <v>0</v>
      </c>
      <c r="EJ50" s="2">
        <f t="shared" si="158"/>
        <v>0</v>
      </c>
      <c r="EK50" s="2">
        <f t="shared" si="159"/>
        <v>0</v>
      </c>
      <c r="EL50" s="2"/>
      <c r="EM50" s="2">
        <f t="shared" si="84"/>
        <v>0</v>
      </c>
      <c r="EN50" s="2"/>
      <c r="EO50" s="2"/>
      <c r="EP50" s="2">
        <f t="shared" si="160"/>
        <v>0</v>
      </c>
      <c r="EQ50" s="2">
        <f t="shared" si="161"/>
        <v>0</v>
      </c>
      <c r="ER50" s="2">
        <f t="shared" si="85"/>
        <v>0</v>
      </c>
      <c r="ES50" s="2"/>
      <c r="ET50" s="2">
        <f t="shared" si="86"/>
        <v>0</v>
      </c>
      <c r="EU50" s="2">
        <f t="shared" si="87"/>
        <v>0</v>
      </c>
      <c r="EV50" s="2">
        <f t="shared" si="88"/>
        <v>0</v>
      </c>
      <c r="EW50" s="2">
        <f t="shared" si="89"/>
        <v>0</v>
      </c>
      <c r="EX50" s="2" t="e">
        <f t="shared" si="90"/>
        <v>#VALUE!</v>
      </c>
      <c r="EY50" s="2" t="e">
        <f t="shared" si="162"/>
        <v>#VALUE!</v>
      </c>
      <c r="EZ50" s="2"/>
      <c r="FA50" s="2"/>
      <c r="FB50" s="2">
        <f t="shared" si="92"/>
        <v>0</v>
      </c>
      <c r="FC50" s="2">
        <f t="shared" si="93"/>
        <v>0</v>
      </c>
      <c r="FD50" s="2" t="str">
        <f t="shared" si="94"/>
        <v/>
      </c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</row>
    <row r="51" spans="1:171" ht="12" customHeight="1">
      <c r="A51" s="220" t="str">
        <f t="shared" si="95"/>
        <v/>
      </c>
      <c r="B51" s="215" t="str">
        <f>IF(Info!C50="","",UPPER(Info!C50))</f>
        <v/>
      </c>
      <c r="C51" s="221" t="str">
        <f>IF(Info!D50="","",UPPER(Info!D50))</f>
        <v/>
      </c>
      <c r="D51" s="222" t="str">
        <f>IF(Info!E50="","",UPPER(Info!E50))</f>
        <v/>
      </c>
      <c r="E51" s="223" t="str">
        <f>IF(Info!F50="","",UPPER(Info!F50))</f>
        <v/>
      </c>
      <c r="F51" s="81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224" t="str">
        <f>IF(Info!$E$6&lt;&gt;2022,"#######################",IF(OR(AND(F51="",G51="",H51="",I51="",J51="",K51="",L51="",M51="",N51="",O51="",P51=""),EC51&gt;0,CX51&gt;0,C51="",COUNTBLANK($F$10:$P$10)&gt;COUNTBLANK(F51:P51),COUNTBLANK(F51:P51)&gt;COUNTBLANK($F$10:$P$10)),"",SUM(F51:P51)))</f>
        <v/>
      </c>
      <c r="R51" s="225" t="str">
        <f t="shared" si="67"/>
        <v/>
      </c>
      <c r="S51" s="226" t="str">
        <f t="shared" si="68"/>
        <v/>
      </c>
      <c r="T51" s="81"/>
      <c r="U51" s="82"/>
      <c r="V51" s="82"/>
      <c r="W51" s="82"/>
      <c r="X51" s="82"/>
      <c r="Y51" s="82"/>
      <c r="Z51" s="173"/>
      <c r="AA51" s="173"/>
      <c r="AB51" s="173"/>
      <c r="AC51" s="224" t="str">
        <f>IF(Info!$E$6&lt;&gt;2022,"#######################",IF(OR(AND(T51="",U51="",V51="",W51="",X51="",Y51=""),EM51&gt;0,DH51&gt;0,C51="",COUNTBLANK($T$10:$Y$10)&gt;COUNTBLANK(T51:Y51),COUNTBLANK($T$10:$Y$10)&lt;COUNTBLANK(T51:Y51)),"",IF(EY51="",SUM(T51:Y51),EY51)))</f>
        <v/>
      </c>
      <c r="AD51" s="225" t="str">
        <f t="shared" si="69"/>
        <v/>
      </c>
      <c r="AE51" s="226" t="str">
        <f t="shared" si="70"/>
        <v/>
      </c>
      <c r="AF51" s="81"/>
      <c r="AG51" s="82"/>
      <c r="AH51" s="173"/>
      <c r="AI51" s="224" t="str">
        <f t="shared" si="71"/>
        <v/>
      </c>
      <c r="AJ51" s="225" t="str">
        <f t="shared" si="72"/>
        <v/>
      </c>
      <c r="AK51" s="226" t="str">
        <f t="shared" si="73"/>
        <v/>
      </c>
      <c r="AL51" s="57" t="str">
        <f t="shared" si="100"/>
        <v/>
      </c>
      <c r="AM51" s="122" t="str">
        <f t="shared" si="97"/>
        <v/>
      </c>
      <c r="AN51" s="123" t="str">
        <f t="shared" si="74"/>
        <v/>
      </c>
      <c r="AO51" s="75"/>
      <c r="AP51" s="153" t="e">
        <f t="shared" si="75"/>
        <v>#REF!</v>
      </c>
      <c r="AR51" s="70"/>
      <c r="AS51" s="37"/>
      <c r="AT51" s="37"/>
      <c r="AU51" s="37"/>
      <c r="AV51" s="2" t="str">
        <f t="shared" si="101"/>
        <v/>
      </c>
      <c r="AW51" s="2" t="str">
        <f t="shared" si="102"/>
        <v/>
      </c>
      <c r="AX51" s="2" t="str">
        <f t="shared" si="103"/>
        <v/>
      </c>
      <c r="AY51" s="2" t="str">
        <f t="shared" si="104"/>
        <v/>
      </c>
      <c r="AZ51" s="2" t="str">
        <f t="shared" si="105"/>
        <v/>
      </c>
      <c r="BA51" s="2" t="str">
        <f t="shared" si="106"/>
        <v/>
      </c>
      <c r="BB51" s="2" t="str">
        <f t="shared" si="107"/>
        <v/>
      </c>
      <c r="BC51" s="2" t="str">
        <f t="shared" si="108"/>
        <v/>
      </c>
      <c r="BD51" s="2" t="str">
        <f t="shared" si="109"/>
        <v/>
      </c>
      <c r="BE51" s="2" t="str">
        <f t="shared" si="110"/>
        <v/>
      </c>
      <c r="BF51" s="2" t="str">
        <f t="shared" si="111"/>
        <v/>
      </c>
      <c r="BG51" s="2"/>
      <c r="BH51" s="2"/>
      <c r="BI51" s="2"/>
      <c r="BJ51" s="99"/>
      <c r="BK51" s="99"/>
      <c r="BL51" s="2" t="str">
        <f t="shared" si="112"/>
        <v/>
      </c>
      <c r="BM51" s="2" t="str">
        <f t="shared" si="113"/>
        <v/>
      </c>
      <c r="BN51" s="2" t="str">
        <f t="shared" si="114"/>
        <v/>
      </c>
      <c r="BO51" s="2" t="str">
        <f t="shared" si="115"/>
        <v/>
      </c>
      <c r="BP51" s="2" t="str">
        <f t="shared" si="116"/>
        <v/>
      </c>
      <c r="BQ51" s="2" t="str">
        <f t="shared" si="117"/>
        <v/>
      </c>
      <c r="BR51" s="2" t="str">
        <f t="shared" si="118"/>
        <v/>
      </c>
      <c r="BS51" s="2"/>
      <c r="BT51" s="2" t="str">
        <f t="shared" si="119"/>
        <v/>
      </c>
      <c r="BU51" s="2" t="str">
        <f t="shared" si="120"/>
        <v/>
      </c>
      <c r="BV51" s="2" t="str">
        <f t="shared" si="121"/>
        <v/>
      </c>
      <c r="BW51" s="2"/>
      <c r="BX51" s="2"/>
      <c r="BY51" s="2"/>
      <c r="BZ51" s="2"/>
      <c r="CA51" s="151" t="str">
        <f t="shared" si="76"/>
        <v/>
      </c>
      <c r="CB51" s="151" t="str">
        <f t="shared" si="77"/>
        <v/>
      </c>
      <c r="CC51" s="160" t="str">
        <f t="shared" si="78"/>
        <v/>
      </c>
      <c r="CD51" s="151" t="str">
        <f t="shared" si="79"/>
        <v/>
      </c>
      <c r="CE51" s="151" t="str">
        <f t="shared" si="98"/>
        <v/>
      </c>
      <c r="CF51" s="151" t="str">
        <f t="shared" si="99"/>
        <v/>
      </c>
      <c r="CG51" s="151" t="str">
        <f t="shared" si="80"/>
        <v/>
      </c>
      <c r="CH51" s="2" t="e">
        <f t="shared" si="81"/>
        <v>#REF!</v>
      </c>
      <c r="CI51" s="2"/>
      <c r="CJ51" s="2"/>
      <c r="CK51" s="2">
        <f t="shared" si="122"/>
        <v>0</v>
      </c>
      <c r="CL51" s="2">
        <f t="shared" si="123"/>
        <v>0</v>
      </c>
      <c r="CM51" s="2">
        <f t="shared" si="124"/>
        <v>0</v>
      </c>
      <c r="CN51" s="2">
        <f t="shared" si="125"/>
        <v>0</v>
      </c>
      <c r="CO51" s="2">
        <f t="shared" si="126"/>
        <v>0</v>
      </c>
      <c r="CP51" s="2">
        <f t="shared" si="127"/>
        <v>0</v>
      </c>
      <c r="CQ51" s="2">
        <f t="shared" si="128"/>
        <v>0</v>
      </c>
      <c r="CR51" s="2">
        <f t="shared" si="129"/>
        <v>0</v>
      </c>
      <c r="CS51" s="2">
        <f t="shared" si="130"/>
        <v>0</v>
      </c>
      <c r="CT51" s="2">
        <f t="shared" si="131"/>
        <v>0</v>
      </c>
      <c r="CU51" s="2">
        <f t="shared" si="132"/>
        <v>0</v>
      </c>
      <c r="CV51" s="2">
        <f>IF(AND(COUNT(#REF!)&gt;0),1,0)</f>
        <v>0</v>
      </c>
      <c r="CW51" s="2">
        <f>IF(AND(COUNT(#REF!)&gt;0),1,0)</f>
        <v>0</v>
      </c>
      <c r="CX51" s="2">
        <f t="shared" si="133"/>
        <v>0</v>
      </c>
      <c r="CY51" s="2"/>
      <c r="CZ51" s="2"/>
      <c r="DA51" s="2">
        <f t="shared" si="134"/>
        <v>0</v>
      </c>
      <c r="DB51" s="2">
        <f t="shared" si="135"/>
        <v>0</v>
      </c>
      <c r="DC51" s="2">
        <f t="shared" si="136"/>
        <v>0</v>
      </c>
      <c r="DD51" s="2">
        <f t="shared" si="137"/>
        <v>0</v>
      </c>
      <c r="DE51" s="2">
        <f t="shared" si="138"/>
        <v>0</v>
      </c>
      <c r="DF51" s="2">
        <f t="shared" si="139"/>
        <v>0</v>
      </c>
      <c r="DG51" s="2"/>
      <c r="DH51" s="2">
        <f t="shared" si="82"/>
        <v>0</v>
      </c>
      <c r="DI51" s="2"/>
      <c r="DJ51" s="2"/>
      <c r="DK51" s="2">
        <f t="shared" si="140"/>
        <v>0</v>
      </c>
      <c r="DL51" s="2">
        <f t="shared" si="141"/>
        <v>0</v>
      </c>
      <c r="DM51" s="2">
        <f t="shared" si="83"/>
        <v>0</v>
      </c>
      <c r="DN51" s="2"/>
      <c r="DO51" s="2"/>
      <c r="DP51" s="2">
        <f t="shared" si="142"/>
        <v>0</v>
      </c>
      <c r="DQ51" s="2">
        <f t="shared" si="143"/>
        <v>0</v>
      </c>
      <c r="DR51" s="2">
        <f t="shared" si="144"/>
        <v>0</v>
      </c>
      <c r="DS51" s="2">
        <f t="shared" si="145"/>
        <v>0</v>
      </c>
      <c r="DT51" s="2">
        <f t="shared" si="146"/>
        <v>0</v>
      </c>
      <c r="DU51" s="2">
        <f t="shared" si="147"/>
        <v>0</v>
      </c>
      <c r="DV51" s="2">
        <f t="shared" si="148"/>
        <v>0</v>
      </c>
      <c r="DW51" s="2">
        <f t="shared" si="149"/>
        <v>0</v>
      </c>
      <c r="DX51" s="2">
        <f t="shared" si="150"/>
        <v>0</v>
      </c>
      <c r="DY51" s="2">
        <f t="shared" si="151"/>
        <v>0</v>
      </c>
      <c r="DZ51" s="2">
        <f t="shared" si="152"/>
        <v>0</v>
      </c>
      <c r="EA51" s="2"/>
      <c r="EB51" s="2"/>
      <c r="EC51" s="2">
        <f t="shared" si="153"/>
        <v>0</v>
      </c>
      <c r="ED51" s="2"/>
      <c r="EE51" s="2"/>
      <c r="EF51" s="2">
        <f t="shared" si="154"/>
        <v>0</v>
      </c>
      <c r="EG51" s="2">
        <f t="shared" si="155"/>
        <v>0</v>
      </c>
      <c r="EH51" s="2">
        <f t="shared" si="156"/>
        <v>0</v>
      </c>
      <c r="EI51" s="2">
        <f t="shared" si="157"/>
        <v>0</v>
      </c>
      <c r="EJ51" s="2">
        <f t="shared" si="158"/>
        <v>0</v>
      </c>
      <c r="EK51" s="2">
        <f t="shared" si="159"/>
        <v>0</v>
      </c>
      <c r="EL51" s="2"/>
      <c r="EM51" s="2">
        <f t="shared" si="84"/>
        <v>0</v>
      </c>
      <c r="EN51" s="2"/>
      <c r="EO51" s="2"/>
      <c r="EP51" s="2">
        <f t="shared" si="160"/>
        <v>0</v>
      </c>
      <c r="EQ51" s="2">
        <f t="shared" si="161"/>
        <v>0</v>
      </c>
      <c r="ER51" s="2">
        <f t="shared" si="85"/>
        <v>0</v>
      </c>
      <c r="ES51" s="2"/>
      <c r="ET51" s="2">
        <f t="shared" si="86"/>
        <v>0</v>
      </c>
      <c r="EU51" s="2">
        <f t="shared" si="87"/>
        <v>0</v>
      </c>
      <c r="EV51" s="2">
        <f t="shared" si="88"/>
        <v>0</v>
      </c>
      <c r="EW51" s="2">
        <f t="shared" si="89"/>
        <v>0</v>
      </c>
      <c r="EX51" s="2" t="e">
        <f t="shared" si="90"/>
        <v>#VALUE!</v>
      </c>
      <c r="EY51" s="2" t="e">
        <f t="shared" si="162"/>
        <v>#VALUE!</v>
      </c>
      <c r="EZ51" s="2"/>
      <c r="FA51" s="2"/>
      <c r="FB51" s="2">
        <f t="shared" si="92"/>
        <v>0</v>
      </c>
      <c r="FC51" s="2">
        <f t="shared" si="93"/>
        <v>0</v>
      </c>
      <c r="FD51" s="2" t="str">
        <f t="shared" si="94"/>
        <v/>
      </c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</row>
    <row r="52" spans="1:171" ht="12" customHeight="1">
      <c r="A52" s="220" t="str">
        <f t="shared" si="95"/>
        <v/>
      </c>
      <c r="B52" s="215" t="str">
        <f>IF(Info!C51="","",UPPER(Info!C51))</f>
        <v/>
      </c>
      <c r="C52" s="221" t="str">
        <f>IF(Info!D51="","",UPPER(Info!D51))</f>
        <v/>
      </c>
      <c r="D52" s="222" t="str">
        <f>IF(Info!E51="","",UPPER(Info!E51))</f>
        <v/>
      </c>
      <c r="E52" s="223" t="str">
        <f>IF(Info!F51="","",UPPER(Info!F51))</f>
        <v/>
      </c>
      <c r="F52" s="81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224" t="str">
        <f>IF(Info!$E$6&lt;&gt;2022,"#######################",IF(OR(AND(F52="",G52="",H52="",I52="",J52="",K52="",L52="",M52="",N52="",O52="",P52=""),EC52&gt;0,CX52&gt;0,C52="",COUNTBLANK($F$10:$P$10)&gt;COUNTBLANK(F52:P52),COUNTBLANK(F52:P52)&gt;COUNTBLANK($F$10:$P$10)),"",SUM(F52:P52)))</f>
        <v/>
      </c>
      <c r="R52" s="225" t="str">
        <f t="shared" si="67"/>
        <v/>
      </c>
      <c r="S52" s="226" t="str">
        <f t="shared" si="68"/>
        <v/>
      </c>
      <c r="T52" s="81"/>
      <c r="U52" s="82"/>
      <c r="V52" s="82"/>
      <c r="W52" s="82"/>
      <c r="X52" s="82"/>
      <c r="Y52" s="82"/>
      <c r="Z52" s="173"/>
      <c r="AA52" s="173"/>
      <c r="AB52" s="173"/>
      <c r="AC52" s="224" t="str">
        <f>IF(Info!$E$6&lt;&gt;2022,"#######################",IF(OR(AND(T52="",U52="",V52="",W52="",X52="",Y52=""),EM52&gt;0,DH52&gt;0,C52="",COUNTBLANK($T$10:$Y$10)&gt;COUNTBLANK(T52:Y52),COUNTBLANK($T$10:$Y$10)&lt;COUNTBLANK(T52:Y52)),"",IF(EY52="",SUM(T52:Y52),EY52)))</f>
        <v/>
      </c>
      <c r="AD52" s="225" t="str">
        <f t="shared" si="69"/>
        <v/>
      </c>
      <c r="AE52" s="226" t="str">
        <f t="shared" si="70"/>
        <v/>
      </c>
      <c r="AF52" s="81"/>
      <c r="AG52" s="82"/>
      <c r="AH52" s="173"/>
      <c r="AI52" s="224" t="str">
        <f t="shared" si="71"/>
        <v/>
      </c>
      <c r="AJ52" s="225" t="str">
        <f t="shared" si="72"/>
        <v/>
      </c>
      <c r="AK52" s="226" t="str">
        <f t="shared" si="73"/>
        <v/>
      </c>
      <c r="AL52" s="57" t="str">
        <f t="shared" si="100"/>
        <v/>
      </c>
      <c r="AM52" s="122" t="str">
        <f t="shared" si="97"/>
        <v/>
      </c>
      <c r="AN52" s="123" t="str">
        <f t="shared" si="74"/>
        <v/>
      </c>
      <c r="AO52" s="75"/>
      <c r="AP52" s="153" t="e">
        <f t="shared" si="75"/>
        <v>#REF!</v>
      </c>
      <c r="AR52" s="70"/>
      <c r="AS52" s="37"/>
      <c r="AT52" s="37"/>
      <c r="AU52" s="37"/>
      <c r="AV52" s="2" t="str">
        <f t="shared" si="101"/>
        <v/>
      </c>
      <c r="AW52" s="2" t="str">
        <f t="shared" si="102"/>
        <v/>
      </c>
      <c r="AX52" s="2" t="str">
        <f t="shared" si="103"/>
        <v/>
      </c>
      <c r="AY52" s="2" t="str">
        <f t="shared" si="104"/>
        <v/>
      </c>
      <c r="AZ52" s="2" t="str">
        <f t="shared" si="105"/>
        <v/>
      </c>
      <c r="BA52" s="2" t="str">
        <f t="shared" si="106"/>
        <v/>
      </c>
      <c r="BB52" s="2" t="str">
        <f t="shared" si="107"/>
        <v/>
      </c>
      <c r="BC52" s="2" t="str">
        <f t="shared" si="108"/>
        <v/>
      </c>
      <c r="BD52" s="2" t="str">
        <f t="shared" si="109"/>
        <v/>
      </c>
      <c r="BE52" s="2" t="str">
        <f t="shared" si="110"/>
        <v/>
      </c>
      <c r="BF52" s="2" t="str">
        <f t="shared" si="111"/>
        <v/>
      </c>
      <c r="BG52" s="2"/>
      <c r="BH52" s="2"/>
      <c r="BI52" s="2"/>
      <c r="BJ52" s="99"/>
      <c r="BK52" s="99"/>
      <c r="BL52" s="2" t="str">
        <f t="shared" si="112"/>
        <v/>
      </c>
      <c r="BM52" s="2" t="str">
        <f t="shared" si="113"/>
        <v/>
      </c>
      <c r="BN52" s="2" t="str">
        <f t="shared" si="114"/>
        <v/>
      </c>
      <c r="BO52" s="2" t="str">
        <f t="shared" si="115"/>
        <v/>
      </c>
      <c r="BP52" s="2" t="str">
        <f t="shared" si="116"/>
        <v/>
      </c>
      <c r="BQ52" s="2" t="str">
        <f t="shared" si="117"/>
        <v/>
      </c>
      <c r="BR52" s="2" t="str">
        <f t="shared" si="118"/>
        <v/>
      </c>
      <c r="BS52" s="2"/>
      <c r="BT52" s="2" t="str">
        <f t="shared" si="119"/>
        <v/>
      </c>
      <c r="BU52" s="2" t="str">
        <f t="shared" si="120"/>
        <v/>
      </c>
      <c r="BV52" s="2" t="str">
        <f t="shared" si="121"/>
        <v/>
      </c>
      <c r="BW52" s="2"/>
      <c r="BX52" s="2"/>
      <c r="BY52" s="2"/>
      <c r="BZ52" s="2"/>
      <c r="CA52" s="151" t="str">
        <f t="shared" si="76"/>
        <v/>
      </c>
      <c r="CB52" s="151" t="str">
        <f t="shared" si="77"/>
        <v/>
      </c>
      <c r="CC52" s="160" t="str">
        <f t="shared" si="78"/>
        <v/>
      </c>
      <c r="CD52" s="151" t="str">
        <f t="shared" si="79"/>
        <v/>
      </c>
      <c r="CE52" s="151" t="str">
        <f t="shared" si="98"/>
        <v/>
      </c>
      <c r="CF52" s="151" t="str">
        <f t="shared" si="99"/>
        <v/>
      </c>
      <c r="CG52" s="151" t="str">
        <f t="shared" si="80"/>
        <v/>
      </c>
      <c r="CH52" s="2" t="e">
        <f t="shared" si="81"/>
        <v>#REF!</v>
      </c>
      <c r="CI52" s="2"/>
      <c r="CJ52" s="2"/>
      <c r="CK52" s="2">
        <f t="shared" si="122"/>
        <v>0</v>
      </c>
      <c r="CL52" s="2">
        <f t="shared" si="123"/>
        <v>0</v>
      </c>
      <c r="CM52" s="2">
        <f t="shared" si="124"/>
        <v>0</v>
      </c>
      <c r="CN52" s="2">
        <f t="shared" si="125"/>
        <v>0</v>
      </c>
      <c r="CO52" s="2">
        <f t="shared" si="126"/>
        <v>0</v>
      </c>
      <c r="CP52" s="2">
        <f t="shared" si="127"/>
        <v>0</v>
      </c>
      <c r="CQ52" s="2">
        <f t="shared" si="128"/>
        <v>0</v>
      </c>
      <c r="CR52" s="2">
        <f t="shared" si="129"/>
        <v>0</v>
      </c>
      <c r="CS52" s="2">
        <f t="shared" si="130"/>
        <v>0</v>
      </c>
      <c r="CT52" s="2">
        <f t="shared" si="131"/>
        <v>0</v>
      </c>
      <c r="CU52" s="2">
        <f t="shared" si="132"/>
        <v>0</v>
      </c>
      <c r="CV52" s="2">
        <f>IF(AND(COUNT(#REF!)&gt;0),1,0)</f>
        <v>0</v>
      </c>
      <c r="CW52" s="2">
        <f>IF(AND(COUNT(#REF!)&gt;0),1,0)</f>
        <v>0</v>
      </c>
      <c r="CX52" s="2">
        <f t="shared" si="133"/>
        <v>0</v>
      </c>
      <c r="CY52" s="2"/>
      <c r="CZ52" s="2"/>
      <c r="DA52" s="2">
        <f t="shared" si="134"/>
        <v>0</v>
      </c>
      <c r="DB52" s="2">
        <f t="shared" si="135"/>
        <v>0</v>
      </c>
      <c r="DC52" s="2">
        <f t="shared" si="136"/>
        <v>0</v>
      </c>
      <c r="DD52" s="2">
        <f t="shared" si="137"/>
        <v>0</v>
      </c>
      <c r="DE52" s="2">
        <f t="shared" si="138"/>
        <v>0</v>
      </c>
      <c r="DF52" s="2">
        <f t="shared" si="139"/>
        <v>0</v>
      </c>
      <c r="DG52" s="2"/>
      <c r="DH52" s="2">
        <f t="shared" si="82"/>
        <v>0</v>
      </c>
      <c r="DI52" s="2"/>
      <c r="DJ52" s="2"/>
      <c r="DK52" s="2">
        <f t="shared" si="140"/>
        <v>0</v>
      </c>
      <c r="DL52" s="2">
        <f t="shared" si="141"/>
        <v>0</v>
      </c>
      <c r="DM52" s="2">
        <f t="shared" si="83"/>
        <v>0</v>
      </c>
      <c r="DN52" s="2"/>
      <c r="DO52" s="2"/>
      <c r="DP52" s="2">
        <f t="shared" si="142"/>
        <v>0</v>
      </c>
      <c r="DQ52" s="2">
        <f t="shared" si="143"/>
        <v>0</v>
      </c>
      <c r="DR52" s="2">
        <f t="shared" si="144"/>
        <v>0</v>
      </c>
      <c r="DS52" s="2">
        <f t="shared" si="145"/>
        <v>0</v>
      </c>
      <c r="DT52" s="2">
        <f t="shared" si="146"/>
        <v>0</v>
      </c>
      <c r="DU52" s="2">
        <f t="shared" si="147"/>
        <v>0</v>
      </c>
      <c r="DV52" s="2">
        <f t="shared" si="148"/>
        <v>0</v>
      </c>
      <c r="DW52" s="2">
        <f t="shared" si="149"/>
        <v>0</v>
      </c>
      <c r="DX52" s="2">
        <f t="shared" si="150"/>
        <v>0</v>
      </c>
      <c r="DY52" s="2">
        <f t="shared" si="151"/>
        <v>0</v>
      </c>
      <c r="DZ52" s="2">
        <f t="shared" si="152"/>
        <v>0</v>
      </c>
      <c r="EA52" s="2"/>
      <c r="EB52" s="2"/>
      <c r="EC52" s="2">
        <f t="shared" si="153"/>
        <v>0</v>
      </c>
      <c r="ED52" s="2"/>
      <c r="EE52" s="2"/>
      <c r="EF52" s="2">
        <f t="shared" si="154"/>
        <v>0</v>
      </c>
      <c r="EG52" s="2">
        <f t="shared" si="155"/>
        <v>0</v>
      </c>
      <c r="EH52" s="2">
        <f t="shared" si="156"/>
        <v>0</v>
      </c>
      <c r="EI52" s="2">
        <f t="shared" si="157"/>
        <v>0</v>
      </c>
      <c r="EJ52" s="2">
        <f t="shared" si="158"/>
        <v>0</v>
      </c>
      <c r="EK52" s="2">
        <f t="shared" si="159"/>
        <v>0</v>
      </c>
      <c r="EL52" s="2"/>
      <c r="EM52" s="2">
        <f t="shared" si="84"/>
        <v>0</v>
      </c>
      <c r="EN52" s="2"/>
      <c r="EO52" s="2"/>
      <c r="EP52" s="2">
        <f t="shared" si="160"/>
        <v>0</v>
      </c>
      <c r="EQ52" s="2">
        <f t="shared" si="161"/>
        <v>0</v>
      </c>
      <c r="ER52" s="2">
        <f t="shared" si="85"/>
        <v>0</v>
      </c>
      <c r="ES52" s="2"/>
      <c r="ET52" s="2">
        <f t="shared" si="86"/>
        <v>0</v>
      </c>
      <c r="EU52" s="2">
        <f t="shared" si="87"/>
        <v>0</v>
      </c>
      <c r="EV52" s="2">
        <f t="shared" si="88"/>
        <v>0</v>
      </c>
      <c r="EW52" s="2">
        <f t="shared" si="89"/>
        <v>0</v>
      </c>
      <c r="EX52" s="2" t="e">
        <f t="shared" si="90"/>
        <v>#VALUE!</v>
      </c>
      <c r="EY52" s="2" t="e">
        <f t="shared" si="162"/>
        <v>#VALUE!</v>
      </c>
      <c r="EZ52" s="2"/>
      <c r="FA52" s="2"/>
      <c r="FB52" s="2">
        <f t="shared" si="92"/>
        <v>0</v>
      </c>
      <c r="FC52" s="2">
        <f t="shared" si="93"/>
        <v>0</v>
      </c>
      <c r="FD52" s="2" t="str">
        <f t="shared" si="94"/>
        <v/>
      </c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</row>
    <row r="53" spans="1:171" ht="12" customHeight="1">
      <c r="A53" s="220" t="str">
        <f t="shared" si="95"/>
        <v/>
      </c>
      <c r="B53" s="215" t="str">
        <f>IF(Info!C52="","",UPPER(Info!C52))</f>
        <v/>
      </c>
      <c r="C53" s="221" t="str">
        <f>IF(Info!D52="","",UPPER(Info!D52))</f>
        <v/>
      </c>
      <c r="D53" s="222" t="str">
        <f>IF(Info!E52="","",UPPER(Info!E52))</f>
        <v/>
      </c>
      <c r="E53" s="223" t="str">
        <f>IF(Info!F52="","",UPPER(Info!F52))</f>
        <v/>
      </c>
      <c r="F53" s="81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224" t="str">
        <f>IF(Info!$E$6&lt;&gt;2022,"#######################",IF(OR(AND(F53="",G53="",H53="",I53="",J53="",K53="",L53="",M53="",N53="",O53="",P53=""),EC53&gt;0,CX53&gt;0,C53="",COUNTBLANK($F$10:$P$10)&gt;COUNTBLANK(F53:P53),COUNTBLANK(F53:P53)&gt;COUNTBLANK($F$10:$P$10)),"",SUM(F53:P53)))</f>
        <v/>
      </c>
      <c r="R53" s="225" t="str">
        <f t="shared" si="67"/>
        <v/>
      </c>
      <c r="S53" s="226" t="str">
        <f t="shared" si="68"/>
        <v/>
      </c>
      <c r="T53" s="81"/>
      <c r="U53" s="82"/>
      <c r="V53" s="82"/>
      <c r="W53" s="82"/>
      <c r="X53" s="82"/>
      <c r="Y53" s="82"/>
      <c r="Z53" s="173"/>
      <c r="AA53" s="173"/>
      <c r="AB53" s="173"/>
      <c r="AC53" s="224" t="str">
        <f>IF(Info!$E$6&lt;&gt;2022,"#######################",IF(OR(AND(T53="",U53="",V53="",W53="",X53="",Y53=""),EM53&gt;0,DH53&gt;0,C53="",COUNTBLANK($T$10:$Y$10)&gt;COUNTBLANK(T53:Y53),COUNTBLANK($T$10:$Y$10)&lt;COUNTBLANK(T53:Y53)),"",IF(EY53="",SUM(T53:Y53),EY53)))</f>
        <v/>
      </c>
      <c r="AD53" s="225" t="str">
        <f t="shared" si="69"/>
        <v/>
      </c>
      <c r="AE53" s="226" t="str">
        <f t="shared" si="70"/>
        <v/>
      </c>
      <c r="AF53" s="81"/>
      <c r="AG53" s="82"/>
      <c r="AH53" s="173"/>
      <c r="AI53" s="224" t="str">
        <f t="shared" si="71"/>
        <v/>
      </c>
      <c r="AJ53" s="225" t="str">
        <f t="shared" si="72"/>
        <v/>
      </c>
      <c r="AK53" s="226" t="str">
        <f t="shared" si="73"/>
        <v/>
      </c>
      <c r="AL53" s="57" t="str">
        <f t="shared" si="100"/>
        <v/>
      </c>
      <c r="AM53" s="122" t="str">
        <f t="shared" si="97"/>
        <v/>
      </c>
      <c r="AN53" s="123" t="str">
        <f t="shared" si="74"/>
        <v/>
      </c>
      <c r="AO53" s="75"/>
      <c r="AP53" s="153" t="e">
        <f t="shared" si="75"/>
        <v>#REF!</v>
      </c>
      <c r="AR53" s="70"/>
      <c r="AS53" s="37"/>
      <c r="AT53" s="37"/>
      <c r="AU53" s="37"/>
      <c r="AV53" s="2" t="str">
        <f t="shared" si="101"/>
        <v/>
      </c>
      <c r="AW53" s="2" t="str">
        <f t="shared" si="102"/>
        <v/>
      </c>
      <c r="AX53" s="2" t="str">
        <f t="shared" si="103"/>
        <v/>
      </c>
      <c r="AY53" s="2" t="str">
        <f t="shared" si="104"/>
        <v/>
      </c>
      <c r="AZ53" s="2" t="str">
        <f t="shared" si="105"/>
        <v/>
      </c>
      <c r="BA53" s="2" t="str">
        <f t="shared" si="106"/>
        <v/>
      </c>
      <c r="BB53" s="2" t="str">
        <f t="shared" si="107"/>
        <v/>
      </c>
      <c r="BC53" s="2" t="str">
        <f t="shared" si="108"/>
        <v/>
      </c>
      <c r="BD53" s="2" t="str">
        <f t="shared" si="109"/>
        <v/>
      </c>
      <c r="BE53" s="2" t="str">
        <f t="shared" si="110"/>
        <v/>
      </c>
      <c r="BF53" s="2" t="str">
        <f t="shared" si="111"/>
        <v/>
      </c>
      <c r="BG53" s="2"/>
      <c r="BH53" s="2"/>
      <c r="BI53" s="2"/>
      <c r="BJ53" s="99"/>
      <c r="BK53" s="99"/>
      <c r="BL53" s="2" t="str">
        <f t="shared" si="112"/>
        <v/>
      </c>
      <c r="BM53" s="2" t="str">
        <f t="shared" si="113"/>
        <v/>
      </c>
      <c r="BN53" s="2" t="str">
        <f t="shared" si="114"/>
        <v/>
      </c>
      <c r="BO53" s="2" t="str">
        <f t="shared" si="115"/>
        <v/>
      </c>
      <c r="BP53" s="2" t="str">
        <f t="shared" si="116"/>
        <v/>
      </c>
      <c r="BQ53" s="2" t="str">
        <f t="shared" si="117"/>
        <v/>
      </c>
      <c r="BR53" s="2" t="str">
        <f t="shared" si="118"/>
        <v/>
      </c>
      <c r="BS53" s="2"/>
      <c r="BT53" s="2" t="str">
        <f t="shared" si="119"/>
        <v/>
      </c>
      <c r="BU53" s="2" t="str">
        <f t="shared" si="120"/>
        <v/>
      </c>
      <c r="BV53" s="2" t="str">
        <f t="shared" si="121"/>
        <v/>
      </c>
      <c r="BW53" s="2"/>
      <c r="BX53" s="2"/>
      <c r="BY53" s="2"/>
      <c r="BZ53" s="2"/>
      <c r="CA53" s="151" t="str">
        <f t="shared" si="76"/>
        <v/>
      </c>
      <c r="CB53" s="151" t="str">
        <f t="shared" si="77"/>
        <v/>
      </c>
      <c r="CC53" s="160" t="str">
        <f t="shared" si="78"/>
        <v/>
      </c>
      <c r="CD53" s="151" t="str">
        <f t="shared" si="79"/>
        <v/>
      </c>
      <c r="CE53" s="151" t="str">
        <f t="shared" si="98"/>
        <v/>
      </c>
      <c r="CF53" s="151" t="str">
        <f t="shared" si="99"/>
        <v/>
      </c>
      <c r="CG53" s="151" t="str">
        <f t="shared" si="80"/>
        <v/>
      </c>
      <c r="CH53" s="2" t="e">
        <f t="shared" si="81"/>
        <v>#REF!</v>
      </c>
      <c r="CI53" s="2"/>
      <c r="CJ53" s="2"/>
      <c r="CK53" s="2">
        <f t="shared" si="122"/>
        <v>0</v>
      </c>
      <c r="CL53" s="2">
        <f t="shared" si="123"/>
        <v>0</v>
      </c>
      <c r="CM53" s="2">
        <f t="shared" si="124"/>
        <v>0</v>
      </c>
      <c r="CN53" s="2">
        <f t="shared" si="125"/>
        <v>0</v>
      </c>
      <c r="CO53" s="2">
        <f t="shared" si="126"/>
        <v>0</v>
      </c>
      <c r="CP53" s="2">
        <f t="shared" si="127"/>
        <v>0</v>
      </c>
      <c r="CQ53" s="2">
        <f t="shared" si="128"/>
        <v>0</v>
      </c>
      <c r="CR53" s="2">
        <f t="shared" si="129"/>
        <v>0</v>
      </c>
      <c r="CS53" s="2">
        <f t="shared" si="130"/>
        <v>0</v>
      </c>
      <c r="CT53" s="2">
        <f t="shared" si="131"/>
        <v>0</v>
      </c>
      <c r="CU53" s="2">
        <f t="shared" si="132"/>
        <v>0</v>
      </c>
      <c r="CV53" s="2">
        <f>IF(AND(COUNT(#REF!)&gt;0),1,0)</f>
        <v>0</v>
      </c>
      <c r="CW53" s="2">
        <f>IF(AND(COUNT(#REF!)&gt;0),1,0)</f>
        <v>0</v>
      </c>
      <c r="CX53" s="2">
        <f t="shared" si="133"/>
        <v>0</v>
      </c>
      <c r="CY53" s="2"/>
      <c r="CZ53" s="2"/>
      <c r="DA53" s="2">
        <f t="shared" si="134"/>
        <v>0</v>
      </c>
      <c r="DB53" s="2">
        <f t="shared" si="135"/>
        <v>0</v>
      </c>
      <c r="DC53" s="2">
        <f t="shared" si="136"/>
        <v>0</v>
      </c>
      <c r="DD53" s="2">
        <f t="shared" si="137"/>
        <v>0</v>
      </c>
      <c r="DE53" s="2">
        <f t="shared" si="138"/>
        <v>0</v>
      </c>
      <c r="DF53" s="2">
        <f t="shared" si="139"/>
        <v>0</v>
      </c>
      <c r="DG53" s="2"/>
      <c r="DH53" s="2">
        <f t="shared" si="82"/>
        <v>0</v>
      </c>
      <c r="DI53" s="2"/>
      <c r="DJ53" s="2"/>
      <c r="DK53" s="2">
        <f t="shared" si="140"/>
        <v>0</v>
      </c>
      <c r="DL53" s="2">
        <f t="shared" si="141"/>
        <v>0</v>
      </c>
      <c r="DM53" s="2">
        <f t="shared" si="83"/>
        <v>0</v>
      </c>
      <c r="DN53" s="2"/>
      <c r="DO53" s="2"/>
      <c r="DP53" s="2">
        <f t="shared" si="142"/>
        <v>0</v>
      </c>
      <c r="DQ53" s="2">
        <f t="shared" si="143"/>
        <v>0</v>
      </c>
      <c r="DR53" s="2">
        <f t="shared" si="144"/>
        <v>0</v>
      </c>
      <c r="DS53" s="2">
        <f t="shared" si="145"/>
        <v>0</v>
      </c>
      <c r="DT53" s="2">
        <f t="shared" si="146"/>
        <v>0</v>
      </c>
      <c r="DU53" s="2">
        <f t="shared" si="147"/>
        <v>0</v>
      </c>
      <c r="DV53" s="2">
        <f t="shared" si="148"/>
        <v>0</v>
      </c>
      <c r="DW53" s="2">
        <f t="shared" si="149"/>
        <v>0</v>
      </c>
      <c r="DX53" s="2">
        <f t="shared" si="150"/>
        <v>0</v>
      </c>
      <c r="DY53" s="2">
        <f t="shared" si="151"/>
        <v>0</v>
      </c>
      <c r="DZ53" s="2">
        <f t="shared" si="152"/>
        <v>0</v>
      </c>
      <c r="EA53" s="2"/>
      <c r="EB53" s="2"/>
      <c r="EC53" s="2">
        <f t="shared" si="153"/>
        <v>0</v>
      </c>
      <c r="ED53" s="2"/>
      <c r="EE53" s="2"/>
      <c r="EF53" s="2">
        <f t="shared" si="154"/>
        <v>0</v>
      </c>
      <c r="EG53" s="2">
        <f t="shared" si="155"/>
        <v>0</v>
      </c>
      <c r="EH53" s="2">
        <f t="shared" si="156"/>
        <v>0</v>
      </c>
      <c r="EI53" s="2">
        <f t="shared" si="157"/>
        <v>0</v>
      </c>
      <c r="EJ53" s="2">
        <f t="shared" si="158"/>
        <v>0</v>
      </c>
      <c r="EK53" s="2">
        <f t="shared" si="159"/>
        <v>0</v>
      </c>
      <c r="EL53" s="2"/>
      <c r="EM53" s="2">
        <f t="shared" si="84"/>
        <v>0</v>
      </c>
      <c r="EN53" s="2"/>
      <c r="EO53" s="2"/>
      <c r="EP53" s="2">
        <f t="shared" si="160"/>
        <v>0</v>
      </c>
      <c r="EQ53" s="2">
        <f t="shared" si="161"/>
        <v>0</v>
      </c>
      <c r="ER53" s="2">
        <f t="shared" si="85"/>
        <v>0</v>
      </c>
      <c r="ES53" s="2"/>
      <c r="ET53" s="2">
        <f t="shared" si="86"/>
        <v>0</v>
      </c>
      <c r="EU53" s="2">
        <f t="shared" si="87"/>
        <v>0</v>
      </c>
      <c r="EV53" s="2">
        <f t="shared" si="88"/>
        <v>0</v>
      </c>
      <c r="EW53" s="2">
        <f t="shared" si="89"/>
        <v>0</v>
      </c>
      <c r="EX53" s="2" t="e">
        <f t="shared" si="90"/>
        <v>#VALUE!</v>
      </c>
      <c r="EY53" s="2" t="e">
        <f t="shared" si="162"/>
        <v>#VALUE!</v>
      </c>
      <c r="EZ53" s="2"/>
      <c r="FA53" s="2"/>
      <c r="FB53" s="2">
        <f t="shared" si="92"/>
        <v>0</v>
      </c>
      <c r="FC53" s="2">
        <f t="shared" si="93"/>
        <v>0</v>
      </c>
      <c r="FD53" s="2" t="str">
        <f t="shared" si="94"/>
        <v/>
      </c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</row>
    <row r="54" spans="1:171" ht="12" customHeight="1">
      <c r="A54" s="220" t="str">
        <f t="shared" si="95"/>
        <v/>
      </c>
      <c r="B54" s="215" t="str">
        <f>IF(Info!C53="","",UPPER(Info!C53))</f>
        <v/>
      </c>
      <c r="C54" s="221" t="str">
        <f>IF(Info!D53="","",UPPER(Info!D53))</f>
        <v/>
      </c>
      <c r="D54" s="222" t="str">
        <f>IF(Info!E53="","",UPPER(Info!E53))</f>
        <v/>
      </c>
      <c r="E54" s="223" t="str">
        <f>IF(Info!F53="","",UPPER(Info!F53))</f>
        <v/>
      </c>
      <c r="F54" s="81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224" t="str">
        <f>IF(Info!$E$6&lt;&gt;2022,"#######################",IF(OR(AND(F54="",G54="",H54="",I54="",J54="",K54="",L54="",M54="",N54="",O54="",P54=""),EC54&gt;0,CX54&gt;0,C54="",COUNTBLANK($F$10:$P$10)&gt;COUNTBLANK(F54:P54),COUNTBLANK(F54:P54)&gt;COUNTBLANK($F$10:$P$10)),"",SUM(F54:P54)))</f>
        <v/>
      </c>
      <c r="R54" s="225" t="str">
        <f t="shared" si="67"/>
        <v/>
      </c>
      <c r="S54" s="226" t="str">
        <f t="shared" si="68"/>
        <v/>
      </c>
      <c r="T54" s="81"/>
      <c r="U54" s="82"/>
      <c r="V54" s="82"/>
      <c r="W54" s="82"/>
      <c r="X54" s="82"/>
      <c r="Y54" s="82"/>
      <c r="Z54" s="173"/>
      <c r="AA54" s="173"/>
      <c r="AB54" s="173"/>
      <c r="AC54" s="224" t="str">
        <f>IF(Info!$E$6&lt;&gt;2022,"#######################",IF(OR(AND(T54="",U54="",V54="",W54="",X54="",Y54=""),EM54&gt;0,DH54&gt;0,C54="",COUNTBLANK($T$10:$Y$10)&gt;COUNTBLANK(T54:Y54),COUNTBLANK($T$10:$Y$10)&lt;COUNTBLANK(T54:Y54)),"",IF(EY54="",SUM(T54:Y54),EY54)))</f>
        <v/>
      </c>
      <c r="AD54" s="225" t="str">
        <f t="shared" si="69"/>
        <v/>
      </c>
      <c r="AE54" s="226" t="str">
        <f t="shared" si="70"/>
        <v/>
      </c>
      <c r="AF54" s="81"/>
      <c r="AG54" s="82"/>
      <c r="AH54" s="173"/>
      <c r="AI54" s="224" t="str">
        <f t="shared" si="71"/>
        <v/>
      </c>
      <c r="AJ54" s="225" t="str">
        <f t="shared" si="72"/>
        <v/>
      </c>
      <c r="AK54" s="226" t="str">
        <f t="shared" si="73"/>
        <v/>
      </c>
      <c r="AL54" s="57" t="str">
        <f t="shared" si="100"/>
        <v/>
      </c>
      <c r="AM54" s="122" t="str">
        <f t="shared" si="97"/>
        <v/>
      </c>
      <c r="AN54" s="123" t="str">
        <f t="shared" si="74"/>
        <v/>
      </c>
      <c r="AO54" s="75"/>
      <c r="AP54" s="153" t="e">
        <f t="shared" si="75"/>
        <v>#REF!</v>
      </c>
      <c r="AR54" s="70"/>
      <c r="AS54" s="37"/>
      <c r="AT54" s="37"/>
      <c r="AU54" s="37"/>
      <c r="AV54" s="2" t="str">
        <f t="shared" si="101"/>
        <v/>
      </c>
      <c r="AW54" s="2" t="str">
        <f t="shared" si="102"/>
        <v/>
      </c>
      <c r="AX54" s="2" t="str">
        <f t="shared" si="103"/>
        <v/>
      </c>
      <c r="AY54" s="2" t="str">
        <f t="shared" si="104"/>
        <v/>
      </c>
      <c r="AZ54" s="2" t="str">
        <f t="shared" si="105"/>
        <v/>
      </c>
      <c r="BA54" s="2" t="str">
        <f t="shared" si="106"/>
        <v/>
      </c>
      <c r="BB54" s="2" t="str">
        <f t="shared" si="107"/>
        <v/>
      </c>
      <c r="BC54" s="2" t="str">
        <f t="shared" si="108"/>
        <v/>
      </c>
      <c r="BD54" s="2" t="str">
        <f t="shared" si="109"/>
        <v/>
      </c>
      <c r="BE54" s="2" t="str">
        <f t="shared" si="110"/>
        <v/>
      </c>
      <c r="BF54" s="2" t="str">
        <f t="shared" si="111"/>
        <v/>
      </c>
      <c r="BG54" s="2"/>
      <c r="BH54" s="2"/>
      <c r="BI54" s="2"/>
      <c r="BJ54" s="99"/>
      <c r="BK54" s="99"/>
      <c r="BL54" s="2" t="str">
        <f t="shared" si="112"/>
        <v/>
      </c>
      <c r="BM54" s="2" t="str">
        <f t="shared" si="113"/>
        <v/>
      </c>
      <c r="BN54" s="2" t="str">
        <f t="shared" si="114"/>
        <v/>
      </c>
      <c r="BO54" s="2" t="str">
        <f t="shared" si="115"/>
        <v/>
      </c>
      <c r="BP54" s="2" t="str">
        <f t="shared" si="116"/>
        <v/>
      </c>
      <c r="BQ54" s="2" t="str">
        <f t="shared" si="117"/>
        <v/>
      </c>
      <c r="BR54" s="2" t="str">
        <f t="shared" si="118"/>
        <v/>
      </c>
      <c r="BS54" s="2"/>
      <c r="BT54" s="2" t="str">
        <f t="shared" si="119"/>
        <v/>
      </c>
      <c r="BU54" s="2" t="str">
        <f t="shared" si="120"/>
        <v/>
      </c>
      <c r="BV54" s="2" t="str">
        <f t="shared" si="121"/>
        <v/>
      </c>
      <c r="BW54" s="2"/>
      <c r="BX54" s="2"/>
      <c r="BY54" s="2"/>
      <c r="BZ54" s="2"/>
      <c r="CA54" s="151" t="str">
        <f t="shared" si="76"/>
        <v/>
      </c>
      <c r="CB54" s="151" t="str">
        <f t="shared" si="77"/>
        <v/>
      </c>
      <c r="CC54" s="160" t="str">
        <f t="shared" si="78"/>
        <v/>
      </c>
      <c r="CD54" s="151" t="str">
        <f t="shared" si="79"/>
        <v/>
      </c>
      <c r="CE54" s="151" t="str">
        <f t="shared" si="98"/>
        <v/>
      </c>
      <c r="CF54" s="151" t="str">
        <f t="shared" si="99"/>
        <v/>
      </c>
      <c r="CG54" s="151" t="str">
        <f t="shared" si="80"/>
        <v/>
      </c>
      <c r="CH54" s="2" t="e">
        <f t="shared" si="81"/>
        <v>#REF!</v>
      </c>
      <c r="CI54" s="2"/>
      <c r="CJ54" s="2"/>
      <c r="CK54" s="2">
        <f t="shared" si="122"/>
        <v>0</v>
      </c>
      <c r="CL54" s="2">
        <f t="shared" si="123"/>
        <v>0</v>
      </c>
      <c r="CM54" s="2">
        <f t="shared" si="124"/>
        <v>0</v>
      </c>
      <c r="CN54" s="2">
        <f t="shared" si="125"/>
        <v>0</v>
      </c>
      <c r="CO54" s="2">
        <f t="shared" si="126"/>
        <v>0</v>
      </c>
      <c r="CP54" s="2">
        <f t="shared" si="127"/>
        <v>0</v>
      </c>
      <c r="CQ54" s="2">
        <f t="shared" si="128"/>
        <v>0</v>
      </c>
      <c r="CR54" s="2">
        <f t="shared" si="129"/>
        <v>0</v>
      </c>
      <c r="CS54" s="2">
        <f t="shared" si="130"/>
        <v>0</v>
      </c>
      <c r="CT54" s="2">
        <f t="shared" si="131"/>
        <v>0</v>
      </c>
      <c r="CU54" s="2">
        <f t="shared" si="132"/>
        <v>0</v>
      </c>
      <c r="CV54" s="2">
        <f>IF(AND(COUNT(#REF!)&gt;0),1,0)</f>
        <v>0</v>
      </c>
      <c r="CW54" s="2">
        <f>IF(AND(COUNT(#REF!)&gt;0),1,0)</f>
        <v>0</v>
      </c>
      <c r="CX54" s="2">
        <f t="shared" si="133"/>
        <v>0</v>
      </c>
      <c r="CY54" s="2"/>
      <c r="CZ54" s="2"/>
      <c r="DA54" s="2">
        <f t="shared" si="134"/>
        <v>0</v>
      </c>
      <c r="DB54" s="2">
        <f t="shared" si="135"/>
        <v>0</v>
      </c>
      <c r="DC54" s="2">
        <f t="shared" si="136"/>
        <v>0</v>
      </c>
      <c r="DD54" s="2">
        <f t="shared" si="137"/>
        <v>0</v>
      </c>
      <c r="DE54" s="2">
        <f t="shared" si="138"/>
        <v>0</v>
      </c>
      <c r="DF54" s="2">
        <f t="shared" si="139"/>
        <v>0</v>
      </c>
      <c r="DG54" s="2"/>
      <c r="DH54" s="2">
        <f t="shared" si="82"/>
        <v>0</v>
      </c>
      <c r="DI54" s="2"/>
      <c r="DJ54" s="2"/>
      <c r="DK54" s="2">
        <f t="shared" si="140"/>
        <v>0</v>
      </c>
      <c r="DL54" s="2">
        <f t="shared" si="141"/>
        <v>0</v>
      </c>
      <c r="DM54" s="2">
        <f t="shared" si="83"/>
        <v>0</v>
      </c>
      <c r="DN54" s="2"/>
      <c r="DO54" s="2"/>
      <c r="DP54" s="2">
        <f t="shared" si="142"/>
        <v>0</v>
      </c>
      <c r="DQ54" s="2">
        <f t="shared" si="143"/>
        <v>0</v>
      </c>
      <c r="DR54" s="2">
        <f t="shared" si="144"/>
        <v>0</v>
      </c>
      <c r="DS54" s="2">
        <f t="shared" si="145"/>
        <v>0</v>
      </c>
      <c r="DT54" s="2">
        <f t="shared" si="146"/>
        <v>0</v>
      </c>
      <c r="DU54" s="2">
        <f t="shared" si="147"/>
        <v>0</v>
      </c>
      <c r="DV54" s="2">
        <f t="shared" si="148"/>
        <v>0</v>
      </c>
      <c r="DW54" s="2">
        <f t="shared" si="149"/>
        <v>0</v>
      </c>
      <c r="DX54" s="2">
        <f t="shared" si="150"/>
        <v>0</v>
      </c>
      <c r="DY54" s="2">
        <f t="shared" si="151"/>
        <v>0</v>
      </c>
      <c r="DZ54" s="2">
        <f t="shared" si="152"/>
        <v>0</v>
      </c>
      <c r="EA54" s="2"/>
      <c r="EB54" s="2"/>
      <c r="EC54" s="2">
        <f t="shared" si="153"/>
        <v>0</v>
      </c>
      <c r="ED54" s="2"/>
      <c r="EE54" s="2"/>
      <c r="EF54" s="2">
        <f t="shared" si="154"/>
        <v>0</v>
      </c>
      <c r="EG54" s="2">
        <f t="shared" si="155"/>
        <v>0</v>
      </c>
      <c r="EH54" s="2">
        <f t="shared" si="156"/>
        <v>0</v>
      </c>
      <c r="EI54" s="2">
        <f t="shared" si="157"/>
        <v>0</v>
      </c>
      <c r="EJ54" s="2">
        <f t="shared" si="158"/>
        <v>0</v>
      </c>
      <c r="EK54" s="2">
        <f t="shared" si="159"/>
        <v>0</v>
      </c>
      <c r="EL54" s="2"/>
      <c r="EM54" s="2">
        <f t="shared" si="84"/>
        <v>0</v>
      </c>
      <c r="EN54" s="2"/>
      <c r="EO54" s="2"/>
      <c r="EP54" s="2">
        <f t="shared" si="160"/>
        <v>0</v>
      </c>
      <c r="EQ54" s="2">
        <f t="shared" si="161"/>
        <v>0</v>
      </c>
      <c r="ER54" s="2">
        <f t="shared" si="85"/>
        <v>0</v>
      </c>
      <c r="ES54" s="2"/>
      <c r="ET54" s="2">
        <f t="shared" si="86"/>
        <v>0</v>
      </c>
      <c r="EU54" s="2">
        <f t="shared" si="87"/>
        <v>0</v>
      </c>
      <c r="EV54" s="2">
        <f t="shared" si="88"/>
        <v>0</v>
      </c>
      <c r="EW54" s="2">
        <f t="shared" si="89"/>
        <v>0</v>
      </c>
      <c r="EX54" s="2" t="e">
        <f t="shared" si="90"/>
        <v>#VALUE!</v>
      </c>
      <c r="EY54" s="2" t="e">
        <f t="shared" si="162"/>
        <v>#VALUE!</v>
      </c>
      <c r="EZ54" s="2"/>
      <c r="FA54" s="2"/>
      <c r="FB54" s="2">
        <f t="shared" si="92"/>
        <v>0</v>
      </c>
      <c r="FC54" s="2">
        <f t="shared" si="93"/>
        <v>0</v>
      </c>
      <c r="FD54" s="2" t="str">
        <f t="shared" si="94"/>
        <v/>
      </c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</row>
    <row r="55" spans="1:171" ht="12" customHeight="1">
      <c r="A55" s="220" t="str">
        <f t="shared" si="95"/>
        <v/>
      </c>
      <c r="B55" s="215" t="str">
        <f>IF(Info!C54="","",UPPER(Info!C54))</f>
        <v/>
      </c>
      <c r="C55" s="221" t="str">
        <f>IF(Info!D54="","",UPPER(Info!D54))</f>
        <v/>
      </c>
      <c r="D55" s="222" t="str">
        <f>IF(Info!E54="","",UPPER(Info!E54))</f>
        <v/>
      </c>
      <c r="E55" s="223" t="str">
        <f>IF(Info!F54="","",UPPER(Info!F54))</f>
        <v/>
      </c>
      <c r="F55" s="81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224" t="str">
        <f>IF(Info!$E$6&lt;&gt;2022,"#######################",IF(OR(AND(F55="",G55="",H55="",I55="",J55="",K55="",L55="",M55="",N55="",O55="",P55=""),EC55&gt;0,CX55&gt;0,C55="",COUNTBLANK($F$10:$P$10)&gt;COUNTBLANK(F55:P55),COUNTBLANK(F55:P55)&gt;COUNTBLANK($F$10:$P$10)),"",SUM(F55:P55)))</f>
        <v/>
      </c>
      <c r="R55" s="225" t="str">
        <f t="shared" si="67"/>
        <v/>
      </c>
      <c r="S55" s="226" t="str">
        <f t="shared" si="68"/>
        <v/>
      </c>
      <c r="T55" s="81"/>
      <c r="U55" s="82"/>
      <c r="V55" s="82"/>
      <c r="W55" s="82"/>
      <c r="X55" s="82"/>
      <c r="Y55" s="82"/>
      <c r="Z55" s="173"/>
      <c r="AA55" s="173"/>
      <c r="AB55" s="173"/>
      <c r="AC55" s="224" t="str">
        <f>IF(Info!$E$6&lt;&gt;2022,"#######################",IF(OR(AND(T55="",U55="",V55="",W55="",X55="",Y55=""),EM55&gt;0,DH55&gt;0,C55="",COUNTBLANK($T$10:$Y$10)&gt;COUNTBLANK(T55:Y55),COUNTBLANK($T$10:$Y$10)&lt;COUNTBLANK(T55:Y55)),"",IF(EY55="",SUM(T55:Y55),EY55)))</f>
        <v/>
      </c>
      <c r="AD55" s="225" t="str">
        <f t="shared" si="69"/>
        <v/>
      </c>
      <c r="AE55" s="226" t="str">
        <f t="shared" si="70"/>
        <v/>
      </c>
      <c r="AF55" s="81"/>
      <c r="AG55" s="82"/>
      <c r="AH55" s="173"/>
      <c r="AI55" s="224" t="str">
        <f t="shared" si="71"/>
        <v/>
      </c>
      <c r="AJ55" s="225" t="str">
        <f t="shared" si="72"/>
        <v/>
      </c>
      <c r="AK55" s="226" t="str">
        <f t="shared" si="73"/>
        <v/>
      </c>
      <c r="AL55" s="57" t="str">
        <f t="shared" si="100"/>
        <v/>
      </c>
      <c r="AM55" s="122" t="str">
        <f t="shared" si="97"/>
        <v/>
      </c>
      <c r="AN55" s="123" t="str">
        <f t="shared" si="74"/>
        <v/>
      </c>
      <c r="AO55" s="75"/>
      <c r="AP55" s="153" t="e">
        <f t="shared" si="75"/>
        <v>#REF!</v>
      </c>
      <c r="AR55" s="70" t="str">
        <f t="shared" ref="AR55:AR60" si="163">IF(V$12="","",IF(V55&gt;=(0.6*(V$12)),V55,""))</f>
        <v/>
      </c>
      <c r="AS55" s="37"/>
      <c r="AT55" s="37"/>
      <c r="AU55" s="37"/>
      <c r="AV55" s="2" t="str">
        <f t="shared" si="101"/>
        <v/>
      </c>
      <c r="AW55" s="2" t="str">
        <f t="shared" si="102"/>
        <v/>
      </c>
      <c r="AX55" s="2" t="str">
        <f t="shared" si="103"/>
        <v/>
      </c>
      <c r="AY55" s="2" t="str">
        <f t="shared" si="104"/>
        <v/>
      </c>
      <c r="AZ55" s="2" t="str">
        <f t="shared" si="105"/>
        <v/>
      </c>
      <c r="BA55" s="2" t="str">
        <f t="shared" si="106"/>
        <v/>
      </c>
      <c r="BB55" s="2" t="str">
        <f t="shared" si="107"/>
        <v/>
      </c>
      <c r="BC55" s="2" t="str">
        <f t="shared" si="108"/>
        <v/>
      </c>
      <c r="BD55" s="2" t="str">
        <f t="shared" si="109"/>
        <v/>
      </c>
      <c r="BE55" s="2" t="str">
        <f t="shared" si="110"/>
        <v/>
      </c>
      <c r="BF55" s="2" t="str">
        <f t="shared" si="111"/>
        <v/>
      </c>
      <c r="BG55" s="2"/>
      <c r="BH55" s="2"/>
      <c r="BI55" s="2"/>
      <c r="BJ55" s="99"/>
      <c r="BK55" s="99"/>
      <c r="BL55" s="2" t="str">
        <f t="shared" si="112"/>
        <v/>
      </c>
      <c r="BM55" s="2" t="str">
        <f t="shared" si="113"/>
        <v/>
      </c>
      <c r="BN55" s="2" t="str">
        <f t="shared" si="114"/>
        <v/>
      </c>
      <c r="BO55" s="2" t="str">
        <f t="shared" si="115"/>
        <v/>
      </c>
      <c r="BP55" s="2" t="str">
        <f t="shared" si="116"/>
        <v/>
      </c>
      <c r="BQ55" s="2" t="str">
        <f t="shared" si="117"/>
        <v/>
      </c>
      <c r="BR55" s="2" t="str">
        <f t="shared" si="118"/>
        <v/>
      </c>
      <c r="BS55" s="2"/>
      <c r="BT55" s="2" t="str">
        <f t="shared" si="119"/>
        <v/>
      </c>
      <c r="BU55" s="2" t="str">
        <f t="shared" si="120"/>
        <v/>
      </c>
      <c r="BV55" s="2" t="str">
        <f t="shared" si="121"/>
        <v/>
      </c>
      <c r="BW55" s="2"/>
      <c r="BX55" s="2"/>
      <c r="BY55" s="2"/>
      <c r="BZ55" s="2"/>
      <c r="CA55" s="151" t="str">
        <f t="shared" si="76"/>
        <v/>
      </c>
      <c r="CB55" s="151" t="str">
        <f t="shared" si="77"/>
        <v/>
      </c>
      <c r="CC55" s="160" t="str">
        <f t="shared" si="78"/>
        <v/>
      </c>
      <c r="CD55" s="151" t="str">
        <f t="shared" si="79"/>
        <v/>
      </c>
      <c r="CE55" s="151" t="str">
        <f t="shared" si="98"/>
        <v/>
      </c>
      <c r="CF55" s="151" t="str">
        <f t="shared" si="99"/>
        <v/>
      </c>
      <c r="CG55" s="151" t="str">
        <f t="shared" si="80"/>
        <v/>
      </c>
      <c r="CH55" s="2" t="e">
        <f t="shared" si="81"/>
        <v>#REF!</v>
      </c>
      <c r="CI55" s="2"/>
      <c r="CJ55" s="2"/>
      <c r="CK55" s="2">
        <f t="shared" si="122"/>
        <v>0</v>
      </c>
      <c r="CL55" s="2">
        <f t="shared" si="123"/>
        <v>0</v>
      </c>
      <c r="CM55" s="2">
        <f t="shared" si="124"/>
        <v>0</v>
      </c>
      <c r="CN55" s="2">
        <f t="shared" si="125"/>
        <v>0</v>
      </c>
      <c r="CO55" s="2">
        <f t="shared" si="126"/>
        <v>0</v>
      </c>
      <c r="CP55" s="2">
        <f t="shared" si="127"/>
        <v>0</v>
      </c>
      <c r="CQ55" s="2">
        <f t="shared" si="128"/>
        <v>0</v>
      </c>
      <c r="CR55" s="2">
        <f t="shared" si="129"/>
        <v>0</v>
      </c>
      <c r="CS55" s="2">
        <f t="shared" si="130"/>
        <v>0</v>
      </c>
      <c r="CT55" s="2">
        <f t="shared" si="131"/>
        <v>0</v>
      </c>
      <c r="CU55" s="2">
        <f t="shared" si="132"/>
        <v>0</v>
      </c>
      <c r="CV55" s="2">
        <f>IF(AND(COUNT(#REF!)&gt;0),1,0)</f>
        <v>0</v>
      </c>
      <c r="CW55" s="2">
        <f>IF(AND(COUNT(#REF!)&gt;0),1,0)</f>
        <v>0</v>
      </c>
      <c r="CX55" s="2">
        <f t="shared" si="133"/>
        <v>0</v>
      </c>
      <c r="CY55" s="2"/>
      <c r="CZ55" s="2"/>
      <c r="DA55" s="2">
        <f t="shared" si="134"/>
        <v>0</v>
      </c>
      <c r="DB55" s="2">
        <f t="shared" si="135"/>
        <v>0</v>
      </c>
      <c r="DC55" s="2">
        <f t="shared" si="136"/>
        <v>0</v>
      </c>
      <c r="DD55" s="2">
        <f t="shared" si="137"/>
        <v>0</v>
      </c>
      <c r="DE55" s="2">
        <f t="shared" si="138"/>
        <v>0</v>
      </c>
      <c r="DF55" s="2">
        <f t="shared" si="139"/>
        <v>0</v>
      </c>
      <c r="DG55" s="2"/>
      <c r="DH55" s="2">
        <f t="shared" si="82"/>
        <v>0</v>
      </c>
      <c r="DI55" s="2"/>
      <c r="DJ55" s="2"/>
      <c r="DK55" s="2">
        <f t="shared" si="140"/>
        <v>0</v>
      </c>
      <c r="DL55" s="2">
        <f t="shared" si="141"/>
        <v>0</v>
      </c>
      <c r="DM55" s="2">
        <f t="shared" si="83"/>
        <v>0</v>
      </c>
      <c r="DN55" s="2"/>
      <c r="DO55" s="2"/>
      <c r="DP55" s="2">
        <f t="shared" si="142"/>
        <v>0</v>
      </c>
      <c r="DQ55" s="2">
        <f t="shared" si="143"/>
        <v>0</v>
      </c>
      <c r="DR55" s="2">
        <f t="shared" si="144"/>
        <v>0</v>
      </c>
      <c r="DS55" s="2">
        <f t="shared" si="145"/>
        <v>0</v>
      </c>
      <c r="DT55" s="2">
        <f t="shared" si="146"/>
        <v>0</v>
      </c>
      <c r="DU55" s="2">
        <f t="shared" si="147"/>
        <v>0</v>
      </c>
      <c r="DV55" s="2">
        <f t="shared" si="148"/>
        <v>0</v>
      </c>
      <c r="DW55" s="2">
        <f t="shared" si="149"/>
        <v>0</v>
      </c>
      <c r="DX55" s="2">
        <f t="shared" si="150"/>
        <v>0</v>
      </c>
      <c r="DY55" s="2">
        <f t="shared" si="151"/>
        <v>0</v>
      </c>
      <c r="DZ55" s="2">
        <f t="shared" si="152"/>
        <v>0</v>
      </c>
      <c r="EA55" s="2"/>
      <c r="EB55" s="2"/>
      <c r="EC55" s="2">
        <f t="shared" si="153"/>
        <v>0</v>
      </c>
      <c r="ED55" s="2"/>
      <c r="EE55" s="2"/>
      <c r="EF55" s="2">
        <f t="shared" si="154"/>
        <v>0</v>
      </c>
      <c r="EG55" s="2">
        <f t="shared" si="155"/>
        <v>0</v>
      </c>
      <c r="EH55" s="2">
        <f t="shared" si="156"/>
        <v>0</v>
      </c>
      <c r="EI55" s="2">
        <f t="shared" si="157"/>
        <v>0</v>
      </c>
      <c r="EJ55" s="2">
        <f t="shared" si="158"/>
        <v>0</v>
      </c>
      <c r="EK55" s="2">
        <f t="shared" si="159"/>
        <v>0</v>
      </c>
      <c r="EL55" s="2"/>
      <c r="EM55" s="2">
        <f t="shared" si="84"/>
        <v>0</v>
      </c>
      <c r="EN55" s="2"/>
      <c r="EO55" s="2"/>
      <c r="EP55" s="2">
        <f t="shared" si="160"/>
        <v>0</v>
      </c>
      <c r="EQ55" s="2">
        <f t="shared" si="161"/>
        <v>0</v>
      </c>
      <c r="ER55" s="2">
        <f t="shared" si="85"/>
        <v>0</v>
      </c>
      <c r="ES55" s="2"/>
      <c r="ET55" s="2">
        <f t="shared" si="86"/>
        <v>0</v>
      </c>
      <c r="EU55" s="2">
        <f t="shared" si="87"/>
        <v>0</v>
      </c>
      <c r="EV55" s="2">
        <f t="shared" si="88"/>
        <v>0</v>
      </c>
      <c r="EW55" s="2">
        <f t="shared" si="89"/>
        <v>0</v>
      </c>
      <c r="EX55" s="2" t="e">
        <f t="shared" si="90"/>
        <v>#VALUE!</v>
      </c>
      <c r="EY55" s="2" t="e">
        <f t="shared" si="162"/>
        <v>#VALUE!</v>
      </c>
      <c r="EZ55" s="2"/>
      <c r="FA55" s="2"/>
      <c r="FB55" s="2">
        <f t="shared" si="92"/>
        <v>0</v>
      </c>
      <c r="FC55" s="2">
        <f t="shared" si="93"/>
        <v>0</v>
      </c>
      <c r="FD55" s="2" t="str">
        <f t="shared" si="94"/>
        <v/>
      </c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</row>
    <row r="56" spans="1:171" ht="12" customHeight="1">
      <c r="A56" s="220" t="str">
        <f t="shared" si="95"/>
        <v/>
      </c>
      <c r="B56" s="215" t="str">
        <f>IF(Info!C55="","",UPPER(Info!C55))</f>
        <v/>
      </c>
      <c r="C56" s="221" t="str">
        <f>IF(Info!D55="","",UPPER(Info!D55))</f>
        <v/>
      </c>
      <c r="D56" s="222" t="str">
        <f>IF(Info!E55="","",UPPER(Info!E55))</f>
        <v/>
      </c>
      <c r="E56" s="223" t="str">
        <f>IF(Info!F55="","",UPPER(Info!F55))</f>
        <v/>
      </c>
      <c r="F56" s="81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224" t="str">
        <f>IF(Info!$E$6&lt;&gt;2022,"#######################",IF(OR(AND(F56="",G56="",H56="",I56="",J56="",K56="",L56="",M56="",N56="",O56="",P56=""),EC56&gt;0,CX56&gt;0,C56="",COUNTBLANK($F$10:$P$10)&gt;COUNTBLANK(F56:P56),COUNTBLANK(F56:P56)&gt;COUNTBLANK($F$10:$P$10)),"",SUM(F56:P56)))</f>
        <v/>
      </c>
      <c r="R56" s="225" t="str">
        <f t="shared" si="67"/>
        <v/>
      </c>
      <c r="S56" s="226" t="str">
        <f t="shared" si="68"/>
        <v/>
      </c>
      <c r="T56" s="81"/>
      <c r="U56" s="82"/>
      <c r="V56" s="82"/>
      <c r="W56" s="82"/>
      <c r="X56" s="82"/>
      <c r="Y56" s="82"/>
      <c r="Z56" s="173"/>
      <c r="AA56" s="173"/>
      <c r="AB56" s="173"/>
      <c r="AC56" s="224" t="str">
        <f>IF(Info!$E$6&lt;&gt;2022,"#######################",IF(OR(AND(T56="",U56="",V56="",W56="",X56="",Y56=""),EM56&gt;0,DH56&gt;0,C56="",COUNTBLANK($T$10:$Y$10)&gt;COUNTBLANK(T56:Y56),COUNTBLANK($T$10:$Y$10)&lt;COUNTBLANK(T56:Y56)),"",IF(EY56="",SUM(T56:Y56),EY56)))</f>
        <v/>
      </c>
      <c r="AD56" s="225" t="str">
        <f t="shared" si="69"/>
        <v/>
      </c>
      <c r="AE56" s="226" t="str">
        <f t="shared" si="70"/>
        <v/>
      </c>
      <c r="AF56" s="81"/>
      <c r="AG56" s="82"/>
      <c r="AH56" s="173"/>
      <c r="AI56" s="224" t="str">
        <f t="shared" si="71"/>
        <v/>
      </c>
      <c r="AJ56" s="225" t="str">
        <f t="shared" si="72"/>
        <v/>
      </c>
      <c r="AK56" s="226" t="str">
        <f t="shared" si="73"/>
        <v/>
      </c>
      <c r="AL56" s="57" t="str">
        <f t="shared" si="100"/>
        <v/>
      </c>
      <c r="AM56" s="122" t="str">
        <f t="shared" si="97"/>
        <v/>
      </c>
      <c r="AN56" s="123" t="str">
        <f t="shared" si="74"/>
        <v/>
      </c>
      <c r="AO56" s="75"/>
      <c r="AP56" s="153" t="e">
        <f t="shared" si="75"/>
        <v>#REF!</v>
      </c>
      <c r="AR56" s="70" t="str">
        <f t="shared" si="163"/>
        <v/>
      </c>
      <c r="AS56" s="37"/>
      <c r="AT56" s="37"/>
      <c r="AU56" s="37"/>
      <c r="AV56" s="2" t="str">
        <f t="shared" si="101"/>
        <v/>
      </c>
      <c r="AW56" s="2" t="str">
        <f t="shared" si="102"/>
        <v/>
      </c>
      <c r="AX56" s="2" t="str">
        <f t="shared" si="103"/>
        <v/>
      </c>
      <c r="AY56" s="2" t="str">
        <f t="shared" si="104"/>
        <v/>
      </c>
      <c r="AZ56" s="2" t="str">
        <f t="shared" si="105"/>
        <v/>
      </c>
      <c r="BA56" s="2" t="str">
        <f t="shared" si="106"/>
        <v/>
      </c>
      <c r="BB56" s="2" t="str">
        <f t="shared" si="107"/>
        <v/>
      </c>
      <c r="BC56" s="2" t="str">
        <f t="shared" si="108"/>
        <v/>
      </c>
      <c r="BD56" s="2" t="str">
        <f t="shared" si="109"/>
        <v/>
      </c>
      <c r="BE56" s="2" t="str">
        <f t="shared" si="110"/>
        <v/>
      </c>
      <c r="BF56" s="2" t="str">
        <f t="shared" si="111"/>
        <v/>
      </c>
      <c r="BG56" s="2"/>
      <c r="BH56" s="2"/>
      <c r="BI56" s="2"/>
      <c r="BJ56" s="99"/>
      <c r="BK56" s="99"/>
      <c r="BL56" s="2" t="str">
        <f t="shared" si="112"/>
        <v/>
      </c>
      <c r="BM56" s="2" t="str">
        <f t="shared" si="113"/>
        <v/>
      </c>
      <c r="BN56" s="2" t="str">
        <f t="shared" si="114"/>
        <v/>
      </c>
      <c r="BO56" s="2" t="str">
        <f t="shared" si="115"/>
        <v/>
      </c>
      <c r="BP56" s="2" t="str">
        <f t="shared" si="116"/>
        <v/>
      </c>
      <c r="BQ56" s="2" t="str">
        <f t="shared" si="117"/>
        <v/>
      </c>
      <c r="BR56" s="2" t="str">
        <f t="shared" si="118"/>
        <v/>
      </c>
      <c r="BS56" s="2"/>
      <c r="BT56" s="2" t="str">
        <f t="shared" si="119"/>
        <v/>
      </c>
      <c r="BU56" s="2" t="str">
        <f t="shared" si="120"/>
        <v/>
      </c>
      <c r="BV56" s="2" t="str">
        <f t="shared" si="121"/>
        <v/>
      </c>
      <c r="BW56" s="2"/>
      <c r="BX56" s="2"/>
      <c r="BY56" s="2"/>
      <c r="BZ56" s="2"/>
      <c r="CA56" s="151" t="str">
        <f t="shared" si="76"/>
        <v/>
      </c>
      <c r="CB56" s="151" t="str">
        <f t="shared" si="77"/>
        <v/>
      </c>
      <c r="CC56" s="160" t="str">
        <f t="shared" si="78"/>
        <v/>
      </c>
      <c r="CD56" s="151" t="str">
        <f t="shared" si="79"/>
        <v/>
      </c>
      <c r="CE56" s="151" t="str">
        <f t="shared" si="98"/>
        <v/>
      </c>
      <c r="CF56" s="151" t="str">
        <f t="shared" si="99"/>
        <v/>
      </c>
      <c r="CG56" s="151" t="str">
        <f t="shared" si="80"/>
        <v/>
      </c>
      <c r="CH56" s="2" t="e">
        <f t="shared" si="81"/>
        <v>#REF!</v>
      </c>
      <c r="CI56" s="2"/>
      <c r="CJ56" s="2"/>
      <c r="CK56" s="2">
        <f t="shared" si="122"/>
        <v>0</v>
      </c>
      <c r="CL56" s="2">
        <f t="shared" si="123"/>
        <v>0</v>
      </c>
      <c r="CM56" s="2">
        <f t="shared" si="124"/>
        <v>0</v>
      </c>
      <c r="CN56" s="2">
        <f t="shared" si="125"/>
        <v>0</v>
      </c>
      <c r="CO56" s="2">
        <f t="shared" si="126"/>
        <v>0</v>
      </c>
      <c r="CP56" s="2">
        <f t="shared" si="127"/>
        <v>0</v>
      </c>
      <c r="CQ56" s="2">
        <f t="shared" si="128"/>
        <v>0</v>
      </c>
      <c r="CR56" s="2">
        <f t="shared" si="129"/>
        <v>0</v>
      </c>
      <c r="CS56" s="2">
        <f t="shared" si="130"/>
        <v>0</v>
      </c>
      <c r="CT56" s="2">
        <f t="shared" si="131"/>
        <v>0</v>
      </c>
      <c r="CU56" s="2">
        <f t="shared" si="132"/>
        <v>0</v>
      </c>
      <c r="CV56" s="2">
        <f>IF(AND(COUNT(#REF!)&gt;0),1,0)</f>
        <v>0</v>
      </c>
      <c r="CW56" s="2">
        <f>IF(AND(COUNT(#REF!)&gt;0),1,0)</f>
        <v>0</v>
      </c>
      <c r="CX56" s="2">
        <f t="shared" si="133"/>
        <v>0</v>
      </c>
      <c r="CY56" s="2"/>
      <c r="CZ56" s="2"/>
      <c r="DA56" s="2">
        <f t="shared" si="134"/>
        <v>0</v>
      </c>
      <c r="DB56" s="2">
        <f t="shared" si="135"/>
        <v>0</v>
      </c>
      <c r="DC56" s="2">
        <f t="shared" si="136"/>
        <v>0</v>
      </c>
      <c r="DD56" s="2">
        <f t="shared" si="137"/>
        <v>0</v>
      </c>
      <c r="DE56" s="2">
        <f t="shared" si="138"/>
        <v>0</v>
      </c>
      <c r="DF56" s="2">
        <f t="shared" si="139"/>
        <v>0</v>
      </c>
      <c r="DG56" s="2"/>
      <c r="DH56" s="2">
        <f t="shared" si="82"/>
        <v>0</v>
      </c>
      <c r="DI56" s="2"/>
      <c r="DJ56" s="2"/>
      <c r="DK56" s="2">
        <f t="shared" si="140"/>
        <v>0</v>
      </c>
      <c r="DL56" s="2">
        <f t="shared" si="141"/>
        <v>0</v>
      </c>
      <c r="DM56" s="2">
        <f t="shared" si="83"/>
        <v>0</v>
      </c>
      <c r="DN56" s="2"/>
      <c r="DO56" s="2"/>
      <c r="DP56" s="2">
        <f t="shared" si="142"/>
        <v>0</v>
      </c>
      <c r="DQ56" s="2">
        <f t="shared" si="143"/>
        <v>0</v>
      </c>
      <c r="DR56" s="2">
        <f t="shared" si="144"/>
        <v>0</v>
      </c>
      <c r="DS56" s="2">
        <f t="shared" si="145"/>
        <v>0</v>
      </c>
      <c r="DT56" s="2">
        <f t="shared" si="146"/>
        <v>0</v>
      </c>
      <c r="DU56" s="2">
        <f t="shared" si="147"/>
        <v>0</v>
      </c>
      <c r="DV56" s="2">
        <f t="shared" si="148"/>
        <v>0</v>
      </c>
      <c r="DW56" s="2">
        <f t="shared" si="149"/>
        <v>0</v>
      </c>
      <c r="DX56" s="2">
        <f t="shared" si="150"/>
        <v>0</v>
      </c>
      <c r="DY56" s="2">
        <f t="shared" si="151"/>
        <v>0</v>
      </c>
      <c r="DZ56" s="2">
        <f t="shared" si="152"/>
        <v>0</v>
      </c>
      <c r="EA56" s="2"/>
      <c r="EB56" s="2"/>
      <c r="EC56" s="2">
        <f t="shared" si="153"/>
        <v>0</v>
      </c>
      <c r="ED56" s="2"/>
      <c r="EE56" s="2"/>
      <c r="EF56" s="2">
        <f t="shared" si="154"/>
        <v>0</v>
      </c>
      <c r="EG56" s="2">
        <f t="shared" si="155"/>
        <v>0</v>
      </c>
      <c r="EH56" s="2">
        <f t="shared" si="156"/>
        <v>0</v>
      </c>
      <c r="EI56" s="2">
        <f t="shared" si="157"/>
        <v>0</v>
      </c>
      <c r="EJ56" s="2">
        <f t="shared" si="158"/>
        <v>0</v>
      </c>
      <c r="EK56" s="2">
        <f t="shared" si="159"/>
        <v>0</v>
      </c>
      <c r="EL56" s="2"/>
      <c r="EM56" s="2">
        <f t="shared" si="84"/>
        <v>0</v>
      </c>
      <c r="EN56" s="2"/>
      <c r="EO56" s="2"/>
      <c r="EP56" s="2">
        <f t="shared" si="160"/>
        <v>0</v>
      </c>
      <c r="EQ56" s="2">
        <f t="shared" si="161"/>
        <v>0</v>
      </c>
      <c r="ER56" s="2">
        <f t="shared" si="85"/>
        <v>0</v>
      </c>
      <c r="ES56" s="2"/>
      <c r="ET56" s="2">
        <f t="shared" si="86"/>
        <v>0</v>
      </c>
      <c r="EU56" s="2">
        <f t="shared" si="87"/>
        <v>0</v>
      </c>
      <c r="EV56" s="2">
        <f t="shared" si="88"/>
        <v>0</v>
      </c>
      <c r="EW56" s="2">
        <f t="shared" si="89"/>
        <v>0</v>
      </c>
      <c r="EX56" s="2" t="e">
        <f t="shared" si="90"/>
        <v>#VALUE!</v>
      </c>
      <c r="EY56" s="2" t="e">
        <f t="shared" si="162"/>
        <v>#VALUE!</v>
      </c>
      <c r="EZ56" s="2"/>
      <c r="FA56" s="2"/>
      <c r="FB56" s="2">
        <f t="shared" si="92"/>
        <v>0</v>
      </c>
      <c r="FC56" s="2">
        <f t="shared" si="93"/>
        <v>0</v>
      </c>
      <c r="FD56" s="2" t="str">
        <f t="shared" si="94"/>
        <v/>
      </c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</row>
    <row r="57" spans="1:171" ht="12" customHeight="1">
      <c r="A57" s="220" t="str">
        <f t="shared" si="95"/>
        <v/>
      </c>
      <c r="B57" s="215" t="str">
        <f>IF(Info!C56="","",UPPER(Info!C56))</f>
        <v/>
      </c>
      <c r="C57" s="221" t="str">
        <f>IF(Info!D56="","",UPPER(Info!D56))</f>
        <v/>
      </c>
      <c r="D57" s="222" t="str">
        <f>IF(Info!E56="","",UPPER(Info!E56))</f>
        <v/>
      </c>
      <c r="E57" s="223" t="str">
        <f>IF(Info!F56="","",UPPER(Info!F56))</f>
        <v/>
      </c>
      <c r="F57" s="81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224" t="str">
        <f>IF(Info!$E$6&lt;&gt;2022,"#######################",IF(OR(AND(F57="",G57="",H57="",I57="",J57="",K57="",L57="",M57="",N57="",O57="",P57=""),EC57&gt;0,CX57&gt;0,C57="",COUNTBLANK($F$10:$P$10)&gt;COUNTBLANK(F57:P57),COUNTBLANK(F57:P57)&gt;COUNTBLANK($F$10:$P$10)),"",SUM(F57:P57)))</f>
        <v/>
      </c>
      <c r="R57" s="225" t="str">
        <f t="shared" si="67"/>
        <v/>
      </c>
      <c r="S57" s="226" t="str">
        <f t="shared" si="68"/>
        <v/>
      </c>
      <c r="T57" s="81"/>
      <c r="U57" s="82"/>
      <c r="V57" s="82"/>
      <c r="W57" s="82"/>
      <c r="X57" s="82"/>
      <c r="Y57" s="82"/>
      <c r="Z57" s="173"/>
      <c r="AA57" s="173"/>
      <c r="AB57" s="173"/>
      <c r="AC57" s="224" t="str">
        <f>IF(Info!$E$6&lt;&gt;2022,"#######################",IF(OR(AND(T57="",U57="",V57="",W57="",X57="",Y57=""),EM57&gt;0,DH57&gt;0,C57="",COUNTBLANK($T$10:$Y$10)&gt;COUNTBLANK(T57:Y57),COUNTBLANK($T$10:$Y$10)&lt;COUNTBLANK(T57:Y57)),"",IF(EY57="",SUM(T57:Y57),EY57)))</f>
        <v/>
      </c>
      <c r="AD57" s="225" t="str">
        <f t="shared" si="69"/>
        <v/>
      </c>
      <c r="AE57" s="226" t="str">
        <f t="shared" si="70"/>
        <v/>
      </c>
      <c r="AF57" s="81"/>
      <c r="AG57" s="82"/>
      <c r="AH57" s="173"/>
      <c r="AI57" s="224" t="str">
        <f t="shared" si="71"/>
        <v/>
      </c>
      <c r="AJ57" s="225" t="str">
        <f t="shared" si="72"/>
        <v/>
      </c>
      <c r="AK57" s="226" t="str">
        <f t="shared" si="73"/>
        <v/>
      </c>
      <c r="AL57" s="57" t="str">
        <f t="shared" si="100"/>
        <v/>
      </c>
      <c r="AM57" s="122" t="str">
        <f t="shared" si="97"/>
        <v/>
      </c>
      <c r="AN57" s="123" t="str">
        <f t="shared" si="74"/>
        <v/>
      </c>
      <c r="AO57" s="75"/>
      <c r="AP57" s="153" t="e">
        <f t="shared" si="75"/>
        <v>#REF!</v>
      </c>
      <c r="AR57" s="70" t="str">
        <f t="shared" si="163"/>
        <v/>
      </c>
      <c r="AS57" s="37"/>
      <c r="AT57" s="37"/>
      <c r="AU57" s="37"/>
      <c r="AV57" s="2" t="str">
        <f t="shared" si="101"/>
        <v/>
      </c>
      <c r="AW57" s="2" t="str">
        <f t="shared" si="102"/>
        <v/>
      </c>
      <c r="AX57" s="2" t="str">
        <f t="shared" si="103"/>
        <v/>
      </c>
      <c r="AY57" s="2" t="str">
        <f t="shared" si="104"/>
        <v/>
      </c>
      <c r="AZ57" s="2" t="str">
        <f t="shared" si="105"/>
        <v/>
      </c>
      <c r="BA57" s="2" t="str">
        <f t="shared" si="106"/>
        <v/>
      </c>
      <c r="BB57" s="2" t="str">
        <f t="shared" si="107"/>
        <v/>
      </c>
      <c r="BC57" s="2" t="str">
        <f t="shared" si="108"/>
        <v/>
      </c>
      <c r="BD57" s="2" t="str">
        <f t="shared" si="109"/>
        <v/>
      </c>
      <c r="BE57" s="2" t="str">
        <f t="shared" si="110"/>
        <v/>
      </c>
      <c r="BF57" s="2" t="str">
        <f t="shared" si="111"/>
        <v/>
      </c>
      <c r="BG57" s="2"/>
      <c r="BH57" s="2"/>
      <c r="BI57" s="2"/>
      <c r="BJ57" s="99"/>
      <c r="BK57" s="99"/>
      <c r="BL57" s="2" t="str">
        <f t="shared" si="112"/>
        <v/>
      </c>
      <c r="BM57" s="2" t="str">
        <f t="shared" si="113"/>
        <v/>
      </c>
      <c r="BN57" s="2" t="str">
        <f t="shared" si="114"/>
        <v/>
      </c>
      <c r="BO57" s="2" t="str">
        <f t="shared" si="115"/>
        <v/>
      </c>
      <c r="BP57" s="2" t="str">
        <f t="shared" si="116"/>
        <v/>
      </c>
      <c r="BQ57" s="2" t="str">
        <f t="shared" si="117"/>
        <v/>
      </c>
      <c r="BR57" s="2" t="str">
        <f t="shared" si="118"/>
        <v/>
      </c>
      <c r="BS57" s="2"/>
      <c r="BT57" s="2" t="str">
        <f t="shared" si="119"/>
        <v/>
      </c>
      <c r="BU57" s="2" t="str">
        <f t="shared" si="120"/>
        <v/>
      </c>
      <c r="BV57" s="2" t="str">
        <f t="shared" si="121"/>
        <v/>
      </c>
      <c r="BW57" s="2"/>
      <c r="BX57" s="2"/>
      <c r="BY57" s="2"/>
      <c r="BZ57" s="2"/>
      <c r="CA57" s="151" t="str">
        <f t="shared" si="76"/>
        <v/>
      </c>
      <c r="CB57" s="151" t="str">
        <f t="shared" si="77"/>
        <v/>
      </c>
      <c r="CC57" s="160" t="str">
        <f t="shared" si="78"/>
        <v/>
      </c>
      <c r="CD57" s="151" t="str">
        <f t="shared" si="79"/>
        <v/>
      </c>
      <c r="CE57" s="151" t="str">
        <f t="shared" si="98"/>
        <v/>
      </c>
      <c r="CF57" s="151" t="str">
        <f t="shared" si="99"/>
        <v/>
      </c>
      <c r="CG57" s="151" t="str">
        <f t="shared" si="80"/>
        <v/>
      </c>
      <c r="CH57" s="2" t="e">
        <f t="shared" si="81"/>
        <v>#REF!</v>
      </c>
      <c r="CI57" s="2"/>
      <c r="CJ57" s="2"/>
      <c r="CK57" s="2">
        <f t="shared" si="122"/>
        <v>0</v>
      </c>
      <c r="CL57" s="2">
        <f t="shared" si="123"/>
        <v>0</v>
      </c>
      <c r="CM57" s="2">
        <f t="shared" si="124"/>
        <v>0</v>
      </c>
      <c r="CN57" s="2">
        <f t="shared" si="125"/>
        <v>0</v>
      </c>
      <c r="CO57" s="2">
        <f t="shared" si="126"/>
        <v>0</v>
      </c>
      <c r="CP57" s="2">
        <f t="shared" si="127"/>
        <v>0</v>
      </c>
      <c r="CQ57" s="2">
        <f t="shared" si="128"/>
        <v>0</v>
      </c>
      <c r="CR57" s="2">
        <f t="shared" si="129"/>
        <v>0</v>
      </c>
      <c r="CS57" s="2">
        <f t="shared" si="130"/>
        <v>0</v>
      </c>
      <c r="CT57" s="2">
        <f t="shared" si="131"/>
        <v>0</v>
      </c>
      <c r="CU57" s="2">
        <f t="shared" si="132"/>
        <v>0</v>
      </c>
      <c r="CV57" s="2">
        <f>IF(AND(COUNT(#REF!)&gt;0),1,0)</f>
        <v>0</v>
      </c>
      <c r="CW57" s="2">
        <f>IF(AND(COUNT(#REF!)&gt;0),1,0)</f>
        <v>0</v>
      </c>
      <c r="CX57" s="2">
        <f t="shared" si="133"/>
        <v>0</v>
      </c>
      <c r="CY57" s="2"/>
      <c r="CZ57" s="2"/>
      <c r="DA57" s="2">
        <f t="shared" si="134"/>
        <v>0</v>
      </c>
      <c r="DB57" s="2">
        <f t="shared" si="135"/>
        <v>0</v>
      </c>
      <c r="DC57" s="2">
        <f t="shared" si="136"/>
        <v>0</v>
      </c>
      <c r="DD57" s="2">
        <f t="shared" si="137"/>
        <v>0</v>
      </c>
      <c r="DE57" s="2">
        <f t="shared" si="138"/>
        <v>0</v>
      </c>
      <c r="DF57" s="2">
        <f t="shared" si="139"/>
        <v>0</v>
      </c>
      <c r="DG57" s="2"/>
      <c r="DH57" s="2">
        <f t="shared" si="82"/>
        <v>0</v>
      </c>
      <c r="DI57" s="2"/>
      <c r="DJ57" s="2"/>
      <c r="DK57" s="2">
        <f t="shared" si="140"/>
        <v>0</v>
      </c>
      <c r="DL57" s="2">
        <f t="shared" si="141"/>
        <v>0</v>
      </c>
      <c r="DM57" s="2">
        <f t="shared" si="83"/>
        <v>0</v>
      </c>
      <c r="DN57" s="2"/>
      <c r="DO57" s="2"/>
      <c r="DP57" s="2">
        <f t="shared" si="142"/>
        <v>0</v>
      </c>
      <c r="DQ57" s="2">
        <f t="shared" si="143"/>
        <v>0</v>
      </c>
      <c r="DR57" s="2">
        <f t="shared" si="144"/>
        <v>0</v>
      </c>
      <c r="DS57" s="2">
        <f t="shared" si="145"/>
        <v>0</v>
      </c>
      <c r="DT57" s="2">
        <f t="shared" si="146"/>
        <v>0</v>
      </c>
      <c r="DU57" s="2">
        <f t="shared" si="147"/>
        <v>0</v>
      </c>
      <c r="DV57" s="2">
        <f t="shared" si="148"/>
        <v>0</v>
      </c>
      <c r="DW57" s="2">
        <f t="shared" si="149"/>
        <v>0</v>
      </c>
      <c r="DX57" s="2">
        <f t="shared" si="150"/>
        <v>0</v>
      </c>
      <c r="DY57" s="2">
        <f t="shared" si="151"/>
        <v>0</v>
      </c>
      <c r="DZ57" s="2">
        <f t="shared" si="152"/>
        <v>0</v>
      </c>
      <c r="EA57" s="2"/>
      <c r="EB57" s="2"/>
      <c r="EC57" s="2">
        <f t="shared" si="153"/>
        <v>0</v>
      </c>
      <c r="ED57" s="2"/>
      <c r="EE57" s="2"/>
      <c r="EF57" s="2">
        <f t="shared" si="154"/>
        <v>0</v>
      </c>
      <c r="EG57" s="2">
        <f t="shared" si="155"/>
        <v>0</v>
      </c>
      <c r="EH57" s="2">
        <f t="shared" si="156"/>
        <v>0</v>
      </c>
      <c r="EI57" s="2">
        <f t="shared" si="157"/>
        <v>0</v>
      </c>
      <c r="EJ57" s="2">
        <f t="shared" si="158"/>
        <v>0</v>
      </c>
      <c r="EK57" s="2">
        <f t="shared" si="159"/>
        <v>0</v>
      </c>
      <c r="EL57" s="2"/>
      <c r="EM57" s="2">
        <f t="shared" si="84"/>
        <v>0</v>
      </c>
      <c r="EN57" s="2"/>
      <c r="EO57" s="2"/>
      <c r="EP57" s="2">
        <f t="shared" si="160"/>
        <v>0</v>
      </c>
      <c r="EQ57" s="2">
        <f t="shared" si="161"/>
        <v>0</v>
      </c>
      <c r="ER57" s="2">
        <f t="shared" si="85"/>
        <v>0</v>
      </c>
      <c r="ES57" s="2"/>
      <c r="ET57" s="2">
        <f t="shared" si="86"/>
        <v>0</v>
      </c>
      <c r="EU57" s="2">
        <f t="shared" si="87"/>
        <v>0</v>
      </c>
      <c r="EV57" s="2">
        <f t="shared" si="88"/>
        <v>0</v>
      </c>
      <c r="EW57" s="2">
        <f t="shared" si="89"/>
        <v>0</v>
      </c>
      <c r="EX57" s="2" t="e">
        <f t="shared" si="90"/>
        <v>#VALUE!</v>
      </c>
      <c r="EY57" s="2" t="e">
        <f t="shared" si="162"/>
        <v>#VALUE!</v>
      </c>
      <c r="EZ57" s="2"/>
      <c r="FA57" s="2"/>
      <c r="FB57" s="2">
        <f t="shared" si="92"/>
        <v>0</v>
      </c>
      <c r="FC57" s="2">
        <f t="shared" si="93"/>
        <v>0</v>
      </c>
      <c r="FD57" s="2" t="str">
        <f t="shared" si="94"/>
        <v/>
      </c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</row>
    <row r="58" spans="1:171" ht="12" customHeight="1">
      <c r="A58" s="220" t="str">
        <f t="shared" si="95"/>
        <v/>
      </c>
      <c r="B58" s="215" t="str">
        <f>IF(Info!C57="","",UPPER(Info!C57))</f>
        <v/>
      </c>
      <c r="C58" s="221" t="str">
        <f>IF(Info!D57="","",UPPER(Info!D57))</f>
        <v/>
      </c>
      <c r="D58" s="222" t="str">
        <f>IF(Info!E57="","",UPPER(Info!E57))</f>
        <v/>
      </c>
      <c r="E58" s="223" t="str">
        <f>IF(Info!F57="","",UPPER(Info!F57))</f>
        <v/>
      </c>
      <c r="F58" s="81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224" t="str">
        <f>IF(Info!$E$6&lt;&gt;2022,"#######################",IF(OR(AND(F58="",G58="",H58="",I58="",J58="",K58="",L58="",M58="",N58="",O58="",P58=""),EC58&gt;0,CX58&gt;0,C58="",COUNTBLANK($F$10:$P$10)&gt;COUNTBLANK(F58:P58),COUNTBLANK(F58:P58)&gt;COUNTBLANK($F$10:$P$10)),"",SUM(F58:P58)))</f>
        <v/>
      </c>
      <c r="R58" s="225" t="str">
        <f t="shared" si="67"/>
        <v/>
      </c>
      <c r="S58" s="226" t="str">
        <f t="shared" si="68"/>
        <v/>
      </c>
      <c r="T58" s="81"/>
      <c r="U58" s="82"/>
      <c r="V58" s="82"/>
      <c r="W58" s="82"/>
      <c r="X58" s="82"/>
      <c r="Y58" s="82"/>
      <c r="Z58" s="173"/>
      <c r="AA58" s="173"/>
      <c r="AB58" s="173"/>
      <c r="AC58" s="224" t="str">
        <f>IF(Info!$E$6&lt;&gt;2022,"#######################",IF(OR(AND(T58="",U58="",V58="",W58="",X58="",Y58=""),EM58&gt;0,DH58&gt;0,C58="",COUNTBLANK($T$10:$Y$10)&gt;COUNTBLANK(T58:Y58),COUNTBLANK($T$10:$Y$10)&lt;COUNTBLANK(T58:Y58)),"",IF(EY58="",SUM(T58:Y58),EY58)))</f>
        <v/>
      </c>
      <c r="AD58" s="225" t="str">
        <f t="shared" si="69"/>
        <v/>
      </c>
      <c r="AE58" s="226" t="str">
        <f t="shared" si="70"/>
        <v/>
      </c>
      <c r="AF58" s="81"/>
      <c r="AG58" s="82"/>
      <c r="AH58" s="173"/>
      <c r="AI58" s="224" t="str">
        <f t="shared" si="71"/>
        <v/>
      </c>
      <c r="AJ58" s="225" t="str">
        <f t="shared" si="72"/>
        <v/>
      </c>
      <c r="AK58" s="226" t="str">
        <f t="shared" si="73"/>
        <v/>
      </c>
      <c r="AL58" s="57" t="str">
        <f t="shared" si="100"/>
        <v/>
      </c>
      <c r="AM58" s="122" t="str">
        <f t="shared" si="97"/>
        <v/>
      </c>
      <c r="AN58" s="123" t="str">
        <f t="shared" si="74"/>
        <v/>
      </c>
      <c r="AO58" s="75"/>
      <c r="AP58" s="153" t="e">
        <f t="shared" si="75"/>
        <v>#REF!</v>
      </c>
      <c r="AR58" s="70" t="str">
        <f t="shared" si="163"/>
        <v/>
      </c>
      <c r="AS58" s="37"/>
      <c r="AT58" s="37"/>
      <c r="AU58" s="37"/>
      <c r="AV58" s="2" t="str">
        <f t="shared" si="101"/>
        <v/>
      </c>
      <c r="AW58" s="2" t="str">
        <f t="shared" si="102"/>
        <v/>
      </c>
      <c r="AX58" s="2" t="str">
        <f t="shared" si="103"/>
        <v/>
      </c>
      <c r="AY58" s="2" t="str">
        <f t="shared" si="104"/>
        <v/>
      </c>
      <c r="AZ58" s="2" t="str">
        <f t="shared" si="105"/>
        <v/>
      </c>
      <c r="BA58" s="2" t="str">
        <f t="shared" si="106"/>
        <v/>
      </c>
      <c r="BB58" s="2" t="str">
        <f t="shared" si="107"/>
        <v/>
      </c>
      <c r="BC58" s="2" t="str">
        <f t="shared" si="108"/>
        <v/>
      </c>
      <c r="BD58" s="2" t="str">
        <f t="shared" si="109"/>
        <v/>
      </c>
      <c r="BE58" s="2" t="str">
        <f t="shared" si="110"/>
        <v/>
      </c>
      <c r="BF58" s="2" t="str">
        <f t="shared" si="111"/>
        <v/>
      </c>
      <c r="BG58" s="2"/>
      <c r="BH58" s="2"/>
      <c r="BI58" s="2"/>
      <c r="BJ58" s="99"/>
      <c r="BK58" s="99"/>
      <c r="BL58" s="2" t="str">
        <f t="shared" si="112"/>
        <v/>
      </c>
      <c r="BM58" s="2" t="str">
        <f t="shared" si="113"/>
        <v/>
      </c>
      <c r="BN58" s="2" t="str">
        <f t="shared" si="114"/>
        <v/>
      </c>
      <c r="BO58" s="2" t="str">
        <f t="shared" si="115"/>
        <v/>
      </c>
      <c r="BP58" s="2" t="str">
        <f t="shared" si="116"/>
        <v/>
      </c>
      <c r="BQ58" s="2" t="str">
        <f t="shared" si="117"/>
        <v/>
      </c>
      <c r="BR58" s="2" t="str">
        <f t="shared" si="118"/>
        <v/>
      </c>
      <c r="BS58" s="2"/>
      <c r="BT58" s="2" t="str">
        <f t="shared" si="119"/>
        <v/>
      </c>
      <c r="BU58" s="2" t="str">
        <f t="shared" si="120"/>
        <v/>
      </c>
      <c r="BV58" s="2" t="str">
        <f t="shared" si="121"/>
        <v/>
      </c>
      <c r="BW58" s="2"/>
      <c r="BX58" s="2"/>
      <c r="BY58" s="2"/>
      <c r="BZ58" s="2"/>
      <c r="CA58" s="151" t="str">
        <f t="shared" si="76"/>
        <v/>
      </c>
      <c r="CB58" s="151" t="str">
        <f t="shared" si="77"/>
        <v/>
      </c>
      <c r="CC58" s="160" t="str">
        <f t="shared" si="78"/>
        <v/>
      </c>
      <c r="CD58" s="151" t="str">
        <f t="shared" si="79"/>
        <v/>
      </c>
      <c r="CE58" s="151" t="str">
        <f t="shared" si="98"/>
        <v/>
      </c>
      <c r="CF58" s="151" t="str">
        <f t="shared" si="99"/>
        <v/>
      </c>
      <c r="CG58" s="151" t="str">
        <f t="shared" si="80"/>
        <v/>
      </c>
      <c r="CH58" s="2" t="e">
        <f t="shared" si="81"/>
        <v>#REF!</v>
      </c>
      <c r="CI58" s="2"/>
      <c r="CJ58" s="2"/>
      <c r="CK58" s="2">
        <f t="shared" si="122"/>
        <v>0</v>
      </c>
      <c r="CL58" s="2">
        <f t="shared" si="123"/>
        <v>0</v>
      </c>
      <c r="CM58" s="2">
        <f t="shared" si="124"/>
        <v>0</v>
      </c>
      <c r="CN58" s="2">
        <f t="shared" si="125"/>
        <v>0</v>
      </c>
      <c r="CO58" s="2">
        <f t="shared" si="126"/>
        <v>0</v>
      </c>
      <c r="CP58" s="2">
        <f t="shared" si="127"/>
        <v>0</v>
      </c>
      <c r="CQ58" s="2">
        <f t="shared" si="128"/>
        <v>0</v>
      </c>
      <c r="CR58" s="2">
        <f t="shared" si="129"/>
        <v>0</v>
      </c>
      <c r="CS58" s="2">
        <f t="shared" si="130"/>
        <v>0</v>
      </c>
      <c r="CT58" s="2">
        <f t="shared" si="131"/>
        <v>0</v>
      </c>
      <c r="CU58" s="2">
        <f t="shared" si="132"/>
        <v>0</v>
      </c>
      <c r="CV58" s="2">
        <f>IF(AND(COUNT(#REF!)&gt;0),1,0)</f>
        <v>0</v>
      </c>
      <c r="CW58" s="2">
        <f>IF(AND(COUNT(#REF!)&gt;0),1,0)</f>
        <v>0</v>
      </c>
      <c r="CX58" s="2">
        <f t="shared" si="133"/>
        <v>0</v>
      </c>
      <c r="CY58" s="2"/>
      <c r="CZ58" s="2"/>
      <c r="DA58" s="2">
        <f t="shared" si="134"/>
        <v>0</v>
      </c>
      <c r="DB58" s="2">
        <f t="shared" si="135"/>
        <v>0</v>
      </c>
      <c r="DC58" s="2">
        <f t="shared" si="136"/>
        <v>0</v>
      </c>
      <c r="DD58" s="2">
        <f t="shared" si="137"/>
        <v>0</v>
      </c>
      <c r="DE58" s="2">
        <f t="shared" si="138"/>
        <v>0</v>
      </c>
      <c r="DF58" s="2">
        <f t="shared" si="139"/>
        <v>0</v>
      </c>
      <c r="DG58" s="2"/>
      <c r="DH58" s="2">
        <f t="shared" si="82"/>
        <v>0</v>
      </c>
      <c r="DI58" s="2"/>
      <c r="DJ58" s="2"/>
      <c r="DK58" s="2">
        <f t="shared" si="140"/>
        <v>0</v>
      </c>
      <c r="DL58" s="2">
        <f t="shared" si="141"/>
        <v>0</v>
      </c>
      <c r="DM58" s="2">
        <f t="shared" si="83"/>
        <v>0</v>
      </c>
      <c r="DN58" s="2"/>
      <c r="DO58" s="2"/>
      <c r="DP58" s="2">
        <f t="shared" si="142"/>
        <v>0</v>
      </c>
      <c r="DQ58" s="2">
        <f t="shared" si="143"/>
        <v>0</v>
      </c>
      <c r="DR58" s="2">
        <f t="shared" si="144"/>
        <v>0</v>
      </c>
      <c r="DS58" s="2">
        <f t="shared" si="145"/>
        <v>0</v>
      </c>
      <c r="DT58" s="2">
        <f t="shared" si="146"/>
        <v>0</v>
      </c>
      <c r="DU58" s="2">
        <f t="shared" si="147"/>
        <v>0</v>
      </c>
      <c r="DV58" s="2">
        <f t="shared" si="148"/>
        <v>0</v>
      </c>
      <c r="DW58" s="2">
        <f t="shared" si="149"/>
        <v>0</v>
      </c>
      <c r="DX58" s="2">
        <f t="shared" si="150"/>
        <v>0</v>
      </c>
      <c r="DY58" s="2">
        <f t="shared" si="151"/>
        <v>0</v>
      </c>
      <c r="DZ58" s="2">
        <f t="shared" si="152"/>
        <v>0</v>
      </c>
      <c r="EA58" s="2"/>
      <c r="EB58" s="2"/>
      <c r="EC58" s="2">
        <f t="shared" si="153"/>
        <v>0</v>
      </c>
      <c r="ED58" s="2"/>
      <c r="EE58" s="2"/>
      <c r="EF58" s="2">
        <f t="shared" si="154"/>
        <v>0</v>
      </c>
      <c r="EG58" s="2">
        <f t="shared" si="155"/>
        <v>0</v>
      </c>
      <c r="EH58" s="2">
        <f t="shared" si="156"/>
        <v>0</v>
      </c>
      <c r="EI58" s="2">
        <f t="shared" si="157"/>
        <v>0</v>
      </c>
      <c r="EJ58" s="2">
        <f t="shared" si="158"/>
        <v>0</v>
      </c>
      <c r="EK58" s="2">
        <f t="shared" si="159"/>
        <v>0</v>
      </c>
      <c r="EL58" s="2"/>
      <c r="EM58" s="2">
        <f t="shared" si="84"/>
        <v>0</v>
      </c>
      <c r="EN58" s="2"/>
      <c r="EO58" s="2"/>
      <c r="EP58" s="2">
        <f t="shared" si="160"/>
        <v>0</v>
      </c>
      <c r="EQ58" s="2">
        <f t="shared" si="161"/>
        <v>0</v>
      </c>
      <c r="ER58" s="2">
        <f t="shared" si="85"/>
        <v>0</v>
      </c>
      <c r="ES58" s="2"/>
      <c r="ET58" s="2">
        <f t="shared" si="86"/>
        <v>0</v>
      </c>
      <c r="EU58" s="2">
        <f t="shared" si="87"/>
        <v>0</v>
      </c>
      <c r="EV58" s="2">
        <f t="shared" si="88"/>
        <v>0</v>
      </c>
      <c r="EW58" s="2">
        <f t="shared" si="89"/>
        <v>0</v>
      </c>
      <c r="EX58" s="2" t="e">
        <f t="shared" si="90"/>
        <v>#VALUE!</v>
      </c>
      <c r="EY58" s="2" t="e">
        <f t="shared" si="162"/>
        <v>#VALUE!</v>
      </c>
      <c r="EZ58" s="2"/>
      <c r="FA58" s="2"/>
      <c r="FB58" s="2">
        <f t="shared" si="92"/>
        <v>0</v>
      </c>
      <c r="FC58" s="2">
        <f t="shared" si="93"/>
        <v>0</v>
      </c>
      <c r="FD58" s="2" t="str">
        <f t="shared" si="94"/>
        <v/>
      </c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</row>
    <row r="59" spans="1:171" ht="12" customHeight="1">
      <c r="A59" s="220" t="str">
        <f t="shared" si="95"/>
        <v/>
      </c>
      <c r="B59" s="215" t="str">
        <f>IF(Info!C58="","",UPPER(Info!C58))</f>
        <v/>
      </c>
      <c r="C59" s="221" t="str">
        <f>IF(Info!D58="","",UPPER(Info!D58))</f>
        <v/>
      </c>
      <c r="D59" s="222" t="str">
        <f>IF(Info!E58="","",UPPER(Info!E58))</f>
        <v/>
      </c>
      <c r="E59" s="223" t="str">
        <f>IF(Info!F58="","",UPPER(Info!F58))</f>
        <v/>
      </c>
      <c r="F59" s="81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224" t="str">
        <f>IF(Info!$E$6&lt;&gt;2022,"#######################",IF(OR(AND(F59="",G59="",H59="",I59="",J59="",K59="",L59="",M59="",N59="",O59="",P59=""),EC59&gt;0,CX59&gt;0,C59="",COUNTBLANK($F$10:$P$10)&gt;COUNTBLANK(F59:P59),COUNTBLANK(F59:P59)&gt;COUNTBLANK($F$10:$P$10)),"",SUM(F59:P59)))</f>
        <v/>
      </c>
      <c r="R59" s="225" t="str">
        <f t="shared" si="67"/>
        <v/>
      </c>
      <c r="S59" s="226" t="str">
        <f t="shared" si="68"/>
        <v/>
      </c>
      <c r="T59" s="81"/>
      <c r="U59" s="82"/>
      <c r="V59" s="82"/>
      <c r="W59" s="82"/>
      <c r="X59" s="82"/>
      <c r="Y59" s="82"/>
      <c r="Z59" s="173"/>
      <c r="AA59" s="173"/>
      <c r="AB59" s="173"/>
      <c r="AC59" s="224" t="str">
        <f>IF(Info!$E$6&lt;&gt;2022,"#######################",IF(OR(AND(T59="",U59="",V59="",W59="",X59="",Y59=""),EM59&gt;0,DH59&gt;0,C59="",COUNTBLANK($T$10:$Y$10)&gt;COUNTBLANK(T59:Y59),COUNTBLANK($T$10:$Y$10)&lt;COUNTBLANK(T59:Y59)),"",IF(EY59="",SUM(T59:Y59),EY59)))</f>
        <v/>
      </c>
      <c r="AD59" s="225" t="str">
        <f t="shared" si="69"/>
        <v/>
      </c>
      <c r="AE59" s="226" t="str">
        <f t="shared" si="70"/>
        <v/>
      </c>
      <c r="AF59" s="81"/>
      <c r="AG59" s="82"/>
      <c r="AH59" s="173"/>
      <c r="AI59" s="224" t="str">
        <f t="shared" si="71"/>
        <v/>
      </c>
      <c r="AJ59" s="225" t="str">
        <f t="shared" si="72"/>
        <v/>
      </c>
      <c r="AK59" s="226" t="str">
        <f t="shared" si="73"/>
        <v/>
      </c>
      <c r="AL59" s="57" t="str">
        <f t="shared" si="100"/>
        <v/>
      </c>
      <c r="AM59" s="122" t="str">
        <f t="shared" si="97"/>
        <v/>
      </c>
      <c r="AN59" s="123" t="str">
        <f t="shared" si="74"/>
        <v/>
      </c>
      <c r="AO59" s="75"/>
      <c r="AP59" s="153" t="e">
        <f t="shared" si="75"/>
        <v>#REF!</v>
      </c>
      <c r="AR59" s="70" t="str">
        <f t="shared" si="163"/>
        <v/>
      </c>
      <c r="AS59" s="37"/>
      <c r="AT59" s="37"/>
      <c r="AU59" s="37"/>
      <c r="AV59" s="2" t="str">
        <f t="shared" si="101"/>
        <v/>
      </c>
      <c r="AW59" s="2" t="str">
        <f t="shared" si="102"/>
        <v/>
      </c>
      <c r="AX59" s="2" t="str">
        <f t="shared" si="103"/>
        <v/>
      </c>
      <c r="AY59" s="2" t="str">
        <f t="shared" si="104"/>
        <v/>
      </c>
      <c r="AZ59" s="2" t="str">
        <f t="shared" si="105"/>
        <v/>
      </c>
      <c r="BA59" s="2" t="str">
        <f t="shared" si="106"/>
        <v/>
      </c>
      <c r="BB59" s="2" t="str">
        <f t="shared" si="107"/>
        <v/>
      </c>
      <c r="BC59" s="2" t="str">
        <f t="shared" si="108"/>
        <v/>
      </c>
      <c r="BD59" s="2" t="str">
        <f t="shared" si="109"/>
        <v/>
      </c>
      <c r="BE59" s="2" t="str">
        <f t="shared" si="110"/>
        <v/>
      </c>
      <c r="BF59" s="2" t="str">
        <f t="shared" si="111"/>
        <v/>
      </c>
      <c r="BG59" s="2"/>
      <c r="BH59" s="2"/>
      <c r="BI59" s="2"/>
      <c r="BJ59" s="99"/>
      <c r="BK59" s="99"/>
      <c r="BL59" s="2" t="str">
        <f t="shared" si="112"/>
        <v/>
      </c>
      <c r="BM59" s="2" t="str">
        <f t="shared" si="113"/>
        <v/>
      </c>
      <c r="BN59" s="2" t="str">
        <f t="shared" si="114"/>
        <v/>
      </c>
      <c r="BO59" s="2" t="str">
        <f t="shared" si="115"/>
        <v/>
      </c>
      <c r="BP59" s="2" t="str">
        <f t="shared" si="116"/>
        <v/>
      </c>
      <c r="BQ59" s="2" t="str">
        <f t="shared" si="117"/>
        <v/>
      </c>
      <c r="BR59" s="2" t="str">
        <f t="shared" si="118"/>
        <v/>
      </c>
      <c r="BS59" s="2"/>
      <c r="BT59" s="2" t="str">
        <f t="shared" si="119"/>
        <v/>
      </c>
      <c r="BU59" s="2" t="str">
        <f t="shared" si="120"/>
        <v/>
      </c>
      <c r="BV59" s="2" t="str">
        <f t="shared" si="121"/>
        <v/>
      </c>
      <c r="BW59" s="2"/>
      <c r="BX59" s="2"/>
      <c r="BY59" s="2"/>
      <c r="BZ59" s="2"/>
      <c r="CA59" s="151" t="str">
        <f t="shared" si="76"/>
        <v/>
      </c>
      <c r="CB59" s="151" t="str">
        <f t="shared" si="77"/>
        <v/>
      </c>
      <c r="CC59" s="160" t="str">
        <f t="shared" si="78"/>
        <v/>
      </c>
      <c r="CD59" s="151" t="str">
        <f t="shared" si="79"/>
        <v/>
      </c>
      <c r="CE59" s="151" t="str">
        <f t="shared" si="98"/>
        <v/>
      </c>
      <c r="CF59" s="151" t="str">
        <f t="shared" si="99"/>
        <v/>
      </c>
      <c r="CG59" s="151" t="str">
        <f t="shared" si="80"/>
        <v/>
      </c>
      <c r="CH59" s="2" t="e">
        <f t="shared" si="81"/>
        <v>#REF!</v>
      </c>
      <c r="CI59" s="2"/>
      <c r="CJ59" s="2"/>
      <c r="CK59" s="2">
        <f t="shared" si="122"/>
        <v>0</v>
      </c>
      <c r="CL59" s="2">
        <f t="shared" si="123"/>
        <v>0</v>
      </c>
      <c r="CM59" s="2">
        <f t="shared" si="124"/>
        <v>0</v>
      </c>
      <c r="CN59" s="2">
        <f t="shared" si="125"/>
        <v>0</v>
      </c>
      <c r="CO59" s="2">
        <f t="shared" si="126"/>
        <v>0</v>
      </c>
      <c r="CP59" s="2">
        <f t="shared" si="127"/>
        <v>0</v>
      </c>
      <c r="CQ59" s="2">
        <f t="shared" si="128"/>
        <v>0</v>
      </c>
      <c r="CR59" s="2">
        <f t="shared" si="129"/>
        <v>0</v>
      </c>
      <c r="CS59" s="2">
        <f t="shared" si="130"/>
        <v>0</v>
      </c>
      <c r="CT59" s="2">
        <f t="shared" si="131"/>
        <v>0</v>
      </c>
      <c r="CU59" s="2">
        <f t="shared" si="132"/>
        <v>0</v>
      </c>
      <c r="CV59" s="2">
        <f>IF(AND(COUNT(#REF!)&gt;0),1,0)</f>
        <v>0</v>
      </c>
      <c r="CW59" s="2">
        <f>IF(AND(COUNT(#REF!)&gt;0),1,0)</f>
        <v>0</v>
      </c>
      <c r="CX59" s="2">
        <f t="shared" si="133"/>
        <v>0</v>
      </c>
      <c r="CY59" s="2"/>
      <c r="CZ59" s="2"/>
      <c r="DA59" s="2">
        <f t="shared" si="134"/>
        <v>0</v>
      </c>
      <c r="DB59" s="2">
        <f t="shared" si="135"/>
        <v>0</v>
      </c>
      <c r="DC59" s="2">
        <f t="shared" si="136"/>
        <v>0</v>
      </c>
      <c r="DD59" s="2">
        <f t="shared" si="137"/>
        <v>0</v>
      </c>
      <c r="DE59" s="2">
        <f t="shared" si="138"/>
        <v>0</v>
      </c>
      <c r="DF59" s="2">
        <f t="shared" si="139"/>
        <v>0</v>
      </c>
      <c r="DG59" s="2"/>
      <c r="DH59" s="2">
        <f t="shared" si="82"/>
        <v>0</v>
      </c>
      <c r="DI59" s="2"/>
      <c r="DJ59" s="2"/>
      <c r="DK59" s="2">
        <f t="shared" si="140"/>
        <v>0</v>
      </c>
      <c r="DL59" s="2">
        <f t="shared" si="141"/>
        <v>0</v>
      </c>
      <c r="DM59" s="2">
        <f t="shared" si="83"/>
        <v>0</v>
      </c>
      <c r="DN59" s="2"/>
      <c r="DO59" s="2"/>
      <c r="DP59" s="2">
        <f t="shared" si="142"/>
        <v>0</v>
      </c>
      <c r="DQ59" s="2">
        <f t="shared" si="143"/>
        <v>0</v>
      </c>
      <c r="DR59" s="2">
        <f t="shared" si="144"/>
        <v>0</v>
      </c>
      <c r="DS59" s="2">
        <f t="shared" si="145"/>
        <v>0</v>
      </c>
      <c r="DT59" s="2">
        <f t="shared" si="146"/>
        <v>0</v>
      </c>
      <c r="DU59" s="2">
        <f t="shared" si="147"/>
        <v>0</v>
      </c>
      <c r="DV59" s="2">
        <f t="shared" si="148"/>
        <v>0</v>
      </c>
      <c r="DW59" s="2">
        <f t="shared" si="149"/>
        <v>0</v>
      </c>
      <c r="DX59" s="2">
        <f t="shared" si="150"/>
        <v>0</v>
      </c>
      <c r="DY59" s="2">
        <f t="shared" si="151"/>
        <v>0</v>
      </c>
      <c r="DZ59" s="2">
        <f t="shared" si="152"/>
        <v>0</v>
      </c>
      <c r="EA59" s="2"/>
      <c r="EB59" s="2"/>
      <c r="EC59" s="2">
        <f t="shared" si="153"/>
        <v>0</v>
      </c>
      <c r="ED59" s="2"/>
      <c r="EE59" s="2"/>
      <c r="EF59" s="2">
        <f t="shared" si="154"/>
        <v>0</v>
      </c>
      <c r="EG59" s="2">
        <f t="shared" si="155"/>
        <v>0</v>
      </c>
      <c r="EH59" s="2">
        <f t="shared" si="156"/>
        <v>0</v>
      </c>
      <c r="EI59" s="2">
        <f t="shared" si="157"/>
        <v>0</v>
      </c>
      <c r="EJ59" s="2">
        <f t="shared" si="158"/>
        <v>0</v>
      </c>
      <c r="EK59" s="2">
        <f t="shared" si="159"/>
        <v>0</v>
      </c>
      <c r="EL59" s="2"/>
      <c r="EM59" s="2">
        <f t="shared" si="84"/>
        <v>0</v>
      </c>
      <c r="EN59" s="2"/>
      <c r="EO59" s="2"/>
      <c r="EP59" s="2">
        <f t="shared" si="160"/>
        <v>0</v>
      </c>
      <c r="EQ59" s="2">
        <f t="shared" si="161"/>
        <v>0</v>
      </c>
      <c r="ER59" s="2">
        <f t="shared" si="85"/>
        <v>0</v>
      </c>
      <c r="ES59" s="2"/>
      <c r="ET59" s="2">
        <f t="shared" si="86"/>
        <v>0</v>
      </c>
      <c r="EU59" s="2">
        <f t="shared" si="87"/>
        <v>0</v>
      </c>
      <c r="EV59" s="2">
        <f t="shared" si="88"/>
        <v>0</v>
      </c>
      <c r="EW59" s="2">
        <f t="shared" si="89"/>
        <v>0</v>
      </c>
      <c r="EX59" s="2" t="e">
        <f t="shared" si="90"/>
        <v>#VALUE!</v>
      </c>
      <c r="EY59" s="2" t="e">
        <f t="shared" si="162"/>
        <v>#VALUE!</v>
      </c>
      <c r="EZ59" s="2"/>
      <c r="FA59" s="2"/>
      <c r="FB59" s="2">
        <f t="shared" si="92"/>
        <v>0</v>
      </c>
      <c r="FC59" s="2">
        <f t="shared" si="93"/>
        <v>0</v>
      </c>
      <c r="FD59" s="2" t="str">
        <f t="shared" si="94"/>
        <v/>
      </c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</row>
    <row r="60" spans="1:171" ht="12" customHeight="1" thickBot="1">
      <c r="A60" s="227" t="str">
        <f t="shared" si="95"/>
        <v/>
      </c>
      <c r="B60" s="228" t="str">
        <f>IF(Info!C59="","",UPPER(Info!C59))</f>
        <v/>
      </c>
      <c r="C60" s="229" t="str">
        <f>IF(Info!D59="","",UPPER(Info!D59))</f>
        <v/>
      </c>
      <c r="D60" s="230" t="str">
        <f>IF(Info!E59="","",UPPER(Info!E59))</f>
        <v/>
      </c>
      <c r="E60" s="231" t="str">
        <f>IF(Info!F59="","",UPPER(Info!F59))</f>
        <v/>
      </c>
      <c r="F60" s="83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232" t="str">
        <f>IF(Info!$E$6&lt;&gt;2022,"#######################",IF(OR(AND(F60="",G60="",H60="",I60="",J60="",K60="",L60="",M60="",N60="",O60="",P60=""),EC60&gt;0,CX60&gt;0,C60="",COUNTBLANK($F$10:$P$10)&gt;COUNTBLANK(F60:P60),COUNTBLANK(F60:P60)&gt;COUNTBLANK($F$10:$P$10)),"",SUM(F60:P60)))</f>
        <v/>
      </c>
      <c r="R60" s="233" t="str">
        <f t="shared" si="67"/>
        <v/>
      </c>
      <c r="S60" s="234" t="str">
        <f t="shared" si="68"/>
        <v/>
      </c>
      <c r="T60" s="83"/>
      <c r="U60" s="84"/>
      <c r="V60" s="84"/>
      <c r="W60" s="84"/>
      <c r="X60" s="84"/>
      <c r="Y60" s="84"/>
      <c r="Z60" s="174"/>
      <c r="AA60" s="174"/>
      <c r="AB60" s="174"/>
      <c r="AC60" s="232" t="str">
        <f>IF(Info!$E$6&lt;&gt;2022,"#######################",IF(OR(AND(T60="",U60="",V60="",W60="",X60="",Y60=""),EM60&gt;0,DH60&gt;0,C60="",COUNTBLANK($T$10:$Y$10)&gt;COUNTBLANK(T60:Y60),COUNTBLANK($T$10:$Y$10)&lt;COUNTBLANK(T60:Y60)),"",IF(EY60="",SUM(T60:Y60),EY60)))</f>
        <v/>
      </c>
      <c r="AD60" s="233" t="str">
        <f t="shared" si="69"/>
        <v/>
      </c>
      <c r="AE60" s="234" t="str">
        <f t="shared" si="70"/>
        <v/>
      </c>
      <c r="AF60" s="83"/>
      <c r="AG60" s="84"/>
      <c r="AH60" s="174"/>
      <c r="AI60" s="232" t="str">
        <f t="shared" si="71"/>
        <v/>
      </c>
      <c r="AJ60" s="233" t="str">
        <f t="shared" si="72"/>
        <v/>
      </c>
      <c r="AK60" s="234" t="str">
        <f t="shared" si="73"/>
        <v/>
      </c>
      <c r="AL60" s="121" t="str">
        <f t="shared" si="100"/>
        <v/>
      </c>
      <c r="AM60" s="124" t="str">
        <f t="shared" si="97"/>
        <v/>
      </c>
      <c r="AN60" s="125" t="str">
        <f t="shared" si="74"/>
        <v/>
      </c>
      <c r="AO60" s="75"/>
      <c r="AP60" s="154" t="e">
        <f t="shared" si="75"/>
        <v>#REF!</v>
      </c>
      <c r="AR60" s="70" t="str">
        <f t="shared" si="163"/>
        <v/>
      </c>
      <c r="AS60" s="37"/>
      <c r="AT60" s="37"/>
      <c r="AU60" s="37"/>
      <c r="AV60" s="2" t="str">
        <f t="shared" si="101"/>
        <v/>
      </c>
      <c r="AW60" s="2" t="str">
        <f t="shared" si="102"/>
        <v/>
      </c>
      <c r="AX60" s="2" t="str">
        <f t="shared" si="103"/>
        <v/>
      </c>
      <c r="AY60" s="2" t="str">
        <f t="shared" si="104"/>
        <v/>
      </c>
      <c r="AZ60" s="2" t="str">
        <f t="shared" si="105"/>
        <v/>
      </c>
      <c r="BA60" s="2" t="str">
        <f t="shared" si="106"/>
        <v/>
      </c>
      <c r="BB60" s="2" t="str">
        <f t="shared" si="107"/>
        <v/>
      </c>
      <c r="BC60" s="2" t="str">
        <f t="shared" si="108"/>
        <v/>
      </c>
      <c r="BD60" s="2" t="str">
        <f t="shared" si="109"/>
        <v/>
      </c>
      <c r="BE60" s="2" t="str">
        <f t="shared" si="110"/>
        <v/>
      </c>
      <c r="BF60" s="2" t="str">
        <f t="shared" si="111"/>
        <v/>
      </c>
      <c r="BG60" s="2"/>
      <c r="BH60" s="2"/>
      <c r="BI60" s="2"/>
      <c r="BJ60" s="99"/>
      <c r="BK60" s="99"/>
      <c r="BL60" s="2" t="str">
        <f t="shared" si="112"/>
        <v/>
      </c>
      <c r="BM60" s="2" t="str">
        <f t="shared" si="113"/>
        <v/>
      </c>
      <c r="BN60" s="2" t="str">
        <f t="shared" si="114"/>
        <v/>
      </c>
      <c r="BO60" s="2" t="str">
        <f t="shared" si="115"/>
        <v/>
      </c>
      <c r="BP60" s="2" t="str">
        <f t="shared" si="116"/>
        <v/>
      </c>
      <c r="BQ60" s="2" t="str">
        <f t="shared" si="117"/>
        <v/>
      </c>
      <c r="BR60" s="2" t="str">
        <f t="shared" si="118"/>
        <v/>
      </c>
      <c r="BS60" s="2"/>
      <c r="BT60" s="2" t="str">
        <f t="shared" si="119"/>
        <v/>
      </c>
      <c r="BU60" s="2" t="str">
        <f t="shared" si="120"/>
        <v/>
      </c>
      <c r="BV60" s="2" t="str">
        <f t="shared" si="121"/>
        <v/>
      </c>
      <c r="BW60" s="2"/>
      <c r="BX60" s="2"/>
      <c r="BY60" s="2"/>
      <c r="BZ60" s="2"/>
      <c r="CA60" s="151" t="str">
        <f t="shared" si="76"/>
        <v/>
      </c>
      <c r="CB60" s="151" t="str">
        <f t="shared" si="77"/>
        <v/>
      </c>
      <c r="CC60" s="160" t="str">
        <f t="shared" si="78"/>
        <v/>
      </c>
      <c r="CD60" s="151" t="str">
        <f t="shared" si="79"/>
        <v/>
      </c>
      <c r="CE60" s="151" t="str">
        <f t="shared" si="98"/>
        <v/>
      </c>
      <c r="CF60" s="151" t="str">
        <f t="shared" si="99"/>
        <v/>
      </c>
      <c r="CG60" s="151" t="str">
        <f t="shared" si="80"/>
        <v/>
      </c>
      <c r="CH60" s="2" t="e">
        <f t="shared" si="81"/>
        <v>#REF!</v>
      </c>
      <c r="CI60" s="2"/>
      <c r="CJ60" s="2"/>
      <c r="CK60" s="2">
        <f t="shared" si="122"/>
        <v>0</v>
      </c>
      <c r="CL60" s="2">
        <f t="shared" si="123"/>
        <v>0</v>
      </c>
      <c r="CM60" s="2">
        <f t="shared" si="124"/>
        <v>0</v>
      </c>
      <c r="CN60" s="2">
        <f t="shared" si="125"/>
        <v>0</v>
      </c>
      <c r="CO60" s="2">
        <f t="shared" si="126"/>
        <v>0</v>
      </c>
      <c r="CP60" s="2">
        <f t="shared" si="127"/>
        <v>0</v>
      </c>
      <c r="CQ60" s="2">
        <f t="shared" si="128"/>
        <v>0</v>
      </c>
      <c r="CR60" s="2">
        <f t="shared" si="129"/>
        <v>0</v>
      </c>
      <c r="CS60" s="2">
        <f t="shared" si="130"/>
        <v>0</v>
      </c>
      <c r="CT60" s="2">
        <f t="shared" si="131"/>
        <v>0</v>
      </c>
      <c r="CU60" s="2">
        <f t="shared" si="132"/>
        <v>0</v>
      </c>
      <c r="CV60" s="2">
        <f>IF(AND(COUNT(#REF!)&gt;0),1,0)</f>
        <v>0</v>
      </c>
      <c r="CW60" s="2">
        <f>IF(AND(COUNT(#REF!)&gt;0),1,0)</f>
        <v>0</v>
      </c>
      <c r="CX60" s="2">
        <f t="shared" si="133"/>
        <v>0</v>
      </c>
      <c r="CY60" s="2"/>
      <c r="CZ60" s="2"/>
      <c r="DA60" s="2">
        <f t="shared" si="134"/>
        <v>0</v>
      </c>
      <c r="DB60" s="2">
        <f t="shared" si="135"/>
        <v>0</v>
      </c>
      <c r="DC60" s="2">
        <f t="shared" si="136"/>
        <v>0</v>
      </c>
      <c r="DD60" s="2">
        <f t="shared" si="137"/>
        <v>0</v>
      </c>
      <c r="DE60" s="2">
        <f t="shared" si="138"/>
        <v>0</v>
      </c>
      <c r="DF60" s="2">
        <f t="shared" si="139"/>
        <v>0</v>
      </c>
      <c r="DG60" s="2"/>
      <c r="DH60" s="2">
        <f t="shared" si="82"/>
        <v>0</v>
      </c>
      <c r="DI60" s="2"/>
      <c r="DJ60" s="2"/>
      <c r="DK60" s="2">
        <f t="shared" si="140"/>
        <v>0</v>
      </c>
      <c r="DL60" s="2">
        <f t="shared" si="141"/>
        <v>0</v>
      </c>
      <c r="DM60" s="2">
        <f t="shared" si="83"/>
        <v>0</v>
      </c>
      <c r="DN60" s="2"/>
      <c r="DO60" s="2"/>
      <c r="DP60" s="2">
        <f t="shared" si="142"/>
        <v>0</v>
      </c>
      <c r="DQ60" s="2">
        <f t="shared" si="143"/>
        <v>0</v>
      </c>
      <c r="DR60" s="2">
        <f t="shared" si="144"/>
        <v>0</v>
      </c>
      <c r="DS60" s="2">
        <f t="shared" si="145"/>
        <v>0</v>
      </c>
      <c r="DT60" s="2">
        <f t="shared" si="146"/>
        <v>0</v>
      </c>
      <c r="DU60" s="2">
        <f t="shared" si="147"/>
        <v>0</v>
      </c>
      <c r="DV60" s="2">
        <f t="shared" si="148"/>
        <v>0</v>
      </c>
      <c r="DW60" s="2">
        <f t="shared" si="149"/>
        <v>0</v>
      </c>
      <c r="DX60" s="2">
        <f t="shared" si="150"/>
        <v>0</v>
      </c>
      <c r="DY60" s="2">
        <f t="shared" si="151"/>
        <v>0</v>
      </c>
      <c r="DZ60" s="2">
        <f t="shared" si="152"/>
        <v>0</v>
      </c>
      <c r="EA60" s="2"/>
      <c r="EB60" s="2"/>
      <c r="EC60" s="2">
        <f t="shared" si="153"/>
        <v>0</v>
      </c>
      <c r="ED60" s="2"/>
      <c r="EE60" s="2"/>
      <c r="EF60" s="2">
        <f t="shared" si="154"/>
        <v>0</v>
      </c>
      <c r="EG60" s="2">
        <f t="shared" si="155"/>
        <v>0</v>
      </c>
      <c r="EH60" s="2">
        <f t="shared" si="156"/>
        <v>0</v>
      </c>
      <c r="EI60" s="2">
        <f t="shared" si="157"/>
        <v>0</v>
      </c>
      <c r="EJ60" s="2">
        <f t="shared" si="158"/>
        <v>0</v>
      </c>
      <c r="EK60" s="2">
        <f t="shared" si="159"/>
        <v>0</v>
      </c>
      <c r="EL60" s="2"/>
      <c r="EM60" s="2">
        <f t="shared" si="84"/>
        <v>0</v>
      </c>
      <c r="EN60" s="2"/>
      <c r="EO60" s="2"/>
      <c r="EP60" s="2">
        <f t="shared" si="160"/>
        <v>0</v>
      </c>
      <c r="EQ60" s="2">
        <f t="shared" si="161"/>
        <v>0</v>
      </c>
      <c r="ER60" s="2">
        <f t="shared" si="85"/>
        <v>0</v>
      </c>
      <c r="ES60" s="2"/>
      <c r="ET60" s="2">
        <f t="shared" si="86"/>
        <v>0</v>
      </c>
      <c r="EU60" s="2">
        <f t="shared" si="87"/>
        <v>0</v>
      </c>
      <c r="EV60" s="2">
        <f t="shared" si="88"/>
        <v>0</v>
      </c>
      <c r="EW60" s="2">
        <f t="shared" si="89"/>
        <v>0</v>
      </c>
      <c r="EX60" s="2" t="e">
        <f t="shared" si="90"/>
        <v>#VALUE!</v>
      </c>
      <c r="EY60" s="2" t="e">
        <f t="shared" si="162"/>
        <v>#VALUE!</v>
      </c>
      <c r="EZ60" s="2"/>
      <c r="FA60" s="2"/>
      <c r="FB60" s="2">
        <f t="shared" si="92"/>
        <v>0</v>
      </c>
      <c r="FC60" s="2">
        <f t="shared" si="93"/>
        <v>0</v>
      </c>
      <c r="FD60" s="2" t="str">
        <f t="shared" si="94"/>
        <v/>
      </c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</row>
    <row r="61" spans="1:171" s="2" customFormat="1" ht="10.5" customHeight="1">
      <c r="A61" s="264" t="s">
        <v>123</v>
      </c>
      <c r="B61" s="264"/>
      <c r="C61" s="264"/>
      <c r="D61" s="264"/>
      <c r="E61" s="264"/>
      <c r="F61" s="135" t="str">
        <f>IF(OR(F10="",COUNT(F11:F60)=0),"",SUM(F11:F60)/(50-COUNTIF(F11:F60,"")))</f>
        <v/>
      </c>
      <c r="G61" s="135" t="str">
        <f t="shared" ref="G61:P61" si="164">IF(OR(G10="",COUNT(G11:G60)=0),"",SUM(G11:G60)/(50-COUNTIF(G11:G60,"")))</f>
        <v/>
      </c>
      <c r="H61" s="135" t="str">
        <f t="shared" si="164"/>
        <v/>
      </c>
      <c r="I61" s="135" t="str">
        <f t="shared" si="164"/>
        <v/>
      </c>
      <c r="J61" s="135" t="str">
        <f t="shared" si="164"/>
        <v/>
      </c>
      <c r="K61" s="135" t="str">
        <f t="shared" si="164"/>
        <v/>
      </c>
      <c r="L61" s="135" t="str">
        <f t="shared" si="164"/>
        <v/>
      </c>
      <c r="M61" s="135" t="str">
        <f t="shared" si="164"/>
        <v/>
      </c>
      <c r="N61" s="135" t="str">
        <f t="shared" si="164"/>
        <v/>
      </c>
      <c r="O61" s="135" t="str">
        <f t="shared" si="164"/>
        <v/>
      </c>
      <c r="P61" s="135" t="str">
        <f t="shared" si="164"/>
        <v/>
      </c>
      <c r="Q61" s="98"/>
      <c r="R61" s="98"/>
      <c r="S61" s="98"/>
      <c r="T61" s="135" t="str">
        <f t="shared" ref="T61:X61" si="165">IF(OR(T10="",COUNT(T11:T60)=0),"",SUM(T11:T60)/(50-COUNTIF(T11:T60,"")))</f>
        <v/>
      </c>
      <c r="U61" s="135" t="str">
        <f t="shared" si="165"/>
        <v/>
      </c>
      <c r="V61" s="135" t="str">
        <f t="shared" si="165"/>
        <v/>
      </c>
      <c r="W61" s="135" t="str">
        <f t="shared" si="165"/>
        <v/>
      </c>
      <c r="X61" s="135" t="str">
        <f t="shared" si="165"/>
        <v/>
      </c>
      <c r="Y61" s="135"/>
      <c r="Z61" s="135"/>
      <c r="AA61" s="135"/>
      <c r="AB61" s="135"/>
      <c r="AC61" s="97"/>
      <c r="AD61" s="97"/>
      <c r="AE61" s="97"/>
      <c r="AF61" s="135" t="str">
        <f>IF(OR(AF10="",COUNT(AF11:AF60)=0),"",SUM(AF11:AF60)/(50-COUNTIF(AF11:AF60,"")))</f>
        <v/>
      </c>
      <c r="AG61" s="135" t="str">
        <f>IF(OR(AG10="",COUNT(AG11:AG60)=0),"",SUM(AG11:AG60)/(50-COUNTIF(AG11:AG60,"")))</f>
        <v/>
      </c>
      <c r="AH61" s="135"/>
      <c r="AI61" s="135"/>
      <c r="AJ61" s="97"/>
      <c r="AK61" s="97"/>
      <c r="AL61" s="97"/>
      <c r="AM61" s="97"/>
      <c r="AN61" s="97"/>
      <c r="AO61" s="70"/>
      <c r="AP61" s="70"/>
      <c r="AQ61" s="70"/>
      <c r="AR61" s="76"/>
      <c r="AS61" s="58"/>
      <c r="AT61" s="58"/>
      <c r="AU61" s="58"/>
      <c r="AV61" s="3">
        <f t="shared" ref="AV61:BB61" si="166">COUNT(AV11:AV60)</f>
        <v>0</v>
      </c>
      <c r="AW61" s="3">
        <f t="shared" si="166"/>
        <v>0</v>
      </c>
      <c r="AX61" s="3">
        <f t="shared" si="166"/>
        <v>0</v>
      </c>
      <c r="AY61" s="3">
        <f t="shared" si="166"/>
        <v>0</v>
      </c>
      <c r="AZ61" s="3">
        <f t="shared" si="166"/>
        <v>0</v>
      </c>
      <c r="BA61" s="3">
        <f t="shared" si="166"/>
        <v>0</v>
      </c>
      <c r="BB61" s="3">
        <f t="shared" si="166"/>
        <v>0</v>
      </c>
      <c r="BC61" s="3">
        <f t="shared" ref="BC61:BF61" si="167">COUNT(BC11:BC60)</f>
        <v>0</v>
      </c>
      <c r="BD61" s="3">
        <f t="shared" si="167"/>
        <v>0</v>
      </c>
      <c r="BE61" s="3">
        <f t="shared" si="167"/>
        <v>0</v>
      </c>
      <c r="BF61" s="3">
        <f t="shared" si="167"/>
        <v>0</v>
      </c>
      <c r="BG61" s="3"/>
      <c r="BH61" s="3"/>
      <c r="BI61" s="3"/>
      <c r="BJ61" s="58"/>
      <c r="BK61" s="58"/>
      <c r="BL61" s="3">
        <f t="shared" ref="BL61:BR61" si="168">COUNT(BL11:BL60)</f>
        <v>0</v>
      </c>
      <c r="BM61" s="3">
        <f t="shared" si="168"/>
        <v>0</v>
      </c>
      <c r="BN61" s="3">
        <f t="shared" si="168"/>
        <v>0</v>
      </c>
      <c r="BO61" s="3">
        <f t="shared" si="168"/>
        <v>0</v>
      </c>
      <c r="BP61" s="3">
        <f t="shared" si="168"/>
        <v>0</v>
      </c>
      <c r="BQ61" s="3">
        <f t="shared" si="168"/>
        <v>0</v>
      </c>
      <c r="BR61" s="3">
        <f t="shared" si="168"/>
        <v>0</v>
      </c>
      <c r="BS61" s="3"/>
      <c r="BT61" s="3">
        <f t="shared" ref="BT61:BU61" si="169">COUNT(BT11:BT60)</f>
        <v>0</v>
      </c>
      <c r="BU61" s="3">
        <f t="shared" si="169"/>
        <v>0</v>
      </c>
      <c r="BV61" s="3">
        <f>COUNT(BV11:BV60)</f>
        <v>0</v>
      </c>
    </row>
    <row r="62" spans="1:171" s="2" customFormat="1" ht="10.5" customHeight="1">
      <c r="A62" s="265" t="s">
        <v>124</v>
      </c>
      <c r="B62" s="265"/>
      <c r="C62" s="265"/>
      <c r="D62" s="265"/>
      <c r="E62" s="265"/>
      <c r="F62" s="98" t="str">
        <f>IF(OR(50-(COUNTIF(F11:F60,""))=0,F10=""),"",50-(COUNTIF(F11:F60,"")))</f>
        <v/>
      </c>
      <c r="G62" s="98" t="str">
        <f t="shared" ref="G62:P62" si="170">IF(OR(50-(COUNTIF(G11:G60,""))=0,G10=""),"",50-(COUNTIF(G11:G60,"")))</f>
        <v/>
      </c>
      <c r="H62" s="98" t="str">
        <f t="shared" si="170"/>
        <v/>
      </c>
      <c r="I62" s="98" t="str">
        <f t="shared" si="170"/>
        <v/>
      </c>
      <c r="J62" s="98" t="str">
        <f t="shared" si="170"/>
        <v/>
      </c>
      <c r="K62" s="98" t="str">
        <f t="shared" si="170"/>
        <v/>
      </c>
      <c r="L62" s="98" t="str">
        <f t="shared" si="170"/>
        <v/>
      </c>
      <c r="M62" s="98" t="str">
        <f t="shared" si="170"/>
        <v/>
      </c>
      <c r="N62" s="98" t="str">
        <f t="shared" si="170"/>
        <v/>
      </c>
      <c r="O62" s="98" t="str">
        <f t="shared" si="170"/>
        <v/>
      </c>
      <c r="P62" s="98" t="str">
        <f t="shared" si="170"/>
        <v/>
      </c>
      <c r="Q62" s="98"/>
      <c r="R62" s="98"/>
      <c r="S62" s="98"/>
      <c r="T62" s="98" t="str">
        <f t="shared" ref="T62:X62" si="171">IF(OR(50-(COUNTIF(T11:T60,""))=0,T10=""),"",50-(COUNTIF(T11:T60,"")))</f>
        <v/>
      </c>
      <c r="U62" s="98" t="str">
        <f t="shared" si="171"/>
        <v/>
      </c>
      <c r="V62" s="98" t="str">
        <f t="shared" si="171"/>
        <v/>
      </c>
      <c r="W62" s="98" t="str">
        <f t="shared" si="171"/>
        <v/>
      </c>
      <c r="X62" s="98" t="str">
        <f t="shared" si="171"/>
        <v/>
      </c>
      <c r="Y62" s="98"/>
      <c r="Z62" s="98"/>
      <c r="AA62" s="98"/>
      <c r="AB62" s="98"/>
      <c r="AC62" s="97"/>
      <c r="AD62" s="97"/>
      <c r="AE62" s="97"/>
      <c r="AF62" s="98" t="str">
        <f>IF(OR(50-(COUNTIF(AF11:AF60,""))=0,AF10=""),"",50-(COUNTIF(AF11:AF60,"")))</f>
        <v/>
      </c>
      <c r="AG62" s="98" t="str">
        <f>IF(OR(50-(COUNTIF(AG11:AG60,""))=0,AG10=""),"",50-(COUNTIF(AG11:AG60,"")))</f>
        <v/>
      </c>
      <c r="AH62" s="98"/>
      <c r="AI62" s="98"/>
      <c r="AJ62" s="97"/>
      <c r="AK62" s="97"/>
      <c r="AL62" s="97"/>
      <c r="AM62" s="97"/>
      <c r="AN62" s="97"/>
      <c r="AO62" s="70"/>
      <c r="AP62" s="70"/>
      <c r="AQ62" s="70"/>
      <c r="AR62" s="76"/>
      <c r="AS62" s="3"/>
      <c r="AT62" s="3"/>
      <c r="AU62" s="3"/>
      <c r="AV62" s="3">
        <f t="shared" ref="AV62:BB62" si="172">SUM(AV11:AV60)</f>
        <v>0</v>
      </c>
      <c r="AW62" s="3">
        <f t="shared" si="172"/>
        <v>0</v>
      </c>
      <c r="AX62" s="3">
        <f t="shared" si="172"/>
        <v>0</v>
      </c>
      <c r="AY62" s="3">
        <f t="shared" si="172"/>
        <v>0</v>
      </c>
      <c r="AZ62" s="3">
        <f t="shared" si="172"/>
        <v>0</v>
      </c>
      <c r="BA62" s="3">
        <f t="shared" si="172"/>
        <v>0</v>
      </c>
      <c r="BB62" s="3">
        <f t="shared" si="172"/>
        <v>0</v>
      </c>
      <c r="BC62" s="3">
        <f t="shared" ref="BC62:BF62" si="173">SUM(BC11:BC60)</f>
        <v>0</v>
      </c>
      <c r="BD62" s="3">
        <f t="shared" si="173"/>
        <v>0</v>
      </c>
      <c r="BE62" s="3">
        <f t="shared" si="173"/>
        <v>0</v>
      </c>
      <c r="BF62" s="3">
        <f t="shared" si="173"/>
        <v>0</v>
      </c>
      <c r="BG62" s="3"/>
      <c r="BH62" s="3"/>
      <c r="BI62" s="3"/>
      <c r="BL62" s="3">
        <f t="shared" ref="BL62:BR62" si="174">SUM(BL11:BL60)</f>
        <v>0</v>
      </c>
      <c r="BM62" s="3">
        <f t="shared" si="174"/>
        <v>0</v>
      </c>
      <c r="BN62" s="3">
        <f t="shared" si="174"/>
        <v>0</v>
      </c>
      <c r="BO62" s="3">
        <f t="shared" si="174"/>
        <v>0</v>
      </c>
      <c r="BP62" s="3">
        <f t="shared" si="174"/>
        <v>0</v>
      </c>
      <c r="BQ62" s="3">
        <f t="shared" si="174"/>
        <v>0</v>
      </c>
      <c r="BR62" s="3">
        <f t="shared" si="174"/>
        <v>0</v>
      </c>
      <c r="BS62" s="3"/>
      <c r="BT62" s="3">
        <f t="shared" ref="BT62:BU62" si="175">SUM(BT11:BT60)</f>
        <v>0</v>
      </c>
      <c r="BU62" s="3">
        <f t="shared" si="175"/>
        <v>0</v>
      </c>
      <c r="BV62" s="3">
        <f>SUM(BV11:BV60)</f>
        <v>0</v>
      </c>
    </row>
    <row r="63" spans="1:171" s="2" customFormat="1" ht="10.5" customHeight="1">
      <c r="A63" s="265" t="s">
        <v>125</v>
      </c>
      <c r="B63" s="265"/>
      <c r="C63" s="265"/>
      <c r="D63" s="265"/>
      <c r="E63" s="265"/>
      <c r="F63" s="98" t="str">
        <f t="shared" ref="F63:P63" si="176">IF(OR(50-(COUNTIF(F11:F60,""))=0,F10="",AV61=""),"",AV61)</f>
        <v/>
      </c>
      <c r="G63" s="98" t="str">
        <f t="shared" si="176"/>
        <v/>
      </c>
      <c r="H63" s="98" t="str">
        <f t="shared" si="176"/>
        <v/>
      </c>
      <c r="I63" s="98" t="str">
        <f t="shared" si="176"/>
        <v/>
      </c>
      <c r="J63" s="98" t="str">
        <f t="shared" si="176"/>
        <v/>
      </c>
      <c r="K63" s="98" t="str">
        <f t="shared" si="176"/>
        <v/>
      </c>
      <c r="L63" s="98" t="str">
        <f t="shared" si="176"/>
        <v/>
      </c>
      <c r="M63" s="98" t="str">
        <f t="shared" si="176"/>
        <v/>
      </c>
      <c r="N63" s="98" t="str">
        <f t="shared" si="176"/>
        <v/>
      </c>
      <c r="O63" s="98" t="str">
        <f t="shared" si="176"/>
        <v/>
      </c>
      <c r="P63" s="98" t="str">
        <f t="shared" si="176"/>
        <v/>
      </c>
      <c r="Q63" s="98"/>
      <c r="R63" s="98"/>
      <c r="S63" s="98"/>
      <c r="T63" s="98" t="str">
        <f>IF(OR(50-(COUNTIF(T11:T60,""))=0,T10="",BL61=""),"",BL61)</f>
        <v/>
      </c>
      <c r="U63" s="98" t="str">
        <f>IF(OR(50-(COUNTIF(U11:U60,""))=0,U10="",BM61=""),"",BM61)</f>
        <v/>
      </c>
      <c r="V63" s="98" t="str">
        <f>IF(OR(50-(COUNTIF(V11:V60,""))=0,V10="",BN61=""),"",BN61)</f>
        <v/>
      </c>
      <c r="W63" s="98" t="str">
        <f>IF(OR(50-(COUNTIF(W11:W60,""))=0,W10="",BO61=""),"",BO61)</f>
        <v/>
      </c>
      <c r="X63" s="98" t="str">
        <f>IF(OR(50-(COUNTIF(X11:X60,""))=0,X10="",BP61=""),"",BP61)</f>
        <v/>
      </c>
      <c r="Y63" s="98"/>
      <c r="Z63" s="98"/>
      <c r="AA63" s="98"/>
      <c r="AB63" s="98"/>
      <c r="AC63" s="97"/>
      <c r="AD63" s="97"/>
      <c r="AE63" s="97"/>
      <c r="AF63" s="98" t="str">
        <f>IF(OR(50-(COUNTIF(AF11:AF60,""))=0,AF10="",BT61=""),"",BT61)</f>
        <v/>
      </c>
      <c r="AG63" s="98" t="str">
        <f>IF(OR(50-(COUNTIF(AG11:AG60,""))=0,AG10="",BU61=""),"",BU61)</f>
        <v/>
      </c>
      <c r="AH63" s="98"/>
      <c r="AI63" s="98"/>
      <c r="AJ63" s="97"/>
      <c r="AK63" s="97"/>
      <c r="AL63" s="97"/>
      <c r="AM63" s="97"/>
      <c r="AN63" s="97"/>
      <c r="AO63" s="70"/>
      <c r="AP63" s="70"/>
      <c r="AQ63" s="70"/>
      <c r="AR63" s="76"/>
      <c r="AS63" s="3"/>
      <c r="AT63" s="3"/>
      <c r="AU63" s="3"/>
      <c r="AV63" s="3"/>
      <c r="AW63" s="3"/>
      <c r="AX63" s="3"/>
    </row>
    <row r="64" spans="1:171" s="2" customFormat="1" ht="11.25" customHeight="1">
      <c r="A64" s="265" t="s">
        <v>126</v>
      </c>
      <c r="B64" s="265"/>
      <c r="C64" s="265"/>
      <c r="D64" s="265"/>
      <c r="E64" s="265"/>
      <c r="F64" s="235" t="str">
        <f>IF(OR(F62="",F62=0,F63=""),"",F63/F62)</f>
        <v/>
      </c>
      <c r="G64" s="235" t="str">
        <f t="shared" ref="G64:P64" si="177">IF(OR(G62="",G62=0,G63=""),"",G63/G62)</f>
        <v/>
      </c>
      <c r="H64" s="235" t="str">
        <f t="shared" si="177"/>
        <v/>
      </c>
      <c r="I64" s="235" t="str">
        <f t="shared" si="177"/>
        <v/>
      </c>
      <c r="J64" s="235" t="str">
        <f t="shared" si="177"/>
        <v/>
      </c>
      <c r="K64" s="235" t="str">
        <f t="shared" si="177"/>
        <v/>
      </c>
      <c r="L64" s="235" t="str">
        <f t="shared" si="177"/>
        <v/>
      </c>
      <c r="M64" s="235" t="str">
        <f t="shared" si="177"/>
        <v/>
      </c>
      <c r="N64" s="235" t="str">
        <f t="shared" si="177"/>
        <v/>
      </c>
      <c r="O64" s="235" t="str">
        <f t="shared" si="177"/>
        <v/>
      </c>
      <c r="P64" s="235" t="str">
        <f t="shared" si="177"/>
        <v/>
      </c>
      <c r="Q64" s="98"/>
      <c r="R64" s="98"/>
      <c r="S64" s="98"/>
      <c r="T64" s="235" t="str">
        <f t="shared" ref="T64:X64" si="178">IF(OR(T62="",T62=0,T63=""),"",T63/T62)</f>
        <v/>
      </c>
      <c r="U64" s="235" t="str">
        <f t="shared" si="178"/>
        <v/>
      </c>
      <c r="V64" s="235" t="str">
        <f t="shared" si="178"/>
        <v/>
      </c>
      <c r="W64" s="235" t="str">
        <f t="shared" si="178"/>
        <v/>
      </c>
      <c r="X64" s="235" t="str">
        <f t="shared" si="178"/>
        <v/>
      </c>
      <c r="Y64" s="235"/>
      <c r="Z64" s="235"/>
      <c r="AA64" s="235"/>
      <c r="AB64" s="235"/>
      <c r="AC64" s="97"/>
      <c r="AD64" s="97"/>
      <c r="AE64" s="97"/>
      <c r="AF64" s="235" t="str">
        <f>IF(OR(AF62="",AF62=0,AF63=""),"",AF63/AF62)</f>
        <v/>
      </c>
      <c r="AG64" s="235" t="str">
        <f>IF(OR(AG62="",AG62=0,AG63=""),"",AG63/AG62)</f>
        <v/>
      </c>
      <c r="AH64" s="235"/>
      <c r="AI64" s="235"/>
      <c r="AJ64" s="97"/>
      <c r="AK64" s="97"/>
      <c r="AL64" s="97"/>
      <c r="AM64" s="97"/>
      <c r="AN64" s="97"/>
      <c r="AO64" s="70"/>
      <c r="AP64" s="70"/>
      <c r="AQ64" s="70"/>
      <c r="AR64" s="76"/>
      <c r="AS64" s="3"/>
      <c r="AT64" s="3"/>
      <c r="AU64" s="3"/>
      <c r="AV64" s="3"/>
      <c r="AW64" s="3"/>
      <c r="AX64" s="3"/>
    </row>
    <row r="65" spans="1:100" s="2" customFormat="1" ht="10.5" customHeight="1">
      <c r="A65" s="263" t="s">
        <v>127</v>
      </c>
      <c r="B65" s="263"/>
      <c r="C65" s="263"/>
      <c r="D65" s="263"/>
      <c r="E65" s="263"/>
      <c r="F65" s="236" t="str">
        <f>IF(F64="","",IF(F64&gt;=75%,"☺","x"))</f>
        <v/>
      </c>
      <c r="G65" s="236" t="str">
        <f t="shared" ref="G65:P65" si="179">IF(G64="","",IF(G64&gt;=75%,"☺","x"))</f>
        <v/>
      </c>
      <c r="H65" s="236" t="str">
        <f t="shared" si="179"/>
        <v/>
      </c>
      <c r="I65" s="236" t="str">
        <f t="shared" si="179"/>
        <v/>
      </c>
      <c r="J65" s="236" t="str">
        <f t="shared" si="179"/>
        <v/>
      </c>
      <c r="K65" s="236" t="str">
        <f t="shared" si="179"/>
        <v/>
      </c>
      <c r="L65" s="236" t="str">
        <f t="shared" si="179"/>
        <v/>
      </c>
      <c r="M65" s="236" t="str">
        <f t="shared" si="179"/>
        <v/>
      </c>
      <c r="N65" s="236" t="str">
        <f t="shared" si="179"/>
        <v/>
      </c>
      <c r="O65" s="236" t="str">
        <f t="shared" si="179"/>
        <v/>
      </c>
      <c r="P65" s="236" t="str">
        <f t="shared" si="179"/>
        <v/>
      </c>
      <c r="Q65" s="236" t="str">
        <f t="shared" ref="Q65:AE65" si="180">IF(Q64="","",IF(Q64&gt;=75%,"V","I"))</f>
        <v/>
      </c>
      <c r="R65" s="236" t="str">
        <f t="shared" si="180"/>
        <v/>
      </c>
      <c r="S65" s="236" t="str">
        <f t="shared" si="180"/>
        <v/>
      </c>
      <c r="T65" s="236" t="str">
        <f t="shared" ref="T65:X65" si="181">IF(T64="","",IF(T64&gt;=75%,"☺","x"))</f>
        <v/>
      </c>
      <c r="U65" s="236" t="str">
        <f t="shared" si="181"/>
        <v/>
      </c>
      <c r="V65" s="236" t="str">
        <f t="shared" si="181"/>
        <v/>
      </c>
      <c r="W65" s="236" t="str">
        <f t="shared" si="181"/>
        <v/>
      </c>
      <c r="X65" s="236" t="str">
        <f t="shared" si="181"/>
        <v/>
      </c>
      <c r="Y65" s="236"/>
      <c r="Z65" s="236"/>
      <c r="AA65" s="236"/>
      <c r="AB65" s="236"/>
      <c r="AC65" s="236" t="str">
        <f t="shared" si="180"/>
        <v/>
      </c>
      <c r="AD65" s="236" t="str">
        <f t="shared" si="180"/>
        <v/>
      </c>
      <c r="AE65" s="236" t="str">
        <f t="shared" si="180"/>
        <v/>
      </c>
      <c r="AF65" s="236" t="str">
        <f t="shared" ref="AF65:AG65" si="182">IF(AF64="","",IF(AF64&gt;=75%,"☺","x"))</f>
        <v/>
      </c>
      <c r="AG65" s="236" t="str">
        <f t="shared" si="182"/>
        <v/>
      </c>
      <c r="AH65" s="236"/>
      <c r="AI65" s="164"/>
      <c r="AJ65" s="158"/>
      <c r="AK65" s="158"/>
      <c r="AL65" s="158"/>
      <c r="AM65" s="158"/>
      <c r="AN65" s="159"/>
      <c r="AO65" s="70"/>
      <c r="AP65" s="70"/>
      <c r="AQ65" s="70"/>
      <c r="AR65" s="77"/>
    </row>
    <row r="66" spans="1:100"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spans="1:100" hidden="1"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spans="1:100" hidden="1"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spans="1:100" hidden="1"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spans="1:100" hidden="1">
      <c r="B70" s="48"/>
      <c r="C70" s="48"/>
      <c r="D70" s="48"/>
      <c r="E70" s="48"/>
      <c r="F70" s="49"/>
      <c r="G70" s="50"/>
      <c r="H70" s="51"/>
      <c r="I70" s="52"/>
      <c r="J70" s="53"/>
      <c r="K70" s="53"/>
      <c r="L70" s="52"/>
      <c r="M70" s="52"/>
      <c r="N70" s="52"/>
      <c r="O70" s="52"/>
      <c r="P70" s="52"/>
      <c r="Q70" s="52">
        <v>0</v>
      </c>
      <c r="R70" s="51">
        <v>60</v>
      </c>
      <c r="S70" s="52">
        <v>0</v>
      </c>
      <c r="T70" s="51">
        <v>70</v>
      </c>
      <c r="U70" s="51"/>
      <c r="V70" s="131">
        <v>0</v>
      </c>
      <c r="W70" s="132">
        <v>70</v>
      </c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5"/>
      <c r="AN70" s="35"/>
      <c r="AR70" s="70"/>
      <c r="AU70" s="43"/>
      <c r="AV70" s="2"/>
      <c r="AW70" s="2"/>
      <c r="AX70" s="96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spans="1:100" hidden="1">
      <c r="B71" s="48"/>
      <c r="C71" s="48"/>
      <c r="D71" s="48"/>
      <c r="E71" s="48"/>
      <c r="F71" s="50"/>
      <c r="G71" s="50"/>
      <c r="H71" s="51"/>
      <c r="I71" s="51"/>
      <c r="J71" s="53"/>
      <c r="K71" s="53"/>
      <c r="L71" s="53"/>
      <c r="M71" s="53"/>
      <c r="N71" s="53"/>
      <c r="O71" s="53"/>
      <c r="P71" s="53"/>
      <c r="Q71" s="51">
        <v>1</v>
      </c>
      <c r="R71" s="51">
        <v>61</v>
      </c>
      <c r="S71" s="51">
        <v>1</v>
      </c>
      <c r="T71" s="51">
        <v>71</v>
      </c>
      <c r="U71" s="51"/>
      <c r="V71" s="132">
        <v>0.01</v>
      </c>
      <c r="W71" s="132">
        <v>71</v>
      </c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5"/>
      <c r="AN71" s="35"/>
      <c r="AR71" s="70"/>
      <c r="AU71" s="43"/>
      <c r="AV71" s="2"/>
      <c r="AW71" s="2"/>
      <c r="AX71" s="96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spans="1:100" hidden="1">
      <c r="B72" s="48"/>
      <c r="C72" s="48"/>
      <c r="D72" s="48"/>
      <c r="E72" s="48"/>
      <c r="F72" s="50"/>
      <c r="G72" s="50"/>
      <c r="H72" s="51"/>
      <c r="I72" s="51"/>
      <c r="J72" s="53"/>
      <c r="K72" s="53"/>
      <c r="L72" s="53"/>
      <c r="M72" s="53"/>
      <c r="N72" s="53"/>
      <c r="O72" s="53"/>
      <c r="P72" s="53"/>
      <c r="Q72" s="51">
        <v>8</v>
      </c>
      <c r="R72" s="51">
        <v>62</v>
      </c>
      <c r="S72" s="51">
        <v>16</v>
      </c>
      <c r="T72" s="51">
        <v>72</v>
      </c>
      <c r="U72" s="51"/>
      <c r="V72" s="132">
        <v>16</v>
      </c>
      <c r="W72" s="132">
        <v>72</v>
      </c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5"/>
      <c r="AN72" s="35"/>
      <c r="AR72" s="70"/>
      <c r="AU72" s="43"/>
      <c r="AV72" s="2"/>
      <c r="AW72" s="2"/>
      <c r="AX72" s="96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spans="1:100" hidden="1">
      <c r="B73" s="48"/>
      <c r="C73" s="48"/>
      <c r="D73" s="48"/>
      <c r="E73" s="48"/>
      <c r="F73" s="50"/>
      <c r="G73" s="50"/>
      <c r="H73" s="51"/>
      <c r="I73" s="51"/>
      <c r="J73" s="53"/>
      <c r="K73" s="53"/>
      <c r="L73" s="53"/>
      <c r="M73" s="53"/>
      <c r="N73" s="53"/>
      <c r="O73" s="53"/>
      <c r="P73" s="53"/>
      <c r="Q73" s="51">
        <v>12</v>
      </c>
      <c r="R73" s="51">
        <v>63</v>
      </c>
      <c r="S73" s="51">
        <v>31</v>
      </c>
      <c r="T73" s="51">
        <v>73</v>
      </c>
      <c r="U73" s="51"/>
      <c r="V73" s="132">
        <v>31</v>
      </c>
      <c r="W73" s="132">
        <v>73</v>
      </c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5"/>
      <c r="AN73" s="35"/>
      <c r="AR73" s="70"/>
      <c r="AU73" s="43"/>
      <c r="AV73" s="2"/>
      <c r="AW73" s="2"/>
      <c r="AX73" s="96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spans="1:100" hidden="1">
      <c r="B74" s="48"/>
      <c r="C74" s="48"/>
      <c r="D74" s="48"/>
      <c r="E74" s="48"/>
      <c r="F74" s="50"/>
      <c r="G74" s="50"/>
      <c r="H74" s="51"/>
      <c r="I74" s="51"/>
      <c r="J74" s="53"/>
      <c r="K74" s="53"/>
      <c r="L74" s="53"/>
      <c r="M74" s="53"/>
      <c r="N74" s="53"/>
      <c r="O74" s="53"/>
      <c r="P74" s="53"/>
      <c r="Q74" s="51">
        <v>16</v>
      </c>
      <c r="R74" s="51">
        <v>64</v>
      </c>
      <c r="S74" s="51">
        <v>46</v>
      </c>
      <c r="T74" s="51">
        <v>74</v>
      </c>
      <c r="U74" s="51"/>
      <c r="V74" s="132">
        <v>46</v>
      </c>
      <c r="W74" s="132">
        <v>74</v>
      </c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5"/>
      <c r="AN74" s="35"/>
      <c r="AR74" s="70"/>
      <c r="AU74" s="43"/>
      <c r="AV74" s="2"/>
      <c r="AW74" s="2"/>
      <c r="AX74" s="96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spans="1:100" hidden="1">
      <c r="B75" s="48"/>
      <c r="C75" s="48"/>
      <c r="D75" s="48"/>
      <c r="E75" s="48"/>
      <c r="F75" s="50"/>
      <c r="G75" s="50"/>
      <c r="H75" s="51"/>
      <c r="I75" s="51"/>
      <c r="J75" s="53"/>
      <c r="K75" s="53"/>
      <c r="L75" s="53"/>
      <c r="M75" s="53"/>
      <c r="N75" s="53"/>
      <c r="O75" s="53"/>
      <c r="P75" s="53"/>
      <c r="Q75" s="51">
        <v>20</v>
      </c>
      <c r="R75" s="51">
        <v>65</v>
      </c>
      <c r="S75" s="51">
        <v>60</v>
      </c>
      <c r="T75" s="51">
        <v>75</v>
      </c>
      <c r="U75" s="51"/>
      <c r="V75" s="132">
        <v>60</v>
      </c>
      <c r="W75" s="132">
        <v>75</v>
      </c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5"/>
      <c r="AN75" s="35"/>
      <c r="AR75" s="70"/>
      <c r="AU75" s="43"/>
      <c r="AX75" s="39"/>
    </row>
    <row r="76" spans="1:100" hidden="1">
      <c r="B76" s="48"/>
      <c r="C76" s="48"/>
      <c r="D76" s="48"/>
      <c r="E76" s="48"/>
      <c r="F76" s="50"/>
      <c r="G76" s="50"/>
      <c r="H76" s="51"/>
      <c r="I76" s="51"/>
      <c r="J76" s="53"/>
      <c r="K76" s="53"/>
      <c r="L76" s="53"/>
      <c r="M76" s="53"/>
      <c r="N76" s="53"/>
      <c r="O76" s="53"/>
      <c r="P76" s="53"/>
      <c r="Q76" s="51">
        <v>24</v>
      </c>
      <c r="R76" s="51">
        <v>66</v>
      </c>
      <c r="S76" s="51">
        <v>61.6</v>
      </c>
      <c r="T76" s="51">
        <v>76</v>
      </c>
      <c r="U76" s="51"/>
      <c r="V76" s="132">
        <v>61</v>
      </c>
      <c r="W76" s="132">
        <v>76</v>
      </c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5"/>
      <c r="AN76" s="35"/>
      <c r="AR76" s="70"/>
      <c r="AU76" s="43"/>
      <c r="AX76" s="39"/>
    </row>
    <row r="77" spans="1:100" hidden="1">
      <c r="B77" s="48"/>
      <c r="C77" s="48"/>
      <c r="D77" s="48"/>
      <c r="E77" s="48"/>
      <c r="F77" s="50"/>
      <c r="G77" s="50"/>
      <c r="H77" s="51"/>
      <c r="I77" s="51"/>
      <c r="J77" s="53"/>
      <c r="K77" s="53"/>
      <c r="L77" s="53"/>
      <c r="M77" s="53"/>
      <c r="N77" s="53"/>
      <c r="O77" s="53"/>
      <c r="P77" s="53"/>
      <c r="Q77" s="51">
        <v>28</v>
      </c>
      <c r="R77" s="51">
        <v>67</v>
      </c>
      <c r="S77" s="51">
        <v>63.2</v>
      </c>
      <c r="T77" s="51">
        <v>77</v>
      </c>
      <c r="U77" s="51"/>
      <c r="V77" s="132">
        <v>62</v>
      </c>
      <c r="W77" s="132">
        <v>77</v>
      </c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5"/>
      <c r="AN77" s="35"/>
      <c r="AR77" s="70"/>
      <c r="AU77" s="43"/>
      <c r="AX77" s="39"/>
    </row>
    <row r="78" spans="1:100" hidden="1">
      <c r="B78" s="48"/>
      <c r="C78" s="48"/>
      <c r="D78" s="48"/>
      <c r="E78" s="48"/>
      <c r="F78" s="50"/>
      <c r="G78" s="50"/>
      <c r="H78" s="51"/>
      <c r="I78" s="51"/>
      <c r="J78" s="53"/>
      <c r="K78" s="53"/>
      <c r="L78" s="53"/>
      <c r="M78" s="53"/>
      <c r="N78" s="53"/>
      <c r="O78" s="53"/>
      <c r="P78" s="53"/>
      <c r="Q78" s="51">
        <v>32</v>
      </c>
      <c r="R78" s="51">
        <v>68</v>
      </c>
      <c r="S78" s="51">
        <v>64.8</v>
      </c>
      <c r="T78" s="51">
        <v>78</v>
      </c>
      <c r="U78" s="51"/>
      <c r="V78" s="132">
        <v>63</v>
      </c>
      <c r="W78" s="132">
        <v>78</v>
      </c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5"/>
      <c r="AN78" s="35"/>
      <c r="AR78" s="70"/>
      <c r="AU78" s="43"/>
      <c r="AX78" s="39"/>
    </row>
    <row r="79" spans="1:100" hidden="1">
      <c r="B79" s="48"/>
      <c r="C79" s="48"/>
      <c r="D79" s="48"/>
      <c r="E79" s="48"/>
      <c r="F79" s="50"/>
      <c r="G79" s="50"/>
      <c r="H79" s="51"/>
      <c r="I79" s="51"/>
      <c r="J79" s="53"/>
      <c r="K79" s="53"/>
      <c r="L79" s="53"/>
      <c r="M79" s="53"/>
      <c r="N79" s="53"/>
      <c r="O79" s="53"/>
      <c r="P79" s="53"/>
      <c r="Q79" s="51">
        <v>36</v>
      </c>
      <c r="R79" s="51">
        <v>69</v>
      </c>
      <c r="S79" s="51">
        <v>66.400000000000006</v>
      </c>
      <c r="T79" s="51">
        <v>79</v>
      </c>
      <c r="U79" s="51"/>
      <c r="V79" s="132">
        <v>64</v>
      </c>
      <c r="W79" s="132">
        <v>79</v>
      </c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5"/>
      <c r="AN79" s="35"/>
      <c r="AR79" s="70"/>
      <c r="AU79" s="43"/>
      <c r="AX79" s="39"/>
    </row>
    <row r="80" spans="1:100" hidden="1">
      <c r="B80" s="48"/>
      <c r="C80" s="48"/>
      <c r="D80" s="48"/>
      <c r="E80" s="48"/>
      <c r="F80" s="50"/>
      <c r="G80" s="50"/>
      <c r="H80" s="51"/>
      <c r="I80" s="51"/>
      <c r="J80" s="53"/>
      <c r="K80" s="53"/>
      <c r="L80" s="53"/>
      <c r="M80" s="53"/>
      <c r="N80" s="53"/>
      <c r="O80" s="53"/>
      <c r="P80" s="53"/>
      <c r="Q80" s="51">
        <v>40</v>
      </c>
      <c r="R80" s="51">
        <v>70</v>
      </c>
      <c r="S80" s="51">
        <v>68</v>
      </c>
      <c r="T80" s="51">
        <v>80</v>
      </c>
      <c r="U80" s="51"/>
      <c r="V80" s="132">
        <v>65</v>
      </c>
      <c r="W80" s="132">
        <v>80</v>
      </c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5"/>
      <c r="AN80" s="35"/>
      <c r="AR80" s="70"/>
      <c r="AU80" s="43"/>
      <c r="AX80" s="39"/>
    </row>
    <row r="81" spans="2:50" hidden="1">
      <c r="B81" s="48"/>
      <c r="C81" s="48"/>
      <c r="D81" s="48"/>
      <c r="E81" s="48"/>
      <c r="F81" s="50"/>
      <c r="G81" s="50"/>
      <c r="H81" s="51"/>
      <c r="I81" s="51"/>
      <c r="J81" s="53"/>
      <c r="K81" s="53"/>
      <c r="L81" s="53"/>
      <c r="M81" s="53"/>
      <c r="N81" s="53"/>
      <c r="O81" s="53"/>
      <c r="P81" s="53"/>
      <c r="Q81" s="51">
        <v>44</v>
      </c>
      <c r="R81" s="51">
        <v>71</v>
      </c>
      <c r="S81" s="51">
        <v>69.599999999999994</v>
      </c>
      <c r="T81" s="51">
        <v>81</v>
      </c>
      <c r="U81" s="51"/>
      <c r="V81" s="132">
        <v>66</v>
      </c>
      <c r="W81" s="132">
        <v>81</v>
      </c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5"/>
      <c r="AN81" s="35"/>
      <c r="AR81" s="70"/>
      <c r="AU81" s="43"/>
      <c r="AX81" s="39"/>
    </row>
    <row r="82" spans="2:50" hidden="1">
      <c r="B82" s="48"/>
      <c r="C82" s="48"/>
      <c r="D82" s="48"/>
      <c r="E82" s="48"/>
      <c r="F82" s="50"/>
      <c r="G82" s="50"/>
      <c r="H82" s="51"/>
      <c r="I82" s="51"/>
      <c r="J82" s="53"/>
      <c r="K82" s="53"/>
      <c r="L82" s="53"/>
      <c r="M82" s="53"/>
      <c r="N82" s="53"/>
      <c r="O82" s="53"/>
      <c r="P82" s="53"/>
      <c r="Q82" s="51">
        <v>48</v>
      </c>
      <c r="R82" s="51">
        <v>72</v>
      </c>
      <c r="S82" s="51">
        <v>71.2</v>
      </c>
      <c r="T82" s="51">
        <v>82</v>
      </c>
      <c r="U82" s="51"/>
      <c r="V82" s="132">
        <v>67</v>
      </c>
      <c r="W82" s="132">
        <v>82</v>
      </c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5"/>
      <c r="AN82" s="35"/>
      <c r="AR82" s="70"/>
      <c r="AU82" s="43"/>
      <c r="AX82" s="39"/>
    </row>
    <row r="83" spans="2:50" hidden="1">
      <c r="B83" s="48"/>
      <c r="C83" s="48"/>
      <c r="D83" s="48"/>
      <c r="E83" s="48"/>
      <c r="F83" s="50"/>
      <c r="G83" s="50"/>
      <c r="H83" s="51"/>
      <c r="I83" s="51"/>
      <c r="J83" s="53"/>
      <c r="K83" s="53"/>
      <c r="L83" s="53"/>
      <c r="M83" s="53"/>
      <c r="N83" s="53"/>
      <c r="O83" s="53"/>
      <c r="P83" s="53"/>
      <c r="Q83" s="51">
        <v>52</v>
      </c>
      <c r="R83" s="51">
        <v>73</v>
      </c>
      <c r="S83" s="51">
        <v>72.8</v>
      </c>
      <c r="T83" s="51">
        <v>83</v>
      </c>
      <c r="U83" s="51"/>
      <c r="V83" s="132">
        <v>68</v>
      </c>
      <c r="W83" s="132">
        <v>83</v>
      </c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N83" s="35"/>
      <c r="AR83" s="70"/>
      <c r="AU83" s="43"/>
      <c r="AX83" s="39"/>
    </row>
    <row r="84" spans="2:50" hidden="1">
      <c r="B84" s="48"/>
      <c r="C84" s="48"/>
      <c r="D84" s="48"/>
      <c r="E84" s="48"/>
      <c r="F84" s="50"/>
      <c r="G84" s="50"/>
      <c r="H84" s="51"/>
      <c r="I84" s="51"/>
      <c r="J84" s="53"/>
      <c r="K84" s="53"/>
      <c r="L84" s="53"/>
      <c r="M84" s="53"/>
      <c r="N84" s="53"/>
      <c r="O84" s="53"/>
      <c r="P84" s="53"/>
      <c r="Q84" s="51">
        <v>56</v>
      </c>
      <c r="R84" s="51">
        <v>74</v>
      </c>
      <c r="S84" s="51">
        <v>74.400000000000006</v>
      </c>
      <c r="T84" s="51">
        <v>84</v>
      </c>
      <c r="U84" s="51"/>
      <c r="V84" s="132">
        <v>70</v>
      </c>
      <c r="W84" s="132">
        <v>84</v>
      </c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N84" s="35"/>
      <c r="AR84" s="70"/>
      <c r="AU84" s="43"/>
      <c r="AX84" s="39"/>
    </row>
    <row r="85" spans="2:50" hidden="1">
      <c r="B85" s="48"/>
      <c r="C85" s="48"/>
      <c r="D85" s="48"/>
      <c r="E85" s="48"/>
      <c r="F85" s="50"/>
      <c r="G85" s="50"/>
      <c r="H85" s="51"/>
      <c r="I85" s="51"/>
      <c r="J85" s="53"/>
      <c r="K85" s="53"/>
      <c r="L85" s="53"/>
      <c r="M85" s="53"/>
      <c r="N85" s="53"/>
      <c r="O85" s="53"/>
      <c r="P85" s="53"/>
      <c r="Q85" s="51">
        <v>60</v>
      </c>
      <c r="R85" s="51">
        <v>75</v>
      </c>
      <c r="S85" s="51">
        <v>76</v>
      </c>
      <c r="T85" s="51">
        <v>85</v>
      </c>
      <c r="U85" s="51"/>
      <c r="V85" s="132">
        <v>72</v>
      </c>
      <c r="W85" s="133">
        <v>85</v>
      </c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5"/>
      <c r="AN85" s="35"/>
      <c r="AR85" s="70"/>
      <c r="AU85" s="43"/>
      <c r="AX85" s="39"/>
    </row>
    <row r="86" spans="2:50" hidden="1">
      <c r="B86" s="48"/>
      <c r="C86" s="48"/>
      <c r="D86" s="48"/>
      <c r="E86" s="48"/>
      <c r="F86" s="50"/>
      <c r="G86" s="50"/>
      <c r="H86" s="51"/>
      <c r="I86" s="51"/>
      <c r="J86" s="53"/>
      <c r="K86" s="53"/>
      <c r="L86" s="53"/>
      <c r="M86" s="53"/>
      <c r="N86" s="53"/>
      <c r="O86" s="53"/>
      <c r="P86" s="53"/>
      <c r="Q86" s="51">
        <v>61.6</v>
      </c>
      <c r="R86" s="51">
        <v>76</v>
      </c>
      <c r="S86" s="51">
        <v>77.599999999999994</v>
      </c>
      <c r="T86" s="51">
        <v>86</v>
      </c>
      <c r="U86" s="51"/>
      <c r="V86" s="132">
        <v>74</v>
      </c>
      <c r="W86" s="133">
        <v>86</v>
      </c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5"/>
      <c r="AN86" s="35"/>
      <c r="AR86" s="70"/>
      <c r="AU86" s="43"/>
      <c r="AX86" s="39"/>
    </row>
    <row r="87" spans="2:50" hidden="1">
      <c r="B87" s="48"/>
      <c r="C87" s="48"/>
      <c r="D87" s="48"/>
      <c r="E87" s="48"/>
      <c r="F87" s="50"/>
      <c r="G87" s="50"/>
      <c r="H87" s="51"/>
      <c r="I87" s="51"/>
      <c r="J87" s="53"/>
      <c r="K87" s="53"/>
      <c r="L87" s="53"/>
      <c r="M87" s="53"/>
      <c r="N87" s="53"/>
      <c r="O87" s="53"/>
      <c r="P87" s="53"/>
      <c r="Q87" s="51">
        <v>63.2</v>
      </c>
      <c r="R87" s="51">
        <v>77</v>
      </c>
      <c r="S87" s="51">
        <v>79.2</v>
      </c>
      <c r="T87" s="51">
        <v>87</v>
      </c>
      <c r="U87" s="51"/>
      <c r="V87" s="132">
        <v>76</v>
      </c>
      <c r="W87" s="133">
        <v>87</v>
      </c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5"/>
      <c r="AN87" s="35"/>
      <c r="AR87" s="70"/>
      <c r="AU87" s="43"/>
      <c r="AX87" s="39"/>
    </row>
    <row r="88" spans="2:50" hidden="1">
      <c r="B88" s="48"/>
      <c r="C88" s="48"/>
      <c r="D88" s="48"/>
      <c r="E88" s="48"/>
      <c r="F88" s="50"/>
      <c r="G88" s="50"/>
      <c r="H88" s="51"/>
      <c r="I88" s="51"/>
      <c r="J88" s="53"/>
      <c r="K88" s="53"/>
      <c r="L88" s="53"/>
      <c r="M88" s="53"/>
      <c r="N88" s="53"/>
      <c r="O88" s="53"/>
      <c r="P88" s="53"/>
      <c r="Q88" s="51">
        <v>64.8</v>
      </c>
      <c r="R88" s="51">
        <v>78</v>
      </c>
      <c r="S88" s="51">
        <v>80.8</v>
      </c>
      <c r="T88" s="51">
        <v>88</v>
      </c>
      <c r="U88" s="51"/>
      <c r="V88" s="132">
        <v>78</v>
      </c>
      <c r="W88" s="133">
        <v>88</v>
      </c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5"/>
      <c r="AN88" s="35"/>
      <c r="AR88" s="70"/>
      <c r="AU88" s="43"/>
      <c r="AX88" s="39"/>
    </row>
    <row r="89" spans="2:50" hidden="1">
      <c r="B89" s="48"/>
      <c r="C89" s="48"/>
      <c r="D89" s="48"/>
      <c r="E89" s="48"/>
      <c r="F89" s="50"/>
      <c r="G89" s="50"/>
      <c r="H89" s="51"/>
      <c r="I89" s="51"/>
      <c r="J89" s="53"/>
      <c r="K89" s="53"/>
      <c r="L89" s="53"/>
      <c r="M89" s="53"/>
      <c r="N89" s="53"/>
      <c r="O89" s="53"/>
      <c r="P89" s="53"/>
      <c r="Q89" s="51">
        <v>66.400000000000006</v>
      </c>
      <c r="R89" s="51">
        <v>79</v>
      </c>
      <c r="S89" s="51">
        <v>82.4</v>
      </c>
      <c r="T89" s="51">
        <v>89</v>
      </c>
      <c r="U89" s="51"/>
      <c r="V89" s="132">
        <v>80</v>
      </c>
      <c r="W89" s="133">
        <v>89</v>
      </c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5"/>
      <c r="AN89" s="35"/>
      <c r="AR89" s="70"/>
      <c r="AU89" s="43"/>
      <c r="AX89" s="39"/>
    </row>
    <row r="90" spans="2:50" hidden="1">
      <c r="B90" s="48"/>
      <c r="C90" s="48"/>
      <c r="D90" s="48"/>
      <c r="E90" s="48"/>
      <c r="F90" s="50"/>
      <c r="G90" s="50"/>
      <c r="H90" s="51"/>
      <c r="I90" s="51"/>
      <c r="J90" s="53"/>
      <c r="K90" s="53"/>
      <c r="L90" s="53"/>
      <c r="M90" s="53"/>
      <c r="N90" s="53"/>
      <c r="O90" s="53"/>
      <c r="P90" s="53"/>
      <c r="Q90" s="51">
        <v>68</v>
      </c>
      <c r="R90" s="51">
        <v>80</v>
      </c>
      <c r="S90" s="51">
        <v>84</v>
      </c>
      <c r="T90" s="51">
        <v>90</v>
      </c>
      <c r="U90" s="51"/>
      <c r="V90" s="132">
        <v>82</v>
      </c>
      <c r="W90" s="133">
        <v>90</v>
      </c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5"/>
      <c r="AN90" s="35"/>
      <c r="AR90" s="70"/>
      <c r="AU90" s="43"/>
      <c r="AX90" s="39"/>
    </row>
    <row r="91" spans="2:50" hidden="1">
      <c r="B91" s="48"/>
      <c r="C91" s="48"/>
      <c r="D91" s="48"/>
      <c r="E91" s="48"/>
      <c r="F91" s="50"/>
      <c r="G91" s="50"/>
      <c r="H91" s="51"/>
      <c r="I91" s="51"/>
      <c r="J91" s="53"/>
      <c r="K91" s="53"/>
      <c r="L91" s="53"/>
      <c r="M91" s="53"/>
      <c r="N91" s="53"/>
      <c r="O91" s="53"/>
      <c r="P91" s="53"/>
      <c r="Q91" s="51">
        <v>69.599999999999994</v>
      </c>
      <c r="R91" s="51">
        <v>81</v>
      </c>
      <c r="S91" s="51">
        <v>85.6</v>
      </c>
      <c r="T91" s="51">
        <v>91</v>
      </c>
      <c r="U91" s="51"/>
      <c r="V91" s="132">
        <v>84</v>
      </c>
      <c r="W91" s="133">
        <v>91</v>
      </c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5"/>
      <c r="AN91" s="35"/>
      <c r="AR91" s="70"/>
      <c r="AU91" s="43"/>
      <c r="AX91" s="39"/>
    </row>
    <row r="92" spans="2:50" hidden="1">
      <c r="B92" s="48"/>
      <c r="C92" s="48"/>
      <c r="D92" s="48"/>
      <c r="E92" s="48"/>
      <c r="F92" s="50"/>
      <c r="G92" s="50"/>
      <c r="H92" s="51"/>
      <c r="I92" s="51"/>
      <c r="J92" s="53"/>
      <c r="K92" s="53"/>
      <c r="L92" s="53"/>
      <c r="M92" s="53"/>
      <c r="N92" s="53"/>
      <c r="O92" s="53"/>
      <c r="P92" s="53"/>
      <c r="Q92" s="51">
        <v>71.2</v>
      </c>
      <c r="R92" s="51">
        <v>82</v>
      </c>
      <c r="S92" s="51">
        <v>87.2</v>
      </c>
      <c r="T92" s="51">
        <v>92</v>
      </c>
      <c r="U92" s="51"/>
      <c r="V92" s="132">
        <v>86</v>
      </c>
      <c r="W92" s="133">
        <v>92</v>
      </c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5"/>
      <c r="AN92" s="35"/>
      <c r="AR92" s="70"/>
      <c r="AU92" s="43"/>
      <c r="AX92" s="39"/>
    </row>
    <row r="93" spans="2:50" hidden="1">
      <c r="B93" s="48"/>
      <c r="C93" s="48"/>
      <c r="D93" s="48"/>
      <c r="E93" s="48"/>
      <c r="F93" s="50"/>
      <c r="G93" s="50"/>
      <c r="H93" s="51"/>
      <c r="I93" s="51"/>
      <c r="J93" s="53"/>
      <c r="K93" s="53"/>
      <c r="L93" s="53"/>
      <c r="M93" s="53"/>
      <c r="N93" s="53"/>
      <c r="O93" s="53"/>
      <c r="P93" s="53"/>
      <c r="Q93" s="51">
        <v>72.8</v>
      </c>
      <c r="R93" s="51">
        <v>83</v>
      </c>
      <c r="S93" s="51">
        <v>88.8</v>
      </c>
      <c r="T93" s="51">
        <v>93</v>
      </c>
      <c r="U93" s="51"/>
      <c r="V93" s="132">
        <v>88</v>
      </c>
      <c r="W93" s="133">
        <v>93</v>
      </c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5"/>
      <c r="AN93" s="35"/>
      <c r="AR93" s="70"/>
      <c r="AU93" s="43"/>
      <c r="AX93" s="39"/>
    </row>
    <row r="94" spans="2:50" hidden="1">
      <c r="B94" s="48"/>
      <c r="C94" s="48"/>
      <c r="D94" s="48"/>
      <c r="E94" s="48"/>
      <c r="F94" s="50"/>
      <c r="G94" s="50"/>
      <c r="H94" s="51"/>
      <c r="I94" s="51"/>
      <c r="J94" s="53"/>
      <c r="K94" s="53"/>
      <c r="L94" s="53"/>
      <c r="M94" s="53"/>
      <c r="N94" s="53"/>
      <c r="O94" s="53"/>
      <c r="P94" s="53"/>
      <c r="Q94" s="51">
        <v>74.400000000000006</v>
      </c>
      <c r="R94" s="51">
        <v>84</v>
      </c>
      <c r="S94" s="51">
        <v>90.4</v>
      </c>
      <c r="T94" s="51">
        <v>94</v>
      </c>
      <c r="U94" s="51"/>
      <c r="V94" s="132">
        <v>90</v>
      </c>
      <c r="W94" s="133">
        <v>94</v>
      </c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5"/>
      <c r="AN94" s="35"/>
      <c r="AR94" s="70"/>
      <c r="AU94" s="43"/>
      <c r="AX94" s="39"/>
    </row>
    <row r="95" spans="2:50" hidden="1">
      <c r="B95" s="48"/>
      <c r="C95" s="48"/>
      <c r="D95" s="48"/>
      <c r="E95" s="48"/>
      <c r="F95" s="50"/>
      <c r="G95" s="50"/>
      <c r="H95" s="51"/>
      <c r="I95" s="51"/>
      <c r="J95" s="53"/>
      <c r="K95" s="53"/>
      <c r="L95" s="53"/>
      <c r="M95" s="53"/>
      <c r="N95" s="53"/>
      <c r="O95" s="53"/>
      <c r="P95" s="53"/>
      <c r="Q95" s="51">
        <v>76</v>
      </c>
      <c r="R95" s="51">
        <v>85</v>
      </c>
      <c r="S95" s="51">
        <v>92</v>
      </c>
      <c r="T95" s="51">
        <v>95</v>
      </c>
      <c r="U95" s="51"/>
      <c r="V95" s="132">
        <v>92</v>
      </c>
      <c r="W95" s="133">
        <v>95</v>
      </c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5"/>
      <c r="AN95" s="35"/>
      <c r="AR95" s="70"/>
      <c r="AU95" s="43"/>
      <c r="AX95" s="39"/>
    </row>
    <row r="96" spans="2:50" hidden="1">
      <c r="B96" s="56"/>
      <c r="C96" s="56"/>
      <c r="D96" s="56"/>
      <c r="E96" s="56"/>
      <c r="F96" s="51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1">
        <v>77.599999999999994</v>
      </c>
      <c r="R96" s="51">
        <v>86</v>
      </c>
      <c r="S96" s="51">
        <v>93.6</v>
      </c>
      <c r="T96" s="51">
        <v>96</v>
      </c>
      <c r="U96" s="51"/>
      <c r="V96" s="132">
        <v>94</v>
      </c>
      <c r="W96" s="133">
        <v>96</v>
      </c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5"/>
      <c r="AN96" s="35"/>
      <c r="AR96" s="70"/>
      <c r="AU96" s="43"/>
      <c r="AX96" s="39"/>
    </row>
    <row r="97" spans="2:50" hidden="1">
      <c r="B97" s="56"/>
      <c r="C97" s="56"/>
      <c r="D97" s="56"/>
      <c r="E97" s="56"/>
      <c r="F97" s="51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1">
        <v>79.2</v>
      </c>
      <c r="R97" s="51">
        <v>87</v>
      </c>
      <c r="S97" s="51">
        <v>95.2</v>
      </c>
      <c r="T97" s="51">
        <v>97</v>
      </c>
      <c r="U97" s="51"/>
      <c r="V97" s="132">
        <v>96</v>
      </c>
      <c r="W97" s="133">
        <v>97</v>
      </c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5"/>
      <c r="AN97" s="35"/>
      <c r="AR97" s="70"/>
      <c r="AU97" s="43"/>
      <c r="AX97" s="39"/>
    </row>
    <row r="98" spans="2:50" hidden="1">
      <c r="B98" s="56"/>
      <c r="C98" s="56"/>
      <c r="D98" s="56"/>
      <c r="E98" s="56"/>
      <c r="F98" s="51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1">
        <v>80.8</v>
      </c>
      <c r="R98" s="51">
        <v>88</v>
      </c>
      <c r="S98" s="51">
        <v>96.8</v>
      </c>
      <c r="T98" s="51">
        <v>98</v>
      </c>
      <c r="U98" s="51"/>
      <c r="V98" s="132">
        <v>98</v>
      </c>
      <c r="W98" s="133">
        <v>98</v>
      </c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5"/>
      <c r="AN98" s="35"/>
      <c r="AR98" s="70"/>
      <c r="AU98" s="43"/>
      <c r="AX98" s="39"/>
    </row>
    <row r="99" spans="2:50" hidden="1">
      <c r="B99" s="56"/>
      <c r="C99" s="56"/>
      <c r="D99" s="56"/>
      <c r="E99" s="56"/>
      <c r="F99" s="51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1">
        <v>82.4</v>
      </c>
      <c r="R99" s="51">
        <v>89</v>
      </c>
      <c r="S99" s="51">
        <v>98.4</v>
      </c>
      <c r="T99" s="51">
        <v>99</v>
      </c>
      <c r="U99" s="51"/>
      <c r="V99" s="132">
        <v>100</v>
      </c>
      <c r="W99" s="133">
        <v>99</v>
      </c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5"/>
      <c r="AN99" s="35"/>
      <c r="AR99" s="70"/>
      <c r="AU99" s="43"/>
      <c r="AX99" s="39"/>
    </row>
    <row r="100" spans="2:50" hidden="1">
      <c r="B100" s="56"/>
      <c r="C100" s="56"/>
      <c r="D100" s="56"/>
      <c r="E100" s="56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>
        <v>84</v>
      </c>
      <c r="R100" s="51">
        <v>90</v>
      </c>
      <c r="S100" s="51">
        <v>100</v>
      </c>
      <c r="T100" s="51">
        <v>100</v>
      </c>
      <c r="U100" s="51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5"/>
    </row>
    <row r="101" spans="2:50" hidden="1">
      <c r="B101" s="56"/>
      <c r="C101" s="56"/>
      <c r="D101" s="56"/>
      <c r="E101" s="56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>
        <v>85.6</v>
      </c>
      <c r="R101" s="51">
        <v>91</v>
      </c>
      <c r="S101" s="41"/>
      <c r="T101" s="41"/>
      <c r="U101" s="51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5"/>
    </row>
    <row r="102" spans="2:50" hidden="1">
      <c r="B102" s="56"/>
      <c r="C102" s="56"/>
      <c r="D102" s="56"/>
      <c r="E102" s="56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>
        <v>87.2</v>
      </c>
      <c r="R102" s="51">
        <v>92</v>
      </c>
      <c r="S102" s="41"/>
      <c r="T102" s="41"/>
      <c r="U102" s="51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5"/>
    </row>
    <row r="103" spans="2:50" hidden="1">
      <c r="F103" s="41"/>
      <c r="G103" s="40"/>
      <c r="H103" s="41"/>
      <c r="I103" s="44"/>
      <c r="J103" s="44"/>
      <c r="K103" s="41"/>
      <c r="L103" s="41"/>
      <c r="M103" s="41"/>
      <c r="N103" s="41"/>
      <c r="O103" s="41"/>
      <c r="P103" s="41"/>
      <c r="Q103" s="51">
        <v>88.8</v>
      </c>
      <c r="R103" s="51">
        <v>93</v>
      </c>
      <c r="S103" s="41"/>
      <c r="T103" s="41"/>
      <c r="U103" s="41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</row>
    <row r="104" spans="2:50" hidden="1">
      <c r="F104" s="41"/>
      <c r="G104" s="40"/>
      <c r="H104" s="41"/>
      <c r="I104" s="44"/>
      <c r="J104" s="44"/>
      <c r="K104" s="41"/>
      <c r="L104" s="41"/>
      <c r="M104" s="41"/>
      <c r="N104" s="41"/>
      <c r="O104" s="41"/>
      <c r="P104" s="41"/>
      <c r="Q104" s="51">
        <v>90.4</v>
      </c>
      <c r="R104" s="51">
        <v>94</v>
      </c>
      <c r="S104" s="41"/>
      <c r="T104" s="41"/>
      <c r="U104" s="41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</row>
    <row r="105" spans="2:50" hidden="1">
      <c r="F105" s="41"/>
      <c r="G105" s="40"/>
      <c r="H105" s="41"/>
      <c r="I105" s="44"/>
      <c r="J105" s="44"/>
      <c r="K105" s="41"/>
      <c r="L105" s="41"/>
      <c r="M105" s="41"/>
      <c r="N105" s="41"/>
      <c r="O105" s="41"/>
      <c r="P105" s="41"/>
      <c r="Q105" s="51">
        <v>92</v>
      </c>
      <c r="R105" s="51">
        <v>95</v>
      </c>
      <c r="S105" s="41"/>
      <c r="T105" s="41"/>
      <c r="U105" s="41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</row>
    <row r="106" spans="2:50" hidden="1">
      <c r="F106" s="41"/>
      <c r="G106" s="40"/>
      <c r="H106" s="41"/>
      <c r="I106" s="44"/>
      <c r="J106" s="44"/>
      <c r="K106" s="41"/>
      <c r="L106" s="41"/>
      <c r="M106" s="41"/>
      <c r="N106" s="41"/>
      <c r="O106" s="41"/>
      <c r="P106" s="41"/>
      <c r="Q106" s="51">
        <v>93.6</v>
      </c>
      <c r="R106" s="51">
        <v>96</v>
      </c>
      <c r="S106" s="41"/>
      <c r="T106" s="41"/>
      <c r="U106" s="41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</row>
    <row r="107" spans="2:50" hidden="1">
      <c r="F107" s="41"/>
      <c r="G107" s="40"/>
      <c r="H107" s="41"/>
      <c r="I107" s="44"/>
      <c r="J107" s="44"/>
      <c r="K107" s="41"/>
      <c r="L107" s="41"/>
      <c r="M107" s="41"/>
      <c r="N107" s="41"/>
      <c r="O107" s="41"/>
      <c r="P107" s="41"/>
      <c r="Q107" s="51">
        <v>95.2</v>
      </c>
      <c r="R107" s="51">
        <v>97</v>
      </c>
      <c r="S107" s="41"/>
      <c r="T107" s="41"/>
      <c r="U107" s="41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</row>
    <row r="108" spans="2:50" hidden="1">
      <c r="F108" s="41"/>
      <c r="G108" s="41"/>
      <c r="H108" s="41"/>
      <c r="I108" s="44"/>
      <c r="J108" s="44"/>
      <c r="K108" s="41"/>
      <c r="L108" s="41"/>
      <c r="M108" s="41"/>
      <c r="N108" s="41"/>
      <c r="O108" s="41"/>
      <c r="P108" s="41"/>
      <c r="Q108" s="51">
        <v>96.8</v>
      </c>
      <c r="R108" s="51">
        <v>98</v>
      </c>
      <c r="S108" s="41"/>
      <c r="T108" s="41"/>
      <c r="U108" s="41"/>
    </row>
    <row r="109" spans="2:50" hidden="1">
      <c r="F109" s="41"/>
      <c r="G109" s="41"/>
      <c r="H109" s="41"/>
      <c r="I109" s="44"/>
      <c r="J109" s="44"/>
      <c r="K109" s="41"/>
      <c r="L109" s="41"/>
      <c r="M109" s="41"/>
      <c r="N109" s="41"/>
      <c r="O109" s="41"/>
      <c r="P109" s="41"/>
      <c r="Q109" s="51">
        <v>98.4</v>
      </c>
      <c r="R109" s="51">
        <v>99</v>
      </c>
      <c r="S109" s="41"/>
      <c r="T109" s="41"/>
      <c r="U109" s="41"/>
    </row>
    <row r="110" spans="2:50" hidden="1">
      <c r="F110" s="41"/>
      <c r="G110" s="41"/>
      <c r="H110" s="41"/>
      <c r="I110" s="44"/>
      <c r="J110" s="44"/>
      <c r="K110" s="41"/>
      <c r="L110" s="41"/>
      <c r="M110" s="41"/>
      <c r="N110" s="41"/>
      <c r="O110" s="41"/>
      <c r="P110" s="41"/>
      <c r="Q110" s="51">
        <v>100</v>
      </c>
      <c r="R110" s="51">
        <v>100</v>
      </c>
      <c r="S110" s="41"/>
      <c r="T110" s="41"/>
      <c r="U110" s="41"/>
    </row>
    <row r="111" spans="2:50" hidden="1">
      <c r="F111" s="41"/>
      <c r="G111" s="41"/>
      <c r="H111" s="41"/>
      <c r="I111" s="44"/>
      <c r="J111" s="44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</row>
    <row r="112" spans="2:50" hidden="1"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</row>
    <row r="113" spans="6:21" hidden="1"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</row>
    <row r="114" spans="6:21" hidden="1"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</row>
    <row r="115" spans="6:21" hidden="1"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</row>
    <row r="116" spans="6:21" hidden="1"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</row>
    <row r="117" spans="6:21" hidden="1"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</row>
    <row r="118" spans="6:21" hidden="1"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</row>
    <row r="119" spans="6:21" hidden="1"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</row>
    <row r="120" spans="6:21" hidden="1"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U120" s="41"/>
    </row>
    <row r="121" spans="6:21" hidden="1"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U121" s="41"/>
    </row>
    <row r="122" spans="6:21" hidden="1"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U122" s="41"/>
    </row>
    <row r="123" spans="6:21" hidden="1"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U123" s="41"/>
    </row>
    <row r="124" spans="6:21" hidden="1"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U124" s="41"/>
    </row>
    <row r="125" spans="6:21" hidden="1"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U125" s="41"/>
    </row>
    <row r="126" spans="6:21" hidden="1"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U126" s="41"/>
    </row>
    <row r="127" spans="6:21" hidden="1"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U127" s="41"/>
    </row>
    <row r="128" spans="6:21" hidden="1"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U128" s="41"/>
    </row>
    <row r="129" spans="6:21" hidden="1"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U129" s="41"/>
    </row>
    <row r="130" spans="6:21" hidden="1"/>
    <row r="131" spans="6:21" hidden="1"/>
    <row r="132" spans="6:21" hidden="1"/>
    <row r="133" spans="6:21" hidden="1"/>
    <row r="134" spans="6:21" hidden="1"/>
    <row r="135" spans="6:21" hidden="1"/>
    <row r="136" spans="6:21" hidden="1"/>
    <row r="137" spans="6:21" hidden="1"/>
    <row r="138" spans="6:21" hidden="1"/>
    <row r="139" spans="6:21" hidden="1"/>
    <row r="140" spans="6:21" hidden="1"/>
    <row r="141" spans="6:21" hidden="1"/>
    <row r="142" spans="6:21" hidden="1"/>
    <row r="143" spans="6:21" hidden="1"/>
    <row r="144" spans="6:21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</sheetData>
  <sheetProtection password="ECAC" sheet="1" objects="1" scenarios="1" selectLockedCells="1"/>
  <mergeCells count="22">
    <mergeCell ref="AF8:AK8"/>
    <mergeCell ref="A1:AN1"/>
    <mergeCell ref="A2:AN3"/>
    <mergeCell ref="A4:AN4"/>
    <mergeCell ref="AL8:AL9"/>
    <mergeCell ref="A8:A10"/>
    <mergeCell ref="F8:S8"/>
    <mergeCell ref="T8:AE8"/>
    <mergeCell ref="AN8:AN10"/>
    <mergeCell ref="B8:E9"/>
    <mergeCell ref="AM8:AM9"/>
    <mergeCell ref="X6:AN6"/>
    <mergeCell ref="F6:W6"/>
    <mergeCell ref="AB9:AB10"/>
    <mergeCell ref="AA9:AA10"/>
    <mergeCell ref="Z9:Z10"/>
    <mergeCell ref="AH9:AH10"/>
    <mergeCell ref="A65:E65"/>
    <mergeCell ref="A61:E61"/>
    <mergeCell ref="A62:E62"/>
    <mergeCell ref="A63:E63"/>
    <mergeCell ref="A64:E64"/>
  </mergeCells>
  <conditionalFormatting sqref="AL11:AL60">
    <cfRule type="cellIs" dxfId="22" priority="3" operator="lessThan">
      <formula>$AL$10*0.6</formula>
    </cfRule>
  </conditionalFormatting>
  <conditionalFormatting sqref="AM11:AM60">
    <cfRule type="cellIs" dxfId="21" priority="4" operator="lessThan">
      <formula>75</formula>
    </cfRule>
  </conditionalFormatting>
  <conditionalFormatting sqref="AN11:AN60">
    <cfRule type="containsText" dxfId="20" priority="2" operator="containsText" text="DNME">
      <formula>NOT(ISERROR(SEARCH("DNME",AN11)))</formula>
    </cfRule>
  </conditionalFormatting>
  <conditionalFormatting sqref="AP11:AP60">
    <cfRule type="containsText" dxfId="19" priority="1" operator="containsText" text="CARE">
      <formula>NOT(ISERROR(SEARCH("CARE",AP11)))</formula>
    </cfRule>
  </conditionalFormatting>
  <dataValidations count="3">
    <dataValidation type="whole" operator="lessThanOrEqual" allowBlank="1" showInputMessage="1" showErrorMessage="1" errorTitle="Mali/Sobra!" error="Magbigay lamang ng marka na hindi lalagpas sa nakalaang bilang!_x000a_o_x000a_Maglagay lamang ng numero, hindi letra o anuman na hindi nakukuwenta!" sqref="F11:P60 T11:Y60 AF11:AG60" xr:uid="{00000000-0002-0000-0300-000000000000}">
      <formula1>F$10</formula1>
    </dataValidation>
    <dataValidation type="list" allowBlank="1" sqref="S9 AE9" xr:uid="{00000000-0002-0000-0300-000001000000}">
      <formula1>$FL$11:$FL$21</formula1>
    </dataValidation>
    <dataValidation type="list" allowBlank="1" sqref="AF10" xr:uid="{00000000-0002-0000-0300-000002000000}">
      <formula1>$FJ$11:$FJ$12</formula1>
    </dataValidation>
  </dataValidations>
  <printOptions horizontalCentered="1"/>
  <pageMargins left="0.25" right="0.3" top="0.3" bottom="0.3" header="0" footer="0"/>
  <pageSetup scale="72" orientation="landscape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3300"/>
    <pageSetUpPr fitToPage="1"/>
  </sheetPr>
  <dimension ref="A1:FO155"/>
  <sheetViews>
    <sheetView zoomScaleNormal="100" zoomScalePageLayoutView="125" workbookViewId="0">
      <pane xSplit="5" ySplit="10" topLeftCell="F11" activePane="bottomRight" state="frozen"/>
      <selection pane="bottomRight" activeCell="K11" sqref="K11:P11"/>
      <selection pane="bottomLeft" activeCell="K11" sqref="K11:P11"/>
      <selection pane="topRight" activeCell="K11" sqref="K11:P11"/>
    </sheetView>
  </sheetViews>
  <sheetFormatPr defaultColWidth="0" defaultRowHeight="15" customHeight="1" zeroHeight="1"/>
  <cols>
    <col min="1" max="1" width="3.28515625" style="45" customWidth="1"/>
    <col min="2" max="2" width="11.42578125" style="34" customWidth="1"/>
    <col min="3" max="3" width="15.42578125" style="34" customWidth="1"/>
    <col min="4" max="4" width="22" style="34" customWidth="1"/>
    <col min="5" max="5" width="4" style="34" customWidth="1"/>
    <col min="6" max="16" width="3" style="35" customWidth="1"/>
    <col min="17" max="17" width="3.7109375" style="35" customWidth="1"/>
    <col min="18" max="18" width="3.85546875" style="35" customWidth="1"/>
    <col min="19" max="19" width="6.140625" style="35" customWidth="1"/>
    <col min="20" max="28" width="3" style="35" customWidth="1"/>
    <col min="29" max="29" width="3.7109375" style="35" customWidth="1"/>
    <col min="30" max="30" width="3.85546875" style="35" customWidth="1"/>
    <col min="31" max="31" width="6.140625" style="35" bestFit="1" customWidth="1"/>
    <col min="32" max="34" width="3.5703125" style="35" customWidth="1"/>
    <col min="35" max="36" width="3.85546875" style="35" customWidth="1"/>
    <col min="37" max="37" width="6.28515625" style="35" customWidth="1"/>
    <col min="38" max="38" width="5.42578125" style="35" customWidth="1"/>
    <col min="39" max="39" width="5.28515625" style="35" customWidth="1"/>
    <col min="40" max="40" width="6.42578125" style="38" customWidth="1"/>
    <col min="41" max="41" width="1" style="70" customWidth="1"/>
    <col min="42" max="42" width="7" style="70" hidden="1" customWidth="1"/>
    <col min="43" max="43" width="3.140625" style="70" hidden="1" customWidth="1"/>
    <col min="44" max="44" width="3.140625" style="77" hidden="1" customWidth="1"/>
    <col min="45" max="47" width="3.140625" style="35" hidden="1" customWidth="1"/>
    <col min="48" max="68" width="4" style="35" hidden="1" customWidth="1"/>
    <col min="69" max="69" width="5" style="35" hidden="1" customWidth="1"/>
    <col min="70" max="73" width="4" style="35" hidden="1" customWidth="1"/>
    <col min="74" max="74" width="5.7109375" style="35" hidden="1" customWidth="1"/>
    <col min="75" max="78" width="4" style="35" hidden="1" customWidth="1"/>
    <col min="79" max="81" width="5.5703125" style="35" hidden="1" customWidth="1"/>
    <col min="82" max="82" width="6.85546875" style="35" hidden="1" customWidth="1"/>
    <col min="83" max="83" width="5.7109375" style="35" hidden="1" customWidth="1"/>
    <col min="84" max="84" width="5.5703125" style="35" hidden="1" customWidth="1"/>
    <col min="85" max="85" width="6.7109375" style="35" hidden="1" customWidth="1"/>
    <col min="86" max="86" width="6.140625" style="35" hidden="1" customWidth="1"/>
    <col min="87" max="88" width="3.140625" style="35" hidden="1" customWidth="1"/>
    <col min="89" max="102" width="2.28515625" style="35" hidden="1" customWidth="1"/>
    <col min="103" max="104" width="2.85546875" style="35" hidden="1" customWidth="1"/>
    <col min="105" max="112" width="2.28515625" style="35" hidden="1" customWidth="1"/>
    <col min="113" max="116" width="3.140625" style="35" hidden="1" customWidth="1"/>
    <col min="117" max="117" width="2.28515625" style="35" hidden="1" customWidth="1"/>
    <col min="118" max="118" width="3.140625" style="35" hidden="1" customWidth="1"/>
    <col min="119" max="149" width="3.28515625" style="35" hidden="1" customWidth="1"/>
    <col min="150" max="153" width="5.5703125" style="35" hidden="1" customWidth="1"/>
    <col min="154" max="154" width="5.140625" style="35" hidden="1" customWidth="1"/>
    <col min="155" max="157" width="3.28515625" style="35" hidden="1" customWidth="1"/>
    <col min="158" max="158" width="5.42578125" style="35" hidden="1" customWidth="1"/>
    <col min="159" max="165" width="3.28515625" style="35" hidden="1" customWidth="1"/>
    <col min="166" max="16384" width="3.140625" style="35" hidden="1"/>
  </cols>
  <sheetData>
    <row r="1" spans="1:171" s="25" customFormat="1" ht="11.25" customHeight="1">
      <c r="A1" s="269" t="s">
        <v>105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65"/>
      <c r="AP1" s="65"/>
      <c r="AQ1" s="65"/>
      <c r="AR1" s="66"/>
      <c r="AZ1" s="26"/>
      <c r="BA1" s="26"/>
      <c r="BB1" s="26"/>
      <c r="BC1" s="26"/>
      <c r="BD1" s="26"/>
      <c r="BE1" s="26"/>
      <c r="BF1" s="26"/>
      <c r="BG1" s="26"/>
      <c r="BH1" s="26"/>
      <c r="BI1" s="24"/>
    </row>
    <row r="2" spans="1:171" s="29" customFormat="1" ht="9.75" customHeight="1">
      <c r="A2" s="270" t="s">
        <v>128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67"/>
      <c r="AP2" s="67"/>
      <c r="AQ2" s="67"/>
      <c r="AR2" s="66"/>
      <c r="AS2" s="25"/>
      <c r="AT2" s="25"/>
      <c r="AU2" s="25"/>
      <c r="AV2" s="25"/>
      <c r="AW2" s="25"/>
      <c r="AX2" s="25"/>
      <c r="AY2" s="25"/>
      <c r="AZ2" s="28"/>
      <c r="BA2" s="28"/>
      <c r="BB2" s="28"/>
      <c r="BC2" s="28"/>
      <c r="BD2" s="28"/>
      <c r="BE2" s="28"/>
      <c r="BF2" s="28"/>
      <c r="BG2" s="28"/>
      <c r="BH2" s="28"/>
      <c r="BI2" s="27"/>
    </row>
    <row r="3" spans="1:171" s="29" customFormat="1" ht="9.75" customHeight="1">
      <c r="A3" s="270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68"/>
      <c r="AP3" s="68"/>
      <c r="AQ3" s="68"/>
      <c r="AR3" s="66"/>
      <c r="AS3" s="25"/>
      <c r="AT3" s="25"/>
      <c r="AU3" s="25"/>
      <c r="AV3" s="25"/>
      <c r="AW3" s="25"/>
      <c r="AX3" s="25"/>
      <c r="AY3" s="25"/>
      <c r="AZ3" s="31"/>
      <c r="BA3" s="31"/>
      <c r="BB3" s="31"/>
      <c r="BC3" s="31"/>
      <c r="BD3" s="31"/>
      <c r="BE3" s="31"/>
      <c r="BF3" s="31"/>
      <c r="BG3" s="31"/>
      <c r="BH3" s="31"/>
      <c r="BI3" s="30"/>
    </row>
    <row r="4" spans="1:171" s="25" customFormat="1" ht="13.5" customHeight="1">
      <c r="A4" s="271" t="e">
        <f>"SY " &amp; Info!E7</f>
        <v>#VALUE!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  <c r="AJ4" s="271"/>
      <c r="AK4" s="271"/>
      <c r="AL4" s="271"/>
      <c r="AM4" s="271"/>
      <c r="AN4" s="271"/>
      <c r="AO4" s="67"/>
      <c r="AP4" s="67"/>
      <c r="AQ4" s="67"/>
      <c r="AR4" s="66"/>
      <c r="AZ4" s="28"/>
      <c r="BA4" s="28"/>
      <c r="BB4" s="28"/>
      <c r="BC4" s="28"/>
      <c r="BD4" s="28"/>
      <c r="BE4" s="28"/>
      <c r="BF4" s="28"/>
      <c r="BG4" s="28"/>
      <c r="BH4" s="28"/>
      <c r="BI4" s="27"/>
    </row>
    <row r="5" spans="1:171" s="25" customFormat="1" ht="3.75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66"/>
      <c r="AZ5" s="33"/>
      <c r="BA5" s="33"/>
      <c r="BB5" s="33"/>
      <c r="BC5" s="33"/>
      <c r="BD5" s="33"/>
      <c r="BE5" s="33"/>
      <c r="BF5" s="33"/>
      <c r="BG5" s="33"/>
      <c r="BH5" s="33"/>
      <c r="BI5" s="32"/>
    </row>
    <row r="6" spans="1:171" s="34" customFormat="1" ht="15.75">
      <c r="A6" s="80" t="s">
        <v>129</v>
      </c>
      <c r="B6" s="60"/>
      <c r="C6" s="60"/>
      <c r="D6" s="60"/>
      <c r="E6" s="60"/>
      <c r="F6" s="290" t="str">
        <f>"              Subject: " &amp; UPPER(Info!C6) &amp; "  " &amp;Info!C2</f>
        <v xml:space="preserve">              Subject:   </v>
      </c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89" t="str">
        <f>"Teacher: "&amp;UPPER(Info!C1)</f>
        <v xml:space="preserve">Teacher: </v>
      </c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69"/>
      <c r="AP6" s="69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</row>
    <row r="7" spans="1:171" ht="2.25" customHeight="1" thickBot="1">
      <c r="A7" s="61"/>
      <c r="B7" s="62"/>
      <c r="C7" s="63"/>
      <c r="D7" s="63"/>
      <c r="E7" s="63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R7" s="66"/>
      <c r="AS7" s="25"/>
      <c r="AT7" s="25"/>
      <c r="AU7" s="25"/>
      <c r="AV7" s="25"/>
      <c r="AW7" s="25"/>
      <c r="AX7" s="25"/>
      <c r="AY7" s="25"/>
    </row>
    <row r="8" spans="1:171" ht="17.25" customHeight="1" thickBot="1">
      <c r="A8" s="274" t="s">
        <v>106</v>
      </c>
      <c r="B8" s="283" t="str">
        <f>"Grade "&amp;UPPER(Info!C2)&amp;" - "&amp;UPPER(Info!C3)
&amp; "                                                           " &amp;Info!C4</f>
        <v xml:space="preserve">Grade  -                                                            </v>
      </c>
      <c r="C8" s="284"/>
      <c r="D8" s="284"/>
      <c r="E8" s="284"/>
      <c r="F8" s="277" t="s">
        <v>107</v>
      </c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9"/>
      <c r="T8" s="277" t="s">
        <v>108</v>
      </c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9"/>
      <c r="AF8" s="266" t="s">
        <v>109</v>
      </c>
      <c r="AG8" s="267"/>
      <c r="AH8" s="267"/>
      <c r="AI8" s="267"/>
      <c r="AJ8" s="267"/>
      <c r="AK8" s="268"/>
      <c r="AL8" s="272" t="s">
        <v>110</v>
      </c>
      <c r="AM8" s="287" t="s">
        <v>111</v>
      </c>
      <c r="AN8" s="280" t="s">
        <v>112</v>
      </c>
      <c r="AR8" s="70"/>
    </row>
    <row r="9" spans="1:171" s="36" customFormat="1" ht="39.75" customHeight="1" thickBot="1">
      <c r="A9" s="275"/>
      <c r="B9" s="285"/>
      <c r="C9" s="286"/>
      <c r="D9" s="286"/>
      <c r="E9" s="286"/>
      <c r="F9" s="183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5" t="s">
        <v>113</v>
      </c>
      <c r="R9" s="185" t="s">
        <v>114</v>
      </c>
      <c r="S9" s="186">
        <f>'1Q'!S9</f>
        <v>0.45</v>
      </c>
      <c r="T9" s="129"/>
      <c r="U9" s="130"/>
      <c r="V9" s="130"/>
      <c r="W9" s="130"/>
      <c r="X9" s="130"/>
      <c r="Y9" s="130"/>
      <c r="Z9" s="291"/>
      <c r="AA9" s="291"/>
      <c r="AB9" s="291"/>
      <c r="AC9" s="79" t="s">
        <v>113</v>
      </c>
      <c r="AD9" s="79" t="s">
        <v>114</v>
      </c>
      <c r="AE9" s="186">
        <f>'1Q'!AE9</f>
        <v>0.25</v>
      </c>
      <c r="AF9" s="205" t="s">
        <v>115</v>
      </c>
      <c r="AG9" s="206" t="s">
        <v>116</v>
      </c>
      <c r="AH9" s="261"/>
      <c r="AI9" s="169" t="s">
        <v>113</v>
      </c>
      <c r="AJ9" s="169" t="s">
        <v>114</v>
      </c>
      <c r="AK9" s="186">
        <f>'1Q'!AK9</f>
        <v>0.30000000000000004</v>
      </c>
      <c r="AL9" s="273"/>
      <c r="AM9" s="288"/>
      <c r="AN9" s="281"/>
      <c r="AO9" s="71"/>
      <c r="AP9" s="71"/>
      <c r="AQ9" s="71"/>
      <c r="AR9" s="71"/>
    </row>
    <row r="10" spans="1:171" ht="12.75" customHeight="1" thickBot="1">
      <c r="A10" s="276"/>
      <c r="B10" s="207" t="s">
        <v>117</v>
      </c>
      <c r="C10" s="208" t="s">
        <v>96</v>
      </c>
      <c r="D10" s="209" t="s">
        <v>97</v>
      </c>
      <c r="E10" s="210" t="s">
        <v>98</v>
      </c>
      <c r="F10" s="88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241" t="str">
        <f>IF(SUM(F10:P10)=0,"",SUM(F10:P10))</f>
        <v/>
      </c>
      <c r="R10" s="242" t="str">
        <f>IF(Q10="","",(Q10/$Q$10)*100)</f>
        <v/>
      </c>
      <c r="S10" s="85" t="str">
        <f>IF(R10="","",R10*$S$9)</f>
        <v/>
      </c>
      <c r="T10" s="134"/>
      <c r="U10" s="134"/>
      <c r="V10" s="134"/>
      <c r="W10" s="134"/>
      <c r="X10" s="134"/>
      <c r="Y10" s="134"/>
      <c r="Z10" s="292"/>
      <c r="AA10" s="292"/>
      <c r="AB10" s="292"/>
      <c r="AC10" s="241" t="str">
        <f>IF(SUM(T10:Y10)=0,"",SUM(T10:Y10))</f>
        <v/>
      </c>
      <c r="AD10" s="242" t="str">
        <f>IF(AC10="","",(AC10/$AC$10)*100)</f>
        <v/>
      </c>
      <c r="AE10" s="168" t="str">
        <f>IF(AD10="","",AD10*$AE$9)</f>
        <v/>
      </c>
      <c r="AF10" s="243" t="str">
        <f>IF('1Q'!AF10="","",'1Q'!AF10)</f>
        <v/>
      </c>
      <c r="AG10" s="238">
        <f>'1Q'!AG10</f>
        <v>50</v>
      </c>
      <c r="AH10" s="262"/>
      <c r="AI10" s="239">
        <f>IF(SUM(AF10:AG10)=0,"",SUM(AF10:AG10))</f>
        <v>50</v>
      </c>
      <c r="AJ10" s="240">
        <f>IF(AI10="","",(AI10/$AI$10)*100)</f>
        <v>100</v>
      </c>
      <c r="AK10" s="171">
        <f>IF(AJ10="","",AJ10*$AK$9)</f>
        <v>30.000000000000004</v>
      </c>
      <c r="AL10" s="211">
        <f>SUM(S9,AE9,AK9)*100</f>
        <v>100</v>
      </c>
      <c r="AM10" s="212">
        <f t="shared" ref="AM10:AM60" si="0">IF(AL10="","",VLOOKUP(AL10,$S$70:$T$100,2))</f>
        <v>100</v>
      </c>
      <c r="AN10" s="282"/>
      <c r="AR10" s="70"/>
      <c r="CA10" s="160" t="str">
        <f>IF(AF10="","",AF10)</f>
        <v/>
      </c>
      <c r="CB10" s="160">
        <f>IF(AG10="","",AG10)</f>
        <v>50</v>
      </c>
      <c r="CC10" s="160">
        <f>IF(SUM(CA10:CB10)=0,"",SUM(CA10:CB10))</f>
        <v>50</v>
      </c>
      <c r="CD10" s="213">
        <f>IF(AI10="","",AK9*100)</f>
        <v>30.000000000000004</v>
      </c>
      <c r="CE10" s="151" t="str">
        <f t="shared" ref="CE10:CE41" si="1">S10</f>
        <v/>
      </c>
      <c r="CF10" s="151" t="str">
        <f t="shared" ref="CF10:CF41" si="2">AE10</f>
        <v/>
      </c>
      <c r="CG10" s="151" t="e">
        <f>IF(BZ11=0,SUM(CE10:CF10),SUM(CE10:CF10,CD10))</f>
        <v>#REF!</v>
      </c>
    </row>
    <row r="11" spans="1:171" ht="12" customHeight="1">
      <c r="A11" s="214" t="str">
        <f>IF(B11="","",1)</f>
        <v/>
      </c>
      <c r="B11" s="215" t="str">
        <f>IF(Info!C10="","",UPPER(Info!C10))</f>
        <v/>
      </c>
      <c r="C11" s="216" t="str">
        <f>IF(Info!D10="","",UPPER(Info!D10))</f>
        <v/>
      </c>
      <c r="D11" s="216" t="str">
        <f>IF(Info!E10="","",UPPER(Info!E10))</f>
        <v/>
      </c>
      <c r="E11" s="216" t="str">
        <f>IF(Info!F10="","",UPPER(Info!F10))</f>
        <v/>
      </c>
      <c r="F11" s="86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217" t="str">
        <f t="shared" ref="Q11:Q42" si="3">IF(OR(AND(F11="",G11="",H11="",I11="",J11="",K11="",L11="",M11="",N11="",O11="",P11=""),EC11&gt;0,CX11&gt;0,C11="",COUNTBLANK($F$10:$P$10)&gt;COUNTBLANK(F11:P11),COUNTBLANK(F11:P11)&gt;COUNTBLANK($F$10:$P$10)),"",SUM(F11:P11))</f>
        <v/>
      </c>
      <c r="R11" s="218" t="str">
        <f>IF(Q11="","",(Q11/$Q$10)*100)</f>
        <v/>
      </c>
      <c r="S11" s="219" t="str">
        <f>IF(R11="","",R11*$S$9)</f>
        <v/>
      </c>
      <c r="T11" s="86"/>
      <c r="U11" s="87"/>
      <c r="V11" s="87"/>
      <c r="W11" s="87"/>
      <c r="X11" s="87"/>
      <c r="Y11" s="87"/>
      <c r="Z11" s="172"/>
      <c r="AA11" s="172"/>
      <c r="AB11" s="172"/>
      <c r="AC11" s="217" t="str">
        <f>IF(OR(AND(T11="",U11="",V11="",W11="",X11="",Y11=""),EM11&gt;0,DH11&gt;0,C11="",COUNTBLANK($T$10:$Y$10)&gt;COUNTBLANK(T11:Y11),COUNTBLANK($T$10:$Y$10)&lt;COUNTBLANK(T11:Y11)),"",IF(EY11="",SUM(T11:Y11),EY11))</f>
        <v/>
      </c>
      <c r="AD11" s="218" t="str">
        <f t="shared" ref="AD11" si="4">IF(AC11="","",(AC11/$AC$10)*100)</f>
        <v/>
      </c>
      <c r="AE11" s="219" t="str">
        <f>IF(AD11="","",AD11*$AE$9)</f>
        <v/>
      </c>
      <c r="AF11" s="86"/>
      <c r="AG11" s="87"/>
      <c r="AH11" s="175"/>
      <c r="AI11" s="217" t="str">
        <f>IF(OR(AND(AF11="",AG11=""),AG11="",ER11&gt;0,DM11&gt;0,B11="",COUNTBLANK($AF$10:$AG$10)&gt;COUNTBLANK(AF11:AG11),COUNTBLANK($AF$10:$AG$10)&lt;COUNTBLANK(AF11:AG11)),"",IF(FD11="",SUM(AF11:AG11),IF($AH$9="","",FD11)))</f>
        <v/>
      </c>
      <c r="AJ11" s="218" t="str">
        <f>IF(OR(ER11=1,DM11=1,C11="",AI11=""),"",(AI11/$AI$10)*100)</f>
        <v/>
      </c>
      <c r="AK11" s="219" t="str">
        <f>IF(AJ11="","",AJ11*$AK$9)</f>
        <v/>
      </c>
      <c r="AL11" s="57" t="str">
        <f t="shared" ref="AL11:AL42" si="5">IF(OR(B11="",S11="",AE11="",AK11=""),"",SUM(AK11,AE11,S11))</f>
        <v/>
      </c>
      <c r="AM11" s="122" t="str">
        <f t="shared" si="0"/>
        <v/>
      </c>
      <c r="AN11" s="78" t="str">
        <f>IF(AM11="","",VLOOKUP(AM11,AQ$11:AR$15,2))</f>
        <v/>
      </c>
      <c r="AO11" s="72"/>
      <c r="AP11" s="152" t="e">
        <f>IF(AND(AN11="",AG11=""),IF(CH11="","",CH11),"")</f>
        <v>#REF!</v>
      </c>
      <c r="AQ11" s="73">
        <v>70</v>
      </c>
      <c r="AR11" s="73" t="s">
        <v>118</v>
      </c>
      <c r="AS11" s="37"/>
      <c r="AT11" s="37"/>
      <c r="AU11" s="37"/>
      <c r="AV11" s="2" t="str">
        <f t="shared" ref="AV11:AV42" si="6">IF(F$10="","",IF(F11&gt;=(0.6*(F$10)),F11,""))</f>
        <v/>
      </c>
      <c r="AW11" s="2" t="str">
        <f t="shared" ref="AW11:AW42" si="7">IF(G$10="","",IF(G11&gt;=(0.6*(G$10)),G11,""))</f>
        <v/>
      </c>
      <c r="AX11" s="2" t="str">
        <f t="shared" ref="AX11:AX42" si="8">IF(H$10="","",IF(H11&gt;=(0.6*(H$10)),H11,""))</f>
        <v/>
      </c>
      <c r="AY11" s="2" t="str">
        <f t="shared" ref="AY11:AY42" si="9">IF(I$10="","",IF(I11&gt;=(0.6*(I$10)),I11,""))</f>
        <v/>
      </c>
      <c r="AZ11" s="2" t="str">
        <f t="shared" ref="AZ11:AZ42" si="10">IF(J$10="","",IF(J11&gt;=(0.6*(J$10)),J11,""))</f>
        <v/>
      </c>
      <c r="BA11" s="2" t="str">
        <f t="shared" ref="BA11:BA42" si="11">IF(K$10="","",IF(K11&gt;=(0.6*(K$10)),K11,""))</f>
        <v/>
      </c>
      <c r="BB11" s="2" t="str">
        <f t="shared" ref="BB11:BB42" si="12">IF(L$10="","",IF(L11&gt;=(0.6*(L$10)),L11,""))</f>
        <v/>
      </c>
      <c r="BC11" s="2" t="str">
        <f t="shared" ref="BC11:BC42" si="13">IF(M$10="","",IF(M11&gt;=(0.6*(M$10)),M11,""))</f>
        <v/>
      </c>
      <c r="BD11" s="2" t="str">
        <f t="shared" ref="BD11:BD42" si="14">IF(N$10="","",IF(N11&gt;=(0.6*(N$10)),N11,""))</f>
        <v/>
      </c>
      <c r="BE11" s="2" t="str">
        <f t="shared" ref="BE11:BE42" si="15">IF(O$10="","",IF(O11&gt;=(0.6*(O$10)),O11,""))</f>
        <v/>
      </c>
      <c r="BF11" s="2" t="str">
        <f t="shared" ref="BF11:BF42" si="16">IF(P$10="","",IF(P11&gt;=(0.6*(P$10)),P11,""))</f>
        <v/>
      </c>
      <c r="BG11" s="2"/>
      <c r="BH11" s="2"/>
      <c r="BI11" s="2"/>
      <c r="BJ11" s="99"/>
      <c r="BK11" s="99"/>
      <c r="BL11" s="2" t="str">
        <f t="shared" ref="BL11:BL42" si="17">IF(T$10="","",IF(T11&gt;=(0.6*(T$10)),T11,""))</f>
        <v/>
      </c>
      <c r="BM11" s="2" t="str">
        <f t="shared" ref="BM11:BM42" si="18">IF(U$10="","",IF(U11&gt;=(0.6*(U$10)),U11,""))</f>
        <v/>
      </c>
      <c r="BN11" s="2" t="str">
        <f t="shared" ref="BN11:BN42" si="19">IF(V$10="","",IF(V11&gt;=(0.6*(V$10)),V11,""))</f>
        <v/>
      </c>
      <c r="BO11" s="2" t="str">
        <f t="shared" ref="BO11:BO42" si="20">IF(W$10="","",IF(W11&gt;=(0.6*(W$10)),W11,""))</f>
        <v/>
      </c>
      <c r="BP11" s="2" t="str">
        <f t="shared" ref="BP11:BP42" si="21">IF(X$10="","",IF(X11&gt;=(0.6*(X$10)),X11,""))</f>
        <v/>
      </c>
      <c r="BQ11" s="2" t="str">
        <f t="shared" ref="BQ11:BQ42" si="22">IF(AA$10="","",IF(AA11&gt;=(0.6*(AA$10)),AA11,""))</f>
        <v/>
      </c>
      <c r="BR11" s="2" t="str">
        <f t="shared" ref="BR11:BR42" si="23">IF(AB$10="","",IF(AB11&gt;=(0.6*(AB$10)),AB11,""))</f>
        <v/>
      </c>
      <c r="BS11" s="2"/>
      <c r="BT11" s="2" t="str">
        <f t="shared" ref="BT11:BT42" si="24">IF(AF$10="","",IF(AF11&gt;=(0.6*(AF$10)),AF11,""))</f>
        <v/>
      </c>
      <c r="BU11" s="2" t="str">
        <f t="shared" ref="BU11:BU42" si="25">IF(AG$10="","",IF(AG11&gt;=(0.6*(AG$10)),AG11,""))</f>
        <v/>
      </c>
      <c r="BV11" s="2" t="str">
        <f t="shared" ref="BV11:BV42" si="26">IF(AI$10="","",IF(AI11&gt;=(0.6*(AI$10)),AI11,""))</f>
        <v/>
      </c>
      <c r="BW11" s="2"/>
      <c r="BX11" s="2"/>
      <c r="BY11" s="2"/>
      <c r="BZ11" s="163" t="e">
        <f>IF(Info!#REF!="",0,VLOOKUP(Info!#REF!,Lists!$L$1:$R$14,7))</f>
        <v>#REF!</v>
      </c>
      <c r="CA11" s="151" t="str">
        <f>IF(AF11="","",AF11)</f>
        <v/>
      </c>
      <c r="CB11" s="151" t="str">
        <f>IF(AG11="","",AG11)</f>
        <v/>
      </c>
      <c r="CC11" s="160" t="str">
        <f t="shared" ref="CC11" si="27">IF(SUM(CA11:CB11)=0,"",SUM(CA11:CB11))</f>
        <v/>
      </c>
      <c r="CD11" s="151" t="str">
        <f>IF(OR($AF$10="",AF11=""),"",IF($CD$10="","",((AF11/$AF$10))*$CD$10))</f>
        <v/>
      </c>
      <c r="CE11" s="151" t="str">
        <f t="shared" si="1"/>
        <v/>
      </c>
      <c r="CF11" s="151" t="str">
        <f t="shared" si="2"/>
        <v/>
      </c>
      <c r="CG11" s="151" t="str">
        <f>IF(OR(CE11="",CF11=""),"",IF(AND($BZ$11=0,CA11&lt;&gt;""),"",IF(AND($BZ$11=0,CB11=""),SUM(CD11:CF11),IF(AND($BZ$11=1,CA11=""),"",SUM(CD11:CF11)))))</f>
        <v/>
      </c>
      <c r="CH11" s="2" t="e">
        <f>IF(CG11&lt;($CG$10*0.6),"CARE","")</f>
        <v>#REF!</v>
      </c>
      <c r="CI11" s="2"/>
      <c r="CJ11" s="2"/>
      <c r="CK11" s="2">
        <f t="shared" ref="CK11:CK42" si="28">IF(AND(COUNT(F$11:F$60)&gt;0,F$10=""),1,0)</f>
        <v>0</v>
      </c>
      <c r="CL11" s="2">
        <f t="shared" ref="CL11:CL42" si="29">IF(AND(COUNT(G$11:G$60)&gt;0,G$10=""),1,0)</f>
        <v>0</v>
      </c>
      <c r="CM11" s="2">
        <f t="shared" ref="CM11:CM42" si="30">IF(AND(COUNT(H$11:H$60)&gt;0,H$10=""),1,0)</f>
        <v>0</v>
      </c>
      <c r="CN11" s="2">
        <f t="shared" ref="CN11:CN42" si="31">IF(AND(COUNT(I$11:I$60)&gt;0,I$10=""),1,0)</f>
        <v>0</v>
      </c>
      <c r="CO11" s="2">
        <f t="shared" ref="CO11:CO42" si="32">IF(AND(COUNT(J$11:J$60)&gt;0,J$10=""),1,0)</f>
        <v>0</v>
      </c>
      <c r="CP11" s="2">
        <f t="shared" ref="CP11:CP42" si="33">IF(AND(COUNT(K$11:K$60)&gt;0,K$10=""),1,0)</f>
        <v>0</v>
      </c>
      <c r="CQ11" s="2">
        <f t="shared" ref="CQ11:CQ42" si="34">IF(AND(COUNT(L$11:L$60)&gt;0,L$10=""),1,0)</f>
        <v>0</v>
      </c>
      <c r="CR11" s="2">
        <f t="shared" ref="CR11:CR42" si="35">IF(AND(COUNT(M$11:M$60)&gt;0,M$10=""),1,0)</f>
        <v>0</v>
      </c>
      <c r="CS11" s="2">
        <f t="shared" ref="CS11:CS42" si="36">IF(AND(COUNT(N$11:N$60)&gt;0,N$10=""),1,0)</f>
        <v>0</v>
      </c>
      <c r="CT11" s="2">
        <f t="shared" ref="CT11:CT42" si="37">IF(AND(COUNT(O$11:O$60)&gt;0,O$10=""),1,0)</f>
        <v>0</v>
      </c>
      <c r="CU11" s="2">
        <f t="shared" ref="CU11:CU42" si="38">IF(AND(COUNT(P$11:P$60)&gt;0,P$10=""),1,0)</f>
        <v>0</v>
      </c>
      <c r="CV11" s="2">
        <f>IF(AND(COUNT(#REF!)&gt;0),1,0)</f>
        <v>0</v>
      </c>
      <c r="CW11" s="2">
        <f>IF(AND(COUNT(#REF!)&gt;0),1,0)</f>
        <v>0</v>
      </c>
      <c r="CX11" s="2">
        <f t="shared" ref="CX11:CX42" si="39">SUM(CK11:CW11)</f>
        <v>0</v>
      </c>
      <c r="CY11" s="2"/>
      <c r="CZ11" s="2"/>
      <c r="DA11" s="2">
        <f t="shared" ref="DA11:DA42" si="40">IF(AND(COUNT(T$11:T$60)&gt;0,T$10=""),1,0)</f>
        <v>0</v>
      </c>
      <c r="DB11" s="2">
        <f t="shared" ref="DB11:DB42" si="41">IF(AND(COUNT(U$11:U$60)&gt;0,U$10=""),1,0)</f>
        <v>0</v>
      </c>
      <c r="DC11" s="2">
        <f t="shared" ref="DC11:DC42" si="42">IF(AND(COUNT(V$11:V$60)&gt;0,V$10=""),1,0)</f>
        <v>0</v>
      </c>
      <c r="DD11" s="2">
        <f t="shared" ref="DD11:DD42" si="43">IF(AND(COUNT(W$11:W$60)&gt;0,W$10=""),1,0)</f>
        <v>0</v>
      </c>
      <c r="DE11" s="2">
        <f t="shared" ref="DE11:DE42" si="44">IF(AND(COUNT(X$11:X$60)&gt;0,X$10=""),1,0)</f>
        <v>0</v>
      </c>
      <c r="DF11" s="2">
        <f t="shared" ref="DF11:DF42" si="45">IF(AND(COUNT(Y$11:Y$60)&gt;0,Y$10=""),1,0)</f>
        <v>0</v>
      </c>
      <c r="DG11" s="2"/>
      <c r="DH11" s="2">
        <f>SUM(DA11:DG11)</f>
        <v>0</v>
      </c>
      <c r="DI11" s="2"/>
      <c r="DJ11" s="2"/>
      <c r="DK11" s="2">
        <f t="shared" ref="DK11:DK42" si="46">IF(AND(COUNT(AF$11:AF$60)&gt;0,AF$10=""),1,0)</f>
        <v>0</v>
      </c>
      <c r="DL11" s="2">
        <f t="shared" ref="DL11:DL42" si="47">IF(AND(COUNT(AG$11:AG$60)&gt;0,AG$10=""),1,0)</f>
        <v>0</v>
      </c>
      <c r="DM11" s="2">
        <f>SUM(DK11:DL11)</f>
        <v>0</v>
      </c>
      <c r="DN11" s="2"/>
      <c r="DO11" s="2"/>
      <c r="DP11" s="2">
        <f t="shared" ref="DP11:DP42" si="48">IF(MAX(F$11:F$60)&gt;F$10,1,0)</f>
        <v>0</v>
      </c>
      <c r="DQ11" s="2">
        <f t="shared" ref="DQ11:DQ42" si="49">IF(MAX(G$11:G$60)&gt;G$10,1,0)</f>
        <v>0</v>
      </c>
      <c r="DR11" s="2">
        <f t="shared" ref="DR11:DR42" si="50">IF(MAX(H$11:H$60)&gt;H$10,1,0)</f>
        <v>0</v>
      </c>
      <c r="DS11" s="2">
        <f t="shared" ref="DS11:DS42" si="51">IF(MAX(I$11:I$60)&gt;I$10,1,0)</f>
        <v>0</v>
      </c>
      <c r="DT11" s="2">
        <f t="shared" ref="DT11:DT42" si="52">IF(MAX(J$11:J$60)&gt;J$10,1,0)</f>
        <v>0</v>
      </c>
      <c r="DU11" s="2">
        <f t="shared" ref="DU11:DU42" si="53">IF(MAX(K$11:K$60)&gt;K$10,1,0)</f>
        <v>0</v>
      </c>
      <c r="DV11" s="2">
        <f t="shared" ref="DV11:DV42" si="54">IF(MAX(L$11:L$60)&gt;L$10,1,0)</f>
        <v>0</v>
      </c>
      <c r="DW11" s="2">
        <f t="shared" ref="DW11:DW42" si="55">IF(MAX(M$11:M$60)&gt;M$10,1,0)</f>
        <v>0</v>
      </c>
      <c r="DX11" s="2">
        <f t="shared" ref="DX11:DX42" si="56">IF(MAX(N$11:N$60)&gt;N$10,1,0)</f>
        <v>0</v>
      </c>
      <c r="DY11" s="2">
        <f t="shared" ref="DY11:DY42" si="57">IF(MAX(O$11:O$60)&gt;O$10,1,0)</f>
        <v>0</v>
      </c>
      <c r="DZ11" s="2">
        <f t="shared" ref="DZ11:DZ42" si="58">IF(MAX(P$11:P$60)&gt;P$10,1,0)</f>
        <v>0</v>
      </c>
      <c r="EA11" s="2"/>
      <c r="EB11" s="2"/>
      <c r="EC11" s="2">
        <f t="shared" ref="EC11:EC42" si="59">SUM(DP11:EB11)</f>
        <v>0</v>
      </c>
      <c r="ED11" s="2"/>
      <c r="EE11" s="2"/>
      <c r="EF11" s="2">
        <f t="shared" ref="EF11:EF42" si="60">IF(MAX(T$11:T$60)&gt;T$10,1,0)</f>
        <v>0</v>
      </c>
      <c r="EG11" s="2">
        <f t="shared" ref="EG11:EG42" si="61">IF(MAX(U$11:U$60)&gt;U$10,1,0)</f>
        <v>0</v>
      </c>
      <c r="EH11" s="2">
        <f t="shared" ref="EH11:EH42" si="62">IF(MAX(V$11:V$60)&gt;V$10,1,0)</f>
        <v>0</v>
      </c>
      <c r="EI11" s="2">
        <f t="shared" ref="EI11:EI42" si="63">IF(MAX(W$11:W$60)&gt;W$10,1,0)</f>
        <v>0</v>
      </c>
      <c r="EJ11" s="2">
        <f t="shared" ref="EJ11:EJ42" si="64">IF(MAX(X$11:X$60)&gt;X$10,1,0)</f>
        <v>0</v>
      </c>
      <c r="EK11" s="2">
        <f t="shared" ref="EK11:EK42" si="65">IF(MAX(Y$11:Y$60)&gt;Y$10,1,0)</f>
        <v>0</v>
      </c>
      <c r="EL11" s="2"/>
      <c r="EM11" s="2">
        <f>SUM(EF11:EL11)</f>
        <v>0</v>
      </c>
      <c r="EN11" s="2"/>
      <c r="EO11" s="2"/>
      <c r="EP11" s="2">
        <f t="shared" ref="EP11:EP42" si="66">IF(MAX(AF$11:AF$60)&gt;AF$10,1,0)</f>
        <v>0</v>
      </c>
      <c r="EQ11" s="2">
        <f t="shared" ref="EQ11:EQ42" si="67">IF(MAX(AG$11:AG$60)&gt;AG$10,1,0)</f>
        <v>0</v>
      </c>
      <c r="ER11" s="2">
        <f>SUM(EP11:EQ11)</f>
        <v>0</v>
      </c>
      <c r="ES11" s="2"/>
      <c r="ET11" s="2">
        <f>IF(AND(Z$9="",Z11=0),0,IF(AND(Z$9="",Z11&gt;0),1000,Z11))</f>
        <v>0</v>
      </c>
      <c r="EU11" s="2">
        <f>IF(AND(AA$9="",AA11=0),0,IF(AND(AA$9="",AA11&gt;0),1000,AA11))</f>
        <v>0</v>
      </c>
      <c r="EV11" s="2">
        <f>IF(AND(AB$9="",AB11=0),0,IF(AND(AB$9="",AB11&gt;0),1000,AB11))</f>
        <v>0</v>
      </c>
      <c r="EW11" s="2">
        <f>IF(SUM(ET11:EV11)&gt;=1000,0,SUM(ET11:EV11)/100)</f>
        <v>0</v>
      </c>
      <c r="EX11" s="2" t="e">
        <f>ROUND($AC$10*EW11,0)</f>
        <v>#VALUE!</v>
      </c>
      <c r="EY11" s="2" t="e">
        <f>IF(EX11=0,"",IF(SUM(T11:Y11)+EX11&gt;$AC$10,$AC$10,SUM(T11:Y11)+EX11))</f>
        <v>#VALUE!</v>
      </c>
      <c r="EZ11" s="2"/>
      <c r="FA11" s="2"/>
      <c r="FB11" s="2">
        <f>AH11/100</f>
        <v>0</v>
      </c>
      <c r="FC11" s="2">
        <f>ROUND($AI$10*FB11,0)</f>
        <v>0</v>
      </c>
      <c r="FD11" s="2" t="str">
        <f>IF(FC11=0,"",IF(SUM(AF11:AG11)+FC11&gt;$AI$10,$AI$10,SUM(AF11:AG11)+FC11))</f>
        <v/>
      </c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</row>
    <row r="12" spans="1:171" ht="12" customHeight="1">
      <c r="A12" s="220" t="str">
        <f>IF(B12="","",A11+1)</f>
        <v/>
      </c>
      <c r="B12" s="215" t="str">
        <f>IF(Info!C11="","",UPPER(Info!C11))</f>
        <v/>
      </c>
      <c r="C12" s="221" t="str">
        <f>IF(Info!D11="","",UPPER(Info!D11))</f>
        <v/>
      </c>
      <c r="D12" s="222" t="str">
        <f>IF(Info!E11="","",UPPER(Info!E11))</f>
        <v/>
      </c>
      <c r="E12" s="223" t="str">
        <f>IF(Info!F11="","",UPPER(Info!F11))</f>
        <v/>
      </c>
      <c r="F12" s="81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224" t="str">
        <f t="shared" si="3"/>
        <v/>
      </c>
      <c r="R12" s="225" t="str">
        <f t="shared" ref="R12:R60" si="68">IF(Q12="","",(Q12/$Q$10)*100)</f>
        <v/>
      </c>
      <c r="S12" s="226" t="str">
        <f t="shared" ref="S12:S60" si="69">IF(R12="","",R12*$S$9)</f>
        <v/>
      </c>
      <c r="T12" s="81"/>
      <c r="U12" s="82"/>
      <c r="V12" s="82"/>
      <c r="W12" s="82"/>
      <c r="X12" s="82"/>
      <c r="Y12" s="82"/>
      <c r="Z12" s="173"/>
      <c r="AA12" s="173"/>
      <c r="AB12" s="173"/>
      <c r="AC12" s="224" t="str">
        <f t="shared" ref="AC12:AC60" si="70">IF(OR(AND(T12="",U12="",V12="",W12="",X12="",Y12=""),EM12&gt;0,DH12&gt;0,C12="",COUNTBLANK($T$10:$Y$10)&gt;COUNTBLANK(T12:Y12),COUNTBLANK($T$10:$Y$10)&lt;COUNTBLANK(T12:Y12)),"",IF(EY12="",SUM(T12:Y12),EY12))</f>
        <v/>
      </c>
      <c r="AD12" s="225" t="str">
        <f t="shared" ref="AD12:AD60" si="71">IF(AC12="","",(AC12/$AC$10)*100)</f>
        <v/>
      </c>
      <c r="AE12" s="226" t="str">
        <f t="shared" ref="AE12:AE60" si="72">IF(AD12="","",AD12*$AE$9)</f>
        <v/>
      </c>
      <c r="AF12" s="81"/>
      <c r="AG12" s="82"/>
      <c r="AH12" s="173"/>
      <c r="AI12" s="224" t="str">
        <f t="shared" ref="AI12:AI60" si="73">IF(OR(AND(AF12="",AG12=""),AG12="",ER12&gt;0,DM12&gt;0,B12="",COUNTBLANK($AF$10:$AG$10)&gt;COUNTBLANK(AF12:AG12),COUNTBLANK($AF$10:$AG$10)&lt;COUNTBLANK(AF12:AG12)),"",IF(FD12="",SUM(AF12:AG12),IF($AH$9="","",FD12)))</f>
        <v/>
      </c>
      <c r="AJ12" s="225" t="str">
        <f t="shared" ref="AJ12:AJ60" si="74">IF(OR(ER12=1,DM12=1,C12="",AI12=""),"",(AI12/$AI$10)*100)</f>
        <v/>
      </c>
      <c r="AK12" s="226" t="str">
        <f t="shared" ref="AK12:AK60" si="75">IF(AJ12="","",AJ12*$AK$9)</f>
        <v/>
      </c>
      <c r="AL12" s="57" t="str">
        <f t="shared" si="5"/>
        <v/>
      </c>
      <c r="AM12" s="122" t="str">
        <f t="shared" si="0"/>
        <v/>
      </c>
      <c r="AN12" s="123" t="str">
        <f t="shared" ref="AN12:AN60" si="76">IF(AM12="","",VLOOKUP(AM12,AQ$11:AR$15,2))</f>
        <v/>
      </c>
      <c r="AO12" s="72"/>
      <c r="AP12" s="153" t="e">
        <f t="shared" ref="AP12:AP60" si="77">IF(AND(AN12="",AG12=""),IF(CH12="","",CH12),"")</f>
        <v>#REF!</v>
      </c>
      <c r="AQ12" s="73">
        <v>75</v>
      </c>
      <c r="AR12" s="73" t="s">
        <v>119</v>
      </c>
      <c r="AS12" s="37"/>
      <c r="AT12" s="37"/>
      <c r="AU12" s="37"/>
      <c r="AV12" s="2" t="str">
        <f t="shared" si="6"/>
        <v/>
      </c>
      <c r="AW12" s="2" t="str">
        <f t="shared" si="7"/>
        <v/>
      </c>
      <c r="AX12" s="2" t="str">
        <f t="shared" si="8"/>
        <v/>
      </c>
      <c r="AY12" s="2" t="str">
        <f t="shared" si="9"/>
        <v/>
      </c>
      <c r="AZ12" s="2" t="str">
        <f t="shared" si="10"/>
        <v/>
      </c>
      <c r="BA12" s="2" t="str">
        <f t="shared" si="11"/>
        <v/>
      </c>
      <c r="BB12" s="2" t="str">
        <f t="shared" si="12"/>
        <v/>
      </c>
      <c r="BC12" s="2" t="str">
        <f t="shared" si="13"/>
        <v/>
      </c>
      <c r="BD12" s="2" t="str">
        <f t="shared" si="14"/>
        <v/>
      </c>
      <c r="BE12" s="2" t="str">
        <f t="shared" si="15"/>
        <v/>
      </c>
      <c r="BF12" s="2" t="str">
        <f t="shared" si="16"/>
        <v/>
      </c>
      <c r="BG12" s="2"/>
      <c r="BH12" s="2"/>
      <c r="BI12" s="2"/>
      <c r="BJ12" s="99"/>
      <c r="BK12" s="99"/>
      <c r="BL12" s="2" t="str">
        <f t="shared" si="17"/>
        <v/>
      </c>
      <c r="BM12" s="2" t="str">
        <f t="shared" si="18"/>
        <v/>
      </c>
      <c r="BN12" s="2" t="str">
        <f t="shared" si="19"/>
        <v/>
      </c>
      <c r="BO12" s="2" t="str">
        <f t="shared" si="20"/>
        <v/>
      </c>
      <c r="BP12" s="2" t="str">
        <f t="shared" si="21"/>
        <v/>
      </c>
      <c r="BQ12" s="2" t="str">
        <f t="shared" si="22"/>
        <v/>
      </c>
      <c r="BR12" s="2" t="str">
        <f t="shared" si="23"/>
        <v/>
      </c>
      <c r="BS12" s="2"/>
      <c r="BT12" s="2" t="str">
        <f t="shared" si="24"/>
        <v/>
      </c>
      <c r="BU12" s="2" t="str">
        <f t="shared" si="25"/>
        <v/>
      </c>
      <c r="BV12" s="2" t="str">
        <f t="shared" si="26"/>
        <v/>
      </c>
      <c r="BW12" s="2"/>
      <c r="BX12" s="2"/>
      <c r="BY12" s="2"/>
      <c r="BZ12" s="2"/>
      <c r="CA12" s="151" t="str">
        <f t="shared" ref="CA12:CA60" si="78">IF(AF12="","",AF12)</f>
        <v/>
      </c>
      <c r="CB12" s="151" t="str">
        <f t="shared" ref="CB12:CB60" si="79">IF(AG12="","",AG12)</f>
        <v/>
      </c>
      <c r="CC12" s="160" t="str">
        <f t="shared" ref="CC12:CC60" si="80">IF(SUM(CA12:CB12)=0,"",SUM(CA12:CB12))</f>
        <v/>
      </c>
      <c r="CD12" s="151" t="str">
        <f t="shared" ref="CD12:CD60" si="81">IF(OR($AF$10="",AF12=""),"",IF($CD$10="","",((AF12/$AF$10))*$CD$10))</f>
        <v/>
      </c>
      <c r="CE12" s="151" t="str">
        <f t="shared" si="1"/>
        <v/>
      </c>
      <c r="CF12" s="151" t="str">
        <f t="shared" si="2"/>
        <v/>
      </c>
      <c r="CG12" s="151" t="str">
        <f t="shared" ref="CG12:CG60" si="82">IF(OR(CE12="",CF12=""),"",IF(AND($BZ$11=0,CA12&lt;&gt;""),"",IF(AND($BZ$11=0,CB12=""),SUM(CD12:CF12),IF(AND($BZ$11=1,CA12=""),"",SUM(CD12:CF12)))))</f>
        <v/>
      </c>
      <c r="CH12" s="2" t="e">
        <f t="shared" ref="CH12:CH60" si="83">IF(CG12&lt;($CG$10*0.6),"CARE","")</f>
        <v>#REF!</v>
      </c>
      <c r="CI12" s="2"/>
      <c r="CJ12" s="2"/>
      <c r="CK12" s="2">
        <f t="shared" si="28"/>
        <v>0</v>
      </c>
      <c r="CL12" s="2">
        <f t="shared" si="29"/>
        <v>0</v>
      </c>
      <c r="CM12" s="2">
        <f t="shared" si="30"/>
        <v>0</v>
      </c>
      <c r="CN12" s="2">
        <f t="shared" si="31"/>
        <v>0</v>
      </c>
      <c r="CO12" s="2">
        <f t="shared" si="32"/>
        <v>0</v>
      </c>
      <c r="CP12" s="2">
        <f t="shared" si="33"/>
        <v>0</v>
      </c>
      <c r="CQ12" s="2">
        <f t="shared" si="34"/>
        <v>0</v>
      </c>
      <c r="CR12" s="2">
        <f t="shared" si="35"/>
        <v>0</v>
      </c>
      <c r="CS12" s="2">
        <f t="shared" si="36"/>
        <v>0</v>
      </c>
      <c r="CT12" s="2">
        <f t="shared" si="37"/>
        <v>0</v>
      </c>
      <c r="CU12" s="2">
        <f t="shared" si="38"/>
        <v>0</v>
      </c>
      <c r="CV12" s="2">
        <f>IF(AND(COUNT(#REF!)&gt;0),1,0)</f>
        <v>0</v>
      </c>
      <c r="CW12" s="2">
        <f>IF(AND(COUNT(#REF!)&gt;0),1,0)</f>
        <v>0</v>
      </c>
      <c r="CX12" s="2">
        <f t="shared" si="39"/>
        <v>0</v>
      </c>
      <c r="CY12" s="2"/>
      <c r="CZ12" s="2"/>
      <c r="DA12" s="2">
        <f t="shared" si="40"/>
        <v>0</v>
      </c>
      <c r="DB12" s="2">
        <f t="shared" si="41"/>
        <v>0</v>
      </c>
      <c r="DC12" s="2">
        <f t="shared" si="42"/>
        <v>0</v>
      </c>
      <c r="DD12" s="2">
        <f t="shared" si="43"/>
        <v>0</v>
      </c>
      <c r="DE12" s="2">
        <f t="shared" si="44"/>
        <v>0</v>
      </c>
      <c r="DF12" s="2">
        <f t="shared" si="45"/>
        <v>0</v>
      </c>
      <c r="DG12" s="2"/>
      <c r="DH12" s="2">
        <f t="shared" ref="DH12:DH60" si="84">SUM(DA12:DG12)</f>
        <v>0</v>
      </c>
      <c r="DI12" s="2"/>
      <c r="DJ12" s="2"/>
      <c r="DK12" s="2">
        <f t="shared" si="46"/>
        <v>0</v>
      </c>
      <c r="DL12" s="2">
        <f t="shared" si="47"/>
        <v>0</v>
      </c>
      <c r="DM12" s="2">
        <f t="shared" ref="DM12:DM60" si="85">SUM(DK12:DL12)</f>
        <v>0</v>
      </c>
      <c r="DN12" s="2"/>
      <c r="DO12" s="2"/>
      <c r="DP12" s="2">
        <f t="shared" si="48"/>
        <v>0</v>
      </c>
      <c r="DQ12" s="2">
        <f t="shared" si="49"/>
        <v>0</v>
      </c>
      <c r="DR12" s="2">
        <f t="shared" si="50"/>
        <v>0</v>
      </c>
      <c r="DS12" s="2">
        <f t="shared" si="51"/>
        <v>0</v>
      </c>
      <c r="DT12" s="2">
        <f t="shared" si="52"/>
        <v>0</v>
      </c>
      <c r="DU12" s="2">
        <f t="shared" si="53"/>
        <v>0</v>
      </c>
      <c r="DV12" s="2">
        <f t="shared" si="54"/>
        <v>0</v>
      </c>
      <c r="DW12" s="2">
        <f t="shared" si="55"/>
        <v>0</v>
      </c>
      <c r="DX12" s="2">
        <f t="shared" si="56"/>
        <v>0</v>
      </c>
      <c r="DY12" s="2">
        <f t="shared" si="57"/>
        <v>0</v>
      </c>
      <c r="DZ12" s="2">
        <f t="shared" si="58"/>
        <v>0</v>
      </c>
      <c r="EA12" s="2"/>
      <c r="EB12" s="2"/>
      <c r="EC12" s="2">
        <f t="shared" si="59"/>
        <v>0</v>
      </c>
      <c r="ED12" s="2"/>
      <c r="EE12" s="2"/>
      <c r="EF12" s="2">
        <f t="shared" si="60"/>
        <v>0</v>
      </c>
      <c r="EG12" s="2">
        <f t="shared" si="61"/>
        <v>0</v>
      </c>
      <c r="EH12" s="2">
        <f t="shared" si="62"/>
        <v>0</v>
      </c>
      <c r="EI12" s="2">
        <f t="shared" si="63"/>
        <v>0</v>
      </c>
      <c r="EJ12" s="2">
        <f t="shared" si="64"/>
        <v>0</v>
      </c>
      <c r="EK12" s="2">
        <f t="shared" si="65"/>
        <v>0</v>
      </c>
      <c r="EL12" s="2"/>
      <c r="EM12" s="2">
        <f t="shared" ref="EM12:EM60" si="86">SUM(EF12:EL12)</f>
        <v>0</v>
      </c>
      <c r="EN12" s="2"/>
      <c r="EO12" s="2"/>
      <c r="EP12" s="2">
        <f t="shared" si="66"/>
        <v>0</v>
      </c>
      <c r="EQ12" s="2">
        <f t="shared" si="67"/>
        <v>0</v>
      </c>
      <c r="ER12" s="2">
        <f t="shared" ref="ER12:ER60" si="87">SUM(EP12:EQ12)</f>
        <v>0</v>
      </c>
      <c r="ES12" s="2"/>
      <c r="ET12" s="2">
        <f t="shared" ref="ET12:ET60" si="88">IF(AND(Z$9="",Z12=0),0,IF(AND(Z$9="",Z12&gt;0),1000,Z12))</f>
        <v>0</v>
      </c>
      <c r="EU12" s="2">
        <f t="shared" ref="EU12:EU60" si="89">IF(AND(AA$9="",AA12=0),0,IF(AND(AA$9="",AA12&gt;0),1000,AA12))</f>
        <v>0</v>
      </c>
      <c r="EV12" s="2">
        <f t="shared" ref="EV12:EV60" si="90">IF(AND(AB$9="",AB12=0),0,IF(AND(AB$9="",AB12&gt;0),1000,AB12))</f>
        <v>0</v>
      </c>
      <c r="EW12" s="2">
        <f t="shared" ref="EW12:EW60" si="91">IF(SUM(ET12:EV12)&gt;=1000,0,SUM(ET12:EV12)/100)</f>
        <v>0</v>
      </c>
      <c r="EX12" s="2" t="e">
        <f t="shared" ref="EX12:EX60" si="92">ROUND($AC$10*EW12,0)</f>
        <v>#VALUE!</v>
      </c>
      <c r="EY12" s="2" t="e">
        <f t="shared" ref="EY12:EY42" si="93">IF(EX12=0,"",IF(SUM(T12:Y12)+EX12&gt;$AC$10,$AC$10,SUM(T12:Y12)+EX12))</f>
        <v>#VALUE!</v>
      </c>
      <c r="EZ12" s="2"/>
      <c r="FA12" s="2"/>
      <c r="FB12" s="2">
        <f t="shared" ref="FB12:FB60" si="94">AH12/100</f>
        <v>0</v>
      </c>
      <c r="FC12" s="2">
        <f t="shared" ref="FC12:FC60" si="95">ROUND($AI$10*FB12,0)</f>
        <v>0</v>
      </c>
      <c r="FD12" s="2" t="str">
        <f t="shared" ref="FD12:FD60" si="96">IF(FC12=0,"",IF(SUM(AF12:AG12)+FC12&gt;$AI$10,$AI$10,SUM(AF12:AG12)+FC12))</f>
        <v/>
      </c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</row>
    <row r="13" spans="1:171" ht="12" customHeight="1">
      <c r="A13" s="220" t="str">
        <f t="shared" ref="A13:A60" si="97">IF(B13="","",A12+1)</f>
        <v/>
      </c>
      <c r="B13" s="215" t="str">
        <f>IF(Info!C12="","",UPPER(Info!C12))</f>
        <v/>
      </c>
      <c r="C13" s="221" t="str">
        <f>IF(Info!D12="","",UPPER(Info!D12))</f>
        <v/>
      </c>
      <c r="D13" s="222" t="str">
        <f>IF(Info!E12="","",UPPER(Info!E12))</f>
        <v/>
      </c>
      <c r="E13" s="223" t="str">
        <f>IF(Info!F12="","",UPPER(Info!F12))</f>
        <v/>
      </c>
      <c r="F13" s="81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224" t="str">
        <f t="shared" si="3"/>
        <v/>
      </c>
      <c r="R13" s="225" t="str">
        <f t="shared" si="68"/>
        <v/>
      </c>
      <c r="S13" s="226" t="str">
        <f t="shared" si="69"/>
        <v/>
      </c>
      <c r="T13" s="81"/>
      <c r="U13" s="82"/>
      <c r="V13" s="82"/>
      <c r="W13" s="82"/>
      <c r="X13" s="82"/>
      <c r="Y13" s="82"/>
      <c r="Z13" s="173"/>
      <c r="AA13" s="173"/>
      <c r="AB13" s="173"/>
      <c r="AC13" s="224" t="str">
        <f t="shared" si="70"/>
        <v/>
      </c>
      <c r="AD13" s="225" t="str">
        <f t="shared" si="71"/>
        <v/>
      </c>
      <c r="AE13" s="226" t="str">
        <f t="shared" si="72"/>
        <v/>
      </c>
      <c r="AF13" s="81"/>
      <c r="AG13" s="82"/>
      <c r="AH13" s="173"/>
      <c r="AI13" s="224" t="str">
        <f t="shared" si="73"/>
        <v/>
      </c>
      <c r="AJ13" s="225" t="str">
        <f t="shared" si="74"/>
        <v/>
      </c>
      <c r="AK13" s="226" t="str">
        <f t="shared" si="75"/>
        <v/>
      </c>
      <c r="AL13" s="57" t="str">
        <f t="shared" si="5"/>
        <v/>
      </c>
      <c r="AM13" s="122" t="str">
        <f t="shared" si="0"/>
        <v/>
      </c>
      <c r="AN13" s="123" t="str">
        <f t="shared" si="76"/>
        <v/>
      </c>
      <c r="AO13" s="72"/>
      <c r="AP13" s="153" t="e">
        <f t="shared" si="77"/>
        <v>#REF!</v>
      </c>
      <c r="AQ13" s="73">
        <v>80</v>
      </c>
      <c r="AR13" s="73" t="s">
        <v>120</v>
      </c>
      <c r="AS13" s="37"/>
      <c r="AT13" s="37"/>
      <c r="AU13" s="37"/>
      <c r="AV13" s="2" t="str">
        <f t="shared" si="6"/>
        <v/>
      </c>
      <c r="AW13" s="2" t="str">
        <f t="shared" si="7"/>
        <v/>
      </c>
      <c r="AX13" s="2" t="str">
        <f t="shared" si="8"/>
        <v/>
      </c>
      <c r="AY13" s="2" t="str">
        <f t="shared" si="9"/>
        <v/>
      </c>
      <c r="AZ13" s="2" t="str">
        <f t="shared" si="10"/>
        <v/>
      </c>
      <c r="BA13" s="2" t="str">
        <f t="shared" si="11"/>
        <v/>
      </c>
      <c r="BB13" s="2" t="str">
        <f t="shared" si="12"/>
        <v/>
      </c>
      <c r="BC13" s="2" t="str">
        <f t="shared" si="13"/>
        <v/>
      </c>
      <c r="BD13" s="2" t="str">
        <f t="shared" si="14"/>
        <v/>
      </c>
      <c r="BE13" s="2" t="str">
        <f t="shared" si="15"/>
        <v/>
      </c>
      <c r="BF13" s="2" t="str">
        <f t="shared" si="16"/>
        <v/>
      </c>
      <c r="BG13" s="2"/>
      <c r="BH13" s="2"/>
      <c r="BI13" s="2"/>
      <c r="BJ13" s="99"/>
      <c r="BK13" s="99"/>
      <c r="BL13" s="2" t="str">
        <f t="shared" si="17"/>
        <v/>
      </c>
      <c r="BM13" s="2" t="str">
        <f t="shared" si="18"/>
        <v/>
      </c>
      <c r="BN13" s="2" t="str">
        <f t="shared" si="19"/>
        <v/>
      </c>
      <c r="BO13" s="2" t="str">
        <f t="shared" si="20"/>
        <v/>
      </c>
      <c r="BP13" s="2" t="str">
        <f t="shared" si="21"/>
        <v/>
      </c>
      <c r="BQ13" s="2" t="str">
        <f t="shared" si="22"/>
        <v/>
      </c>
      <c r="BR13" s="2" t="str">
        <f t="shared" si="23"/>
        <v/>
      </c>
      <c r="BS13" s="2"/>
      <c r="BT13" s="2" t="str">
        <f t="shared" si="24"/>
        <v/>
      </c>
      <c r="BU13" s="2" t="str">
        <f t="shared" si="25"/>
        <v/>
      </c>
      <c r="BV13" s="2" t="str">
        <f t="shared" si="26"/>
        <v/>
      </c>
      <c r="BW13" s="2"/>
      <c r="BX13" s="2"/>
      <c r="BY13" s="2"/>
      <c r="BZ13" s="2"/>
      <c r="CA13" s="151" t="str">
        <f t="shared" si="78"/>
        <v/>
      </c>
      <c r="CB13" s="151" t="str">
        <f t="shared" si="79"/>
        <v/>
      </c>
      <c r="CC13" s="160" t="str">
        <f t="shared" si="80"/>
        <v/>
      </c>
      <c r="CD13" s="151" t="str">
        <f t="shared" si="81"/>
        <v/>
      </c>
      <c r="CE13" s="151" t="str">
        <f t="shared" si="1"/>
        <v/>
      </c>
      <c r="CF13" s="151" t="str">
        <f t="shared" si="2"/>
        <v/>
      </c>
      <c r="CG13" s="151" t="str">
        <f t="shared" si="82"/>
        <v/>
      </c>
      <c r="CH13" s="2" t="e">
        <f t="shared" si="83"/>
        <v>#REF!</v>
      </c>
      <c r="CI13" s="2"/>
      <c r="CJ13" s="2"/>
      <c r="CK13" s="2">
        <f t="shared" si="28"/>
        <v>0</v>
      </c>
      <c r="CL13" s="2">
        <f t="shared" si="29"/>
        <v>0</v>
      </c>
      <c r="CM13" s="2">
        <f t="shared" si="30"/>
        <v>0</v>
      </c>
      <c r="CN13" s="2">
        <f t="shared" si="31"/>
        <v>0</v>
      </c>
      <c r="CO13" s="2">
        <f t="shared" si="32"/>
        <v>0</v>
      </c>
      <c r="CP13" s="2">
        <f t="shared" si="33"/>
        <v>0</v>
      </c>
      <c r="CQ13" s="2">
        <f t="shared" si="34"/>
        <v>0</v>
      </c>
      <c r="CR13" s="2">
        <f t="shared" si="35"/>
        <v>0</v>
      </c>
      <c r="CS13" s="2">
        <f t="shared" si="36"/>
        <v>0</v>
      </c>
      <c r="CT13" s="2">
        <f t="shared" si="37"/>
        <v>0</v>
      </c>
      <c r="CU13" s="2">
        <f t="shared" si="38"/>
        <v>0</v>
      </c>
      <c r="CV13" s="2">
        <f>IF(AND(COUNT(#REF!)&gt;0),1,0)</f>
        <v>0</v>
      </c>
      <c r="CW13" s="2">
        <f>IF(AND(COUNT(#REF!)&gt;0),1,0)</f>
        <v>0</v>
      </c>
      <c r="CX13" s="2">
        <f t="shared" si="39"/>
        <v>0</v>
      </c>
      <c r="CY13" s="2"/>
      <c r="CZ13" s="2"/>
      <c r="DA13" s="2">
        <f t="shared" si="40"/>
        <v>0</v>
      </c>
      <c r="DB13" s="2">
        <f t="shared" si="41"/>
        <v>0</v>
      </c>
      <c r="DC13" s="2">
        <f t="shared" si="42"/>
        <v>0</v>
      </c>
      <c r="DD13" s="2">
        <f t="shared" si="43"/>
        <v>0</v>
      </c>
      <c r="DE13" s="2">
        <f t="shared" si="44"/>
        <v>0</v>
      </c>
      <c r="DF13" s="2">
        <f t="shared" si="45"/>
        <v>0</v>
      </c>
      <c r="DG13" s="2"/>
      <c r="DH13" s="2">
        <f t="shared" si="84"/>
        <v>0</v>
      </c>
      <c r="DI13" s="2"/>
      <c r="DJ13" s="2"/>
      <c r="DK13" s="2">
        <f t="shared" si="46"/>
        <v>0</v>
      </c>
      <c r="DL13" s="2">
        <f t="shared" si="47"/>
        <v>0</v>
      </c>
      <c r="DM13" s="2">
        <f t="shared" si="85"/>
        <v>0</v>
      </c>
      <c r="DN13" s="2"/>
      <c r="DO13" s="2"/>
      <c r="DP13" s="2">
        <f t="shared" si="48"/>
        <v>0</v>
      </c>
      <c r="DQ13" s="2">
        <f t="shared" si="49"/>
        <v>0</v>
      </c>
      <c r="DR13" s="2">
        <f t="shared" si="50"/>
        <v>0</v>
      </c>
      <c r="DS13" s="2">
        <f t="shared" si="51"/>
        <v>0</v>
      </c>
      <c r="DT13" s="2">
        <f t="shared" si="52"/>
        <v>0</v>
      </c>
      <c r="DU13" s="2">
        <f t="shared" si="53"/>
        <v>0</v>
      </c>
      <c r="DV13" s="2">
        <f t="shared" si="54"/>
        <v>0</v>
      </c>
      <c r="DW13" s="2">
        <f t="shared" si="55"/>
        <v>0</v>
      </c>
      <c r="DX13" s="2">
        <f t="shared" si="56"/>
        <v>0</v>
      </c>
      <c r="DY13" s="2">
        <f t="shared" si="57"/>
        <v>0</v>
      </c>
      <c r="DZ13" s="2">
        <f t="shared" si="58"/>
        <v>0</v>
      </c>
      <c r="EA13" s="2"/>
      <c r="EB13" s="2"/>
      <c r="EC13" s="2">
        <f t="shared" si="59"/>
        <v>0</v>
      </c>
      <c r="ED13" s="2"/>
      <c r="EE13" s="2"/>
      <c r="EF13" s="2">
        <f t="shared" si="60"/>
        <v>0</v>
      </c>
      <c r="EG13" s="2">
        <f t="shared" si="61"/>
        <v>0</v>
      </c>
      <c r="EH13" s="2">
        <f t="shared" si="62"/>
        <v>0</v>
      </c>
      <c r="EI13" s="2">
        <f t="shared" si="63"/>
        <v>0</v>
      </c>
      <c r="EJ13" s="2">
        <f t="shared" si="64"/>
        <v>0</v>
      </c>
      <c r="EK13" s="2">
        <f t="shared" si="65"/>
        <v>0</v>
      </c>
      <c r="EL13" s="2"/>
      <c r="EM13" s="2">
        <f t="shared" si="86"/>
        <v>0</v>
      </c>
      <c r="EN13" s="2"/>
      <c r="EO13" s="2"/>
      <c r="EP13" s="2">
        <f t="shared" si="66"/>
        <v>0</v>
      </c>
      <c r="EQ13" s="2">
        <f t="shared" si="67"/>
        <v>0</v>
      </c>
      <c r="ER13" s="2">
        <f t="shared" si="87"/>
        <v>0</v>
      </c>
      <c r="ES13" s="2"/>
      <c r="ET13" s="2">
        <f t="shared" si="88"/>
        <v>0</v>
      </c>
      <c r="EU13" s="2">
        <f t="shared" si="89"/>
        <v>0</v>
      </c>
      <c r="EV13" s="2">
        <f t="shared" si="90"/>
        <v>0</v>
      </c>
      <c r="EW13" s="2">
        <f t="shared" si="91"/>
        <v>0</v>
      </c>
      <c r="EX13" s="2" t="e">
        <f t="shared" si="92"/>
        <v>#VALUE!</v>
      </c>
      <c r="EY13" s="2" t="e">
        <f t="shared" si="93"/>
        <v>#VALUE!</v>
      </c>
      <c r="EZ13" s="2"/>
      <c r="FA13" s="2"/>
      <c r="FB13" s="2">
        <f t="shared" si="94"/>
        <v>0</v>
      </c>
      <c r="FC13" s="2">
        <f t="shared" si="95"/>
        <v>0</v>
      </c>
      <c r="FD13" s="2" t="str">
        <f t="shared" si="96"/>
        <v/>
      </c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</row>
    <row r="14" spans="1:171" ht="12" customHeight="1">
      <c r="A14" s="220" t="str">
        <f t="shared" si="97"/>
        <v/>
      </c>
      <c r="B14" s="215" t="str">
        <f>IF(Info!C13="","",UPPER(Info!C13))</f>
        <v/>
      </c>
      <c r="C14" s="221" t="str">
        <f>IF(Info!D13="","",UPPER(Info!D13))</f>
        <v/>
      </c>
      <c r="D14" s="222" t="str">
        <f>IF(Info!E13="","",UPPER(Info!E13))</f>
        <v/>
      </c>
      <c r="E14" s="223" t="str">
        <f>IF(Info!F13="","",UPPER(Info!F13))</f>
        <v/>
      </c>
      <c r="F14" s="81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224" t="str">
        <f t="shared" si="3"/>
        <v/>
      </c>
      <c r="R14" s="225" t="str">
        <f t="shared" si="68"/>
        <v/>
      </c>
      <c r="S14" s="226" t="str">
        <f t="shared" si="69"/>
        <v/>
      </c>
      <c r="T14" s="81"/>
      <c r="U14" s="82"/>
      <c r="V14" s="82"/>
      <c r="W14" s="82"/>
      <c r="X14" s="82"/>
      <c r="Y14" s="82"/>
      <c r="Z14" s="173"/>
      <c r="AA14" s="173"/>
      <c r="AB14" s="173"/>
      <c r="AC14" s="224" t="str">
        <f t="shared" si="70"/>
        <v/>
      </c>
      <c r="AD14" s="225" t="str">
        <f t="shared" si="71"/>
        <v/>
      </c>
      <c r="AE14" s="226" t="str">
        <f t="shared" si="72"/>
        <v/>
      </c>
      <c r="AF14" s="81"/>
      <c r="AG14" s="82"/>
      <c r="AH14" s="173"/>
      <c r="AI14" s="224" t="str">
        <f t="shared" si="73"/>
        <v/>
      </c>
      <c r="AJ14" s="225" t="str">
        <f t="shared" si="74"/>
        <v/>
      </c>
      <c r="AK14" s="226" t="str">
        <f t="shared" si="75"/>
        <v/>
      </c>
      <c r="AL14" s="57" t="str">
        <f t="shared" si="5"/>
        <v/>
      </c>
      <c r="AM14" s="122" t="str">
        <f t="shared" si="0"/>
        <v/>
      </c>
      <c r="AN14" s="123" t="str">
        <f t="shared" si="76"/>
        <v/>
      </c>
      <c r="AO14" s="72"/>
      <c r="AP14" s="153" t="e">
        <f t="shared" si="77"/>
        <v>#REF!</v>
      </c>
      <c r="AQ14" s="73">
        <v>85</v>
      </c>
      <c r="AR14" s="73" t="s">
        <v>121</v>
      </c>
      <c r="AS14" s="37"/>
      <c r="AT14" s="37"/>
      <c r="AU14" s="37"/>
      <c r="AV14" s="2" t="str">
        <f t="shared" si="6"/>
        <v/>
      </c>
      <c r="AW14" s="2" t="str">
        <f t="shared" si="7"/>
        <v/>
      </c>
      <c r="AX14" s="2" t="str">
        <f t="shared" si="8"/>
        <v/>
      </c>
      <c r="AY14" s="2" t="str">
        <f t="shared" si="9"/>
        <v/>
      </c>
      <c r="AZ14" s="2" t="str">
        <f t="shared" si="10"/>
        <v/>
      </c>
      <c r="BA14" s="2" t="str">
        <f t="shared" si="11"/>
        <v/>
      </c>
      <c r="BB14" s="2" t="str">
        <f t="shared" si="12"/>
        <v/>
      </c>
      <c r="BC14" s="2" t="str">
        <f t="shared" si="13"/>
        <v/>
      </c>
      <c r="BD14" s="2" t="str">
        <f t="shared" si="14"/>
        <v/>
      </c>
      <c r="BE14" s="2" t="str">
        <f t="shared" si="15"/>
        <v/>
      </c>
      <c r="BF14" s="2" t="str">
        <f t="shared" si="16"/>
        <v/>
      </c>
      <c r="BG14" s="2"/>
      <c r="BH14" s="2"/>
      <c r="BI14" s="2"/>
      <c r="BJ14" s="99"/>
      <c r="BK14" s="99"/>
      <c r="BL14" s="2" t="str">
        <f t="shared" si="17"/>
        <v/>
      </c>
      <c r="BM14" s="2" t="str">
        <f t="shared" si="18"/>
        <v/>
      </c>
      <c r="BN14" s="2" t="str">
        <f t="shared" si="19"/>
        <v/>
      </c>
      <c r="BO14" s="2" t="str">
        <f t="shared" si="20"/>
        <v/>
      </c>
      <c r="BP14" s="2" t="str">
        <f t="shared" si="21"/>
        <v/>
      </c>
      <c r="BQ14" s="2" t="str">
        <f t="shared" si="22"/>
        <v/>
      </c>
      <c r="BR14" s="2" t="str">
        <f t="shared" si="23"/>
        <v/>
      </c>
      <c r="BS14" s="2"/>
      <c r="BT14" s="2" t="str">
        <f t="shared" si="24"/>
        <v/>
      </c>
      <c r="BU14" s="2" t="str">
        <f t="shared" si="25"/>
        <v/>
      </c>
      <c r="BV14" s="2" t="str">
        <f t="shared" si="26"/>
        <v/>
      </c>
      <c r="BW14" s="2"/>
      <c r="BX14" s="2"/>
      <c r="BY14" s="2"/>
      <c r="BZ14" s="2"/>
      <c r="CA14" s="151" t="str">
        <f t="shared" si="78"/>
        <v/>
      </c>
      <c r="CB14" s="151" t="str">
        <f t="shared" si="79"/>
        <v/>
      </c>
      <c r="CC14" s="160" t="str">
        <f t="shared" si="80"/>
        <v/>
      </c>
      <c r="CD14" s="151" t="str">
        <f t="shared" si="81"/>
        <v/>
      </c>
      <c r="CE14" s="151" t="str">
        <f t="shared" si="1"/>
        <v/>
      </c>
      <c r="CF14" s="151" t="str">
        <f t="shared" si="2"/>
        <v/>
      </c>
      <c r="CG14" s="151" t="str">
        <f t="shared" si="82"/>
        <v/>
      </c>
      <c r="CH14" s="2" t="e">
        <f t="shared" si="83"/>
        <v>#REF!</v>
      </c>
      <c r="CI14" s="2"/>
      <c r="CJ14" s="2"/>
      <c r="CK14" s="2">
        <f t="shared" si="28"/>
        <v>0</v>
      </c>
      <c r="CL14" s="2">
        <f t="shared" si="29"/>
        <v>0</v>
      </c>
      <c r="CM14" s="2">
        <f t="shared" si="30"/>
        <v>0</v>
      </c>
      <c r="CN14" s="2">
        <f t="shared" si="31"/>
        <v>0</v>
      </c>
      <c r="CO14" s="2">
        <f t="shared" si="32"/>
        <v>0</v>
      </c>
      <c r="CP14" s="2">
        <f t="shared" si="33"/>
        <v>0</v>
      </c>
      <c r="CQ14" s="2">
        <f t="shared" si="34"/>
        <v>0</v>
      </c>
      <c r="CR14" s="2">
        <f t="shared" si="35"/>
        <v>0</v>
      </c>
      <c r="CS14" s="2">
        <f t="shared" si="36"/>
        <v>0</v>
      </c>
      <c r="CT14" s="2">
        <f t="shared" si="37"/>
        <v>0</v>
      </c>
      <c r="CU14" s="2">
        <f t="shared" si="38"/>
        <v>0</v>
      </c>
      <c r="CV14" s="2">
        <f>IF(AND(COUNT(#REF!)&gt;0),1,0)</f>
        <v>0</v>
      </c>
      <c r="CW14" s="2">
        <f>IF(AND(COUNT(#REF!)&gt;0),1,0)</f>
        <v>0</v>
      </c>
      <c r="CX14" s="2">
        <f t="shared" si="39"/>
        <v>0</v>
      </c>
      <c r="CY14" s="2"/>
      <c r="CZ14" s="2"/>
      <c r="DA14" s="2">
        <f t="shared" si="40"/>
        <v>0</v>
      </c>
      <c r="DB14" s="2">
        <f t="shared" si="41"/>
        <v>0</v>
      </c>
      <c r="DC14" s="2">
        <f t="shared" si="42"/>
        <v>0</v>
      </c>
      <c r="DD14" s="2">
        <f t="shared" si="43"/>
        <v>0</v>
      </c>
      <c r="DE14" s="2">
        <f t="shared" si="44"/>
        <v>0</v>
      </c>
      <c r="DF14" s="2">
        <f t="shared" si="45"/>
        <v>0</v>
      </c>
      <c r="DG14" s="2"/>
      <c r="DH14" s="2">
        <f t="shared" si="84"/>
        <v>0</v>
      </c>
      <c r="DI14" s="2"/>
      <c r="DJ14" s="2"/>
      <c r="DK14" s="2">
        <f t="shared" si="46"/>
        <v>0</v>
      </c>
      <c r="DL14" s="2">
        <f t="shared" si="47"/>
        <v>0</v>
      </c>
      <c r="DM14" s="2">
        <f t="shared" si="85"/>
        <v>0</v>
      </c>
      <c r="DN14" s="2"/>
      <c r="DO14" s="2"/>
      <c r="DP14" s="2">
        <f t="shared" si="48"/>
        <v>0</v>
      </c>
      <c r="DQ14" s="2">
        <f t="shared" si="49"/>
        <v>0</v>
      </c>
      <c r="DR14" s="2">
        <f t="shared" si="50"/>
        <v>0</v>
      </c>
      <c r="DS14" s="2">
        <f t="shared" si="51"/>
        <v>0</v>
      </c>
      <c r="DT14" s="2">
        <f t="shared" si="52"/>
        <v>0</v>
      </c>
      <c r="DU14" s="2">
        <f t="shared" si="53"/>
        <v>0</v>
      </c>
      <c r="DV14" s="2">
        <f t="shared" si="54"/>
        <v>0</v>
      </c>
      <c r="DW14" s="2">
        <f t="shared" si="55"/>
        <v>0</v>
      </c>
      <c r="DX14" s="2">
        <f t="shared" si="56"/>
        <v>0</v>
      </c>
      <c r="DY14" s="2">
        <f t="shared" si="57"/>
        <v>0</v>
      </c>
      <c r="DZ14" s="2">
        <f t="shared" si="58"/>
        <v>0</v>
      </c>
      <c r="EA14" s="2"/>
      <c r="EB14" s="2"/>
      <c r="EC14" s="2">
        <f t="shared" si="59"/>
        <v>0</v>
      </c>
      <c r="ED14" s="2"/>
      <c r="EE14" s="2"/>
      <c r="EF14" s="2">
        <f t="shared" si="60"/>
        <v>0</v>
      </c>
      <c r="EG14" s="2">
        <f t="shared" si="61"/>
        <v>0</v>
      </c>
      <c r="EH14" s="2">
        <f t="shared" si="62"/>
        <v>0</v>
      </c>
      <c r="EI14" s="2">
        <f t="shared" si="63"/>
        <v>0</v>
      </c>
      <c r="EJ14" s="2">
        <f t="shared" si="64"/>
        <v>0</v>
      </c>
      <c r="EK14" s="2">
        <f t="shared" si="65"/>
        <v>0</v>
      </c>
      <c r="EL14" s="2"/>
      <c r="EM14" s="2">
        <f t="shared" si="86"/>
        <v>0</v>
      </c>
      <c r="EN14" s="2"/>
      <c r="EO14" s="2"/>
      <c r="EP14" s="2">
        <f t="shared" si="66"/>
        <v>0</v>
      </c>
      <c r="EQ14" s="2">
        <f t="shared" si="67"/>
        <v>0</v>
      </c>
      <c r="ER14" s="2">
        <f t="shared" si="87"/>
        <v>0</v>
      </c>
      <c r="ES14" s="2"/>
      <c r="ET14" s="2">
        <f t="shared" si="88"/>
        <v>0</v>
      </c>
      <c r="EU14" s="2">
        <f t="shared" si="89"/>
        <v>0</v>
      </c>
      <c r="EV14" s="2">
        <f t="shared" si="90"/>
        <v>0</v>
      </c>
      <c r="EW14" s="2">
        <f t="shared" si="91"/>
        <v>0</v>
      </c>
      <c r="EX14" s="2" t="e">
        <f t="shared" si="92"/>
        <v>#VALUE!</v>
      </c>
      <c r="EY14" s="2" t="e">
        <f t="shared" si="93"/>
        <v>#VALUE!</v>
      </c>
      <c r="EZ14" s="2"/>
      <c r="FA14" s="2"/>
      <c r="FB14" s="2">
        <f t="shared" si="94"/>
        <v>0</v>
      </c>
      <c r="FC14" s="2">
        <f t="shared" si="95"/>
        <v>0</v>
      </c>
      <c r="FD14" s="2" t="str">
        <f t="shared" si="96"/>
        <v/>
      </c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</row>
    <row r="15" spans="1:171" ht="12" customHeight="1">
      <c r="A15" s="220" t="str">
        <f t="shared" si="97"/>
        <v/>
      </c>
      <c r="B15" s="215" t="str">
        <f>IF(Info!C14="","",UPPER(Info!C14))</f>
        <v/>
      </c>
      <c r="C15" s="221" t="str">
        <f>IF(Info!D14="","",UPPER(Info!D14))</f>
        <v/>
      </c>
      <c r="D15" s="222" t="str">
        <f>IF(Info!E14="","",UPPER(Info!E14))</f>
        <v/>
      </c>
      <c r="E15" s="223" t="str">
        <f>IF(Info!F14="","",UPPER(Info!F14))</f>
        <v/>
      </c>
      <c r="F15" s="81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224" t="str">
        <f t="shared" si="3"/>
        <v/>
      </c>
      <c r="R15" s="225" t="str">
        <f t="shared" si="68"/>
        <v/>
      </c>
      <c r="S15" s="226" t="str">
        <f t="shared" si="69"/>
        <v/>
      </c>
      <c r="T15" s="81"/>
      <c r="U15" s="82"/>
      <c r="V15" s="82"/>
      <c r="W15" s="82"/>
      <c r="X15" s="82"/>
      <c r="Y15" s="82"/>
      <c r="Z15" s="173"/>
      <c r="AA15" s="173"/>
      <c r="AB15" s="173"/>
      <c r="AC15" s="224" t="str">
        <f t="shared" si="70"/>
        <v/>
      </c>
      <c r="AD15" s="225" t="str">
        <f t="shared" si="71"/>
        <v/>
      </c>
      <c r="AE15" s="226" t="str">
        <f t="shared" si="72"/>
        <v/>
      </c>
      <c r="AF15" s="81"/>
      <c r="AG15" s="82"/>
      <c r="AH15" s="173"/>
      <c r="AI15" s="224" t="str">
        <f t="shared" si="73"/>
        <v/>
      </c>
      <c r="AJ15" s="225" t="str">
        <f t="shared" si="74"/>
        <v/>
      </c>
      <c r="AK15" s="226" t="str">
        <f t="shared" si="75"/>
        <v/>
      </c>
      <c r="AL15" s="57" t="str">
        <f t="shared" si="5"/>
        <v/>
      </c>
      <c r="AM15" s="122" t="str">
        <f t="shared" si="0"/>
        <v/>
      </c>
      <c r="AN15" s="123" t="str">
        <f t="shared" si="76"/>
        <v/>
      </c>
      <c r="AO15" s="72"/>
      <c r="AP15" s="153" t="e">
        <f t="shared" si="77"/>
        <v>#REF!</v>
      </c>
      <c r="AQ15" s="73">
        <v>90</v>
      </c>
      <c r="AR15" s="73" t="s">
        <v>122</v>
      </c>
      <c r="AS15" s="37"/>
      <c r="AT15" s="37"/>
      <c r="AU15" s="37"/>
      <c r="AV15" s="2" t="str">
        <f t="shared" si="6"/>
        <v/>
      </c>
      <c r="AW15" s="2" t="str">
        <f t="shared" si="7"/>
        <v/>
      </c>
      <c r="AX15" s="2" t="str">
        <f t="shared" si="8"/>
        <v/>
      </c>
      <c r="AY15" s="2" t="str">
        <f t="shared" si="9"/>
        <v/>
      </c>
      <c r="AZ15" s="2" t="str">
        <f t="shared" si="10"/>
        <v/>
      </c>
      <c r="BA15" s="2" t="str">
        <f t="shared" si="11"/>
        <v/>
      </c>
      <c r="BB15" s="2" t="str">
        <f t="shared" si="12"/>
        <v/>
      </c>
      <c r="BC15" s="2" t="str">
        <f t="shared" si="13"/>
        <v/>
      </c>
      <c r="BD15" s="2" t="str">
        <f t="shared" si="14"/>
        <v/>
      </c>
      <c r="BE15" s="2" t="str">
        <f t="shared" si="15"/>
        <v/>
      </c>
      <c r="BF15" s="2" t="str">
        <f t="shared" si="16"/>
        <v/>
      </c>
      <c r="BG15" s="2"/>
      <c r="BH15" s="2"/>
      <c r="BI15" s="2"/>
      <c r="BJ15" s="99"/>
      <c r="BK15" s="99"/>
      <c r="BL15" s="2" t="str">
        <f t="shared" si="17"/>
        <v/>
      </c>
      <c r="BM15" s="2" t="str">
        <f t="shared" si="18"/>
        <v/>
      </c>
      <c r="BN15" s="2" t="str">
        <f t="shared" si="19"/>
        <v/>
      </c>
      <c r="BO15" s="2" t="str">
        <f t="shared" si="20"/>
        <v/>
      </c>
      <c r="BP15" s="2" t="str">
        <f t="shared" si="21"/>
        <v/>
      </c>
      <c r="BQ15" s="2" t="str">
        <f t="shared" si="22"/>
        <v/>
      </c>
      <c r="BR15" s="2" t="str">
        <f t="shared" si="23"/>
        <v/>
      </c>
      <c r="BS15" s="2"/>
      <c r="BT15" s="2" t="str">
        <f t="shared" si="24"/>
        <v/>
      </c>
      <c r="BU15" s="2" t="str">
        <f t="shared" si="25"/>
        <v/>
      </c>
      <c r="BV15" s="2" t="str">
        <f t="shared" si="26"/>
        <v/>
      </c>
      <c r="BW15" s="2"/>
      <c r="BX15" s="2"/>
      <c r="BY15" s="2"/>
      <c r="BZ15" s="2"/>
      <c r="CA15" s="151" t="str">
        <f t="shared" si="78"/>
        <v/>
      </c>
      <c r="CB15" s="151" t="str">
        <f t="shared" si="79"/>
        <v/>
      </c>
      <c r="CC15" s="160" t="str">
        <f t="shared" si="80"/>
        <v/>
      </c>
      <c r="CD15" s="151" t="str">
        <f t="shared" si="81"/>
        <v/>
      </c>
      <c r="CE15" s="151" t="str">
        <f t="shared" si="1"/>
        <v/>
      </c>
      <c r="CF15" s="151" t="str">
        <f t="shared" si="2"/>
        <v/>
      </c>
      <c r="CG15" s="151" t="str">
        <f t="shared" si="82"/>
        <v/>
      </c>
      <c r="CH15" s="2" t="e">
        <f t="shared" si="83"/>
        <v>#REF!</v>
      </c>
      <c r="CI15" s="2"/>
      <c r="CJ15" s="2"/>
      <c r="CK15" s="2">
        <f t="shared" si="28"/>
        <v>0</v>
      </c>
      <c r="CL15" s="2">
        <f t="shared" si="29"/>
        <v>0</v>
      </c>
      <c r="CM15" s="2">
        <f t="shared" si="30"/>
        <v>0</v>
      </c>
      <c r="CN15" s="2">
        <f t="shared" si="31"/>
        <v>0</v>
      </c>
      <c r="CO15" s="2">
        <f t="shared" si="32"/>
        <v>0</v>
      </c>
      <c r="CP15" s="2">
        <f t="shared" si="33"/>
        <v>0</v>
      </c>
      <c r="CQ15" s="2">
        <f t="shared" si="34"/>
        <v>0</v>
      </c>
      <c r="CR15" s="2">
        <f t="shared" si="35"/>
        <v>0</v>
      </c>
      <c r="CS15" s="2">
        <f t="shared" si="36"/>
        <v>0</v>
      </c>
      <c r="CT15" s="2">
        <f t="shared" si="37"/>
        <v>0</v>
      </c>
      <c r="CU15" s="2">
        <f t="shared" si="38"/>
        <v>0</v>
      </c>
      <c r="CV15" s="2">
        <f>IF(AND(COUNT(#REF!)&gt;0),1,0)</f>
        <v>0</v>
      </c>
      <c r="CW15" s="2">
        <f>IF(AND(COUNT(#REF!)&gt;0),1,0)</f>
        <v>0</v>
      </c>
      <c r="CX15" s="2">
        <f t="shared" si="39"/>
        <v>0</v>
      </c>
      <c r="CY15" s="2"/>
      <c r="CZ15" s="2"/>
      <c r="DA15" s="2">
        <f t="shared" si="40"/>
        <v>0</v>
      </c>
      <c r="DB15" s="2">
        <f t="shared" si="41"/>
        <v>0</v>
      </c>
      <c r="DC15" s="2">
        <f t="shared" si="42"/>
        <v>0</v>
      </c>
      <c r="DD15" s="2">
        <f t="shared" si="43"/>
        <v>0</v>
      </c>
      <c r="DE15" s="2">
        <f t="shared" si="44"/>
        <v>0</v>
      </c>
      <c r="DF15" s="2">
        <f t="shared" si="45"/>
        <v>0</v>
      </c>
      <c r="DG15" s="2"/>
      <c r="DH15" s="2">
        <f t="shared" si="84"/>
        <v>0</v>
      </c>
      <c r="DI15" s="2"/>
      <c r="DJ15" s="2"/>
      <c r="DK15" s="2">
        <f t="shared" si="46"/>
        <v>0</v>
      </c>
      <c r="DL15" s="2">
        <f t="shared" si="47"/>
        <v>0</v>
      </c>
      <c r="DM15" s="2">
        <f t="shared" si="85"/>
        <v>0</v>
      </c>
      <c r="DN15" s="2"/>
      <c r="DO15" s="2"/>
      <c r="DP15" s="2">
        <f t="shared" si="48"/>
        <v>0</v>
      </c>
      <c r="DQ15" s="2">
        <f t="shared" si="49"/>
        <v>0</v>
      </c>
      <c r="DR15" s="2">
        <f t="shared" si="50"/>
        <v>0</v>
      </c>
      <c r="DS15" s="2">
        <f t="shared" si="51"/>
        <v>0</v>
      </c>
      <c r="DT15" s="2">
        <f t="shared" si="52"/>
        <v>0</v>
      </c>
      <c r="DU15" s="2">
        <f t="shared" si="53"/>
        <v>0</v>
      </c>
      <c r="DV15" s="2">
        <f t="shared" si="54"/>
        <v>0</v>
      </c>
      <c r="DW15" s="2">
        <f t="shared" si="55"/>
        <v>0</v>
      </c>
      <c r="DX15" s="2">
        <f t="shared" si="56"/>
        <v>0</v>
      </c>
      <c r="DY15" s="2">
        <f t="shared" si="57"/>
        <v>0</v>
      </c>
      <c r="DZ15" s="2">
        <f t="shared" si="58"/>
        <v>0</v>
      </c>
      <c r="EA15" s="2"/>
      <c r="EB15" s="2"/>
      <c r="EC15" s="2">
        <f t="shared" si="59"/>
        <v>0</v>
      </c>
      <c r="ED15" s="2"/>
      <c r="EE15" s="2"/>
      <c r="EF15" s="2">
        <f t="shared" si="60"/>
        <v>0</v>
      </c>
      <c r="EG15" s="2">
        <f t="shared" si="61"/>
        <v>0</v>
      </c>
      <c r="EH15" s="2">
        <f t="shared" si="62"/>
        <v>0</v>
      </c>
      <c r="EI15" s="2">
        <f t="shared" si="63"/>
        <v>0</v>
      </c>
      <c r="EJ15" s="2">
        <f t="shared" si="64"/>
        <v>0</v>
      </c>
      <c r="EK15" s="2">
        <f t="shared" si="65"/>
        <v>0</v>
      </c>
      <c r="EL15" s="2"/>
      <c r="EM15" s="2">
        <f t="shared" si="86"/>
        <v>0</v>
      </c>
      <c r="EN15" s="2"/>
      <c r="EO15" s="2"/>
      <c r="EP15" s="2">
        <f t="shared" si="66"/>
        <v>0</v>
      </c>
      <c r="EQ15" s="2">
        <f t="shared" si="67"/>
        <v>0</v>
      </c>
      <c r="ER15" s="2">
        <f t="shared" si="87"/>
        <v>0</v>
      </c>
      <c r="ES15" s="2"/>
      <c r="ET15" s="2">
        <f t="shared" si="88"/>
        <v>0</v>
      </c>
      <c r="EU15" s="2">
        <f t="shared" si="89"/>
        <v>0</v>
      </c>
      <c r="EV15" s="2">
        <f t="shared" si="90"/>
        <v>0</v>
      </c>
      <c r="EW15" s="2">
        <f t="shared" si="91"/>
        <v>0</v>
      </c>
      <c r="EX15" s="2" t="e">
        <f t="shared" si="92"/>
        <v>#VALUE!</v>
      </c>
      <c r="EY15" s="2" t="e">
        <f t="shared" si="93"/>
        <v>#VALUE!</v>
      </c>
      <c r="EZ15" s="2"/>
      <c r="FA15" s="2"/>
      <c r="FB15" s="2">
        <f t="shared" si="94"/>
        <v>0</v>
      </c>
      <c r="FC15" s="2">
        <f t="shared" si="95"/>
        <v>0</v>
      </c>
      <c r="FD15" s="2" t="str">
        <f t="shared" si="96"/>
        <v/>
      </c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</row>
    <row r="16" spans="1:171" ht="12" customHeight="1">
      <c r="A16" s="220" t="str">
        <f t="shared" si="97"/>
        <v/>
      </c>
      <c r="B16" s="215" t="str">
        <f>IF(Info!C15="","",UPPER(Info!C15))</f>
        <v/>
      </c>
      <c r="C16" s="221" t="str">
        <f>IF(Info!D15="","",UPPER(Info!D15))</f>
        <v/>
      </c>
      <c r="D16" s="222" t="str">
        <f>IF(Info!E15="","",UPPER(Info!E15))</f>
        <v/>
      </c>
      <c r="E16" s="223" t="str">
        <f>IF(Info!F15="","",UPPER(Info!F15))</f>
        <v/>
      </c>
      <c r="F16" s="81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224" t="str">
        <f t="shared" si="3"/>
        <v/>
      </c>
      <c r="R16" s="225" t="str">
        <f t="shared" si="68"/>
        <v/>
      </c>
      <c r="S16" s="226" t="str">
        <f t="shared" si="69"/>
        <v/>
      </c>
      <c r="T16" s="81"/>
      <c r="U16" s="82"/>
      <c r="V16" s="82"/>
      <c r="W16" s="82"/>
      <c r="X16" s="82"/>
      <c r="Y16" s="82"/>
      <c r="Z16" s="173"/>
      <c r="AA16" s="173"/>
      <c r="AB16" s="173"/>
      <c r="AC16" s="224" t="str">
        <f t="shared" si="70"/>
        <v/>
      </c>
      <c r="AD16" s="225" t="str">
        <f t="shared" si="71"/>
        <v/>
      </c>
      <c r="AE16" s="226" t="str">
        <f t="shared" si="72"/>
        <v/>
      </c>
      <c r="AF16" s="81"/>
      <c r="AG16" s="82"/>
      <c r="AH16" s="173"/>
      <c r="AI16" s="224" t="str">
        <f t="shared" si="73"/>
        <v/>
      </c>
      <c r="AJ16" s="225" t="str">
        <f t="shared" si="74"/>
        <v/>
      </c>
      <c r="AK16" s="226" t="str">
        <f t="shared" si="75"/>
        <v/>
      </c>
      <c r="AL16" s="57" t="str">
        <f t="shared" si="5"/>
        <v/>
      </c>
      <c r="AM16" s="122" t="str">
        <f t="shared" si="0"/>
        <v/>
      </c>
      <c r="AN16" s="123" t="str">
        <f t="shared" si="76"/>
        <v/>
      </c>
      <c r="AO16" s="72"/>
      <c r="AP16" s="153" t="e">
        <f t="shared" si="77"/>
        <v>#REF!</v>
      </c>
      <c r="AQ16" s="74"/>
      <c r="AR16" s="70" t="str">
        <f t="shared" ref="AR16:AR50" si="98">IF(V$12="","",IF(V16&gt;=(0.6*(V$12)),V16,""))</f>
        <v/>
      </c>
      <c r="AS16" s="37"/>
      <c r="AT16" s="37"/>
      <c r="AU16" s="37"/>
      <c r="AV16" s="2" t="str">
        <f t="shared" si="6"/>
        <v/>
      </c>
      <c r="AW16" s="2" t="str">
        <f t="shared" si="7"/>
        <v/>
      </c>
      <c r="AX16" s="2" t="str">
        <f t="shared" si="8"/>
        <v/>
      </c>
      <c r="AY16" s="2" t="str">
        <f t="shared" si="9"/>
        <v/>
      </c>
      <c r="AZ16" s="2" t="str">
        <f t="shared" si="10"/>
        <v/>
      </c>
      <c r="BA16" s="2" t="str">
        <f t="shared" si="11"/>
        <v/>
      </c>
      <c r="BB16" s="2" t="str">
        <f t="shared" si="12"/>
        <v/>
      </c>
      <c r="BC16" s="2" t="str">
        <f t="shared" si="13"/>
        <v/>
      </c>
      <c r="BD16" s="2" t="str">
        <f t="shared" si="14"/>
        <v/>
      </c>
      <c r="BE16" s="2" t="str">
        <f t="shared" si="15"/>
        <v/>
      </c>
      <c r="BF16" s="2" t="str">
        <f t="shared" si="16"/>
        <v/>
      </c>
      <c r="BG16" s="2"/>
      <c r="BH16" s="2"/>
      <c r="BI16" s="2"/>
      <c r="BJ16" s="99"/>
      <c r="BK16" s="99"/>
      <c r="BL16" s="2" t="str">
        <f t="shared" si="17"/>
        <v/>
      </c>
      <c r="BM16" s="2" t="str">
        <f t="shared" si="18"/>
        <v/>
      </c>
      <c r="BN16" s="2" t="str">
        <f t="shared" si="19"/>
        <v/>
      </c>
      <c r="BO16" s="2" t="str">
        <f t="shared" si="20"/>
        <v/>
      </c>
      <c r="BP16" s="2" t="str">
        <f t="shared" si="21"/>
        <v/>
      </c>
      <c r="BQ16" s="2" t="str">
        <f t="shared" si="22"/>
        <v/>
      </c>
      <c r="BR16" s="2" t="str">
        <f t="shared" si="23"/>
        <v/>
      </c>
      <c r="BS16" s="2"/>
      <c r="BT16" s="2" t="str">
        <f t="shared" si="24"/>
        <v/>
      </c>
      <c r="BU16" s="2" t="str">
        <f t="shared" si="25"/>
        <v/>
      </c>
      <c r="BV16" s="2" t="str">
        <f t="shared" si="26"/>
        <v/>
      </c>
      <c r="BW16" s="2"/>
      <c r="BX16" s="2"/>
      <c r="BY16" s="2"/>
      <c r="BZ16" s="2"/>
      <c r="CA16" s="151" t="str">
        <f t="shared" si="78"/>
        <v/>
      </c>
      <c r="CB16" s="151" t="str">
        <f t="shared" si="79"/>
        <v/>
      </c>
      <c r="CC16" s="160" t="str">
        <f t="shared" si="80"/>
        <v/>
      </c>
      <c r="CD16" s="151" t="str">
        <f t="shared" si="81"/>
        <v/>
      </c>
      <c r="CE16" s="151" t="str">
        <f t="shared" si="1"/>
        <v/>
      </c>
      <c r="CF16" s="151" t="str">
        <f t="shared" si="2"/>
        <v/>
      </c>
      <c r="CG16" s="151" t="str">
        <f t="shared" si="82"/>
        <v/>
      </c>
      <c r="CH16" s="2" t="e">
        <f t="shared" si="83"/>
        <v>#REF!</v>
      </c>
      <c r="CI16" s="2"/>
      <c r="CJ16" s="2"/>
      <c r="CK16" s="2">
        <f t="shared" si="28"/>
        <v>0</v>
      </c>
      <c r="CL16" s="2">
        <f t="shared" si="29"/>
        <v>0</v>
      </c>
      <c r="CM16" s="2">
        <f t="shared" si="30"/>
        <v>0</v>
      </c>
      <c r="CN16" s="2">
        <f t="shared" si="31"/>
        <v>0</v>
      </c>
      <c r="CO16" s="2">
        <f t="shared" si="32"/>
        <v>0</v>
      </c>
      <c r="CP16" s="2">
        <f t="shared" si="33"/>
        <v>0</v>
      </c>
      <c r="CQ16" s="2">
        <f t="shared" si="34"/>
        <v>0</v>
      </c>
      <c r="CR16" s="2">
        <f t="shared" si="35"/>
        <v>0</v>
      </c>
      <c r="CS16" s="2">
        <f t="shared" si="36"/>
        <v>0</v>
      </c>
      <c r="CT16" s="2">
        <f t="shared" si="37"/>
        <v>0</v>
      </c>
      <c r="CU16" s="2">
        <f t="shared" si="38"/>
        <v>0</v>
      </c>
      <c r="CV16" s="2">
        <f>IF(AND(COUNT(#REF!)&gt;0),1,0)</f>
        <v>0</v>
      </c>
      <c r="CW16" s="2">
        <f>IF(AND(COUNT(#REF!)&gt;0),1,0)</f>
        <v>0</v>
      </c>
      <c r="CX16" s="2">
        <f t="shared" si="39"/>
        <v>0</v>
      </c>
      <c r="CY16" s="2"/>
      <c r="CZ16" s="2"/>
      <c r="DA16" s="2">
        <f t="shared" si="40"/>
        <v>0</v>
      </c>
      <c r="DB16" s="2">
        <f t="shared" si="41"/>
        <v>0</v>
      </c>
      <c r="DC16" s="2">
        <f t="shared" si="42"/>
        <v>0</v>
      </c>
      <c r="DD16" s="2">
        <f t="shared" si="43"/>
        <v>0</v>
      </c>
      <c r="DE16" s="2">
        <f t="shared" si="44"/>
        <v>0</v>
      </c>
      <c r="DF16" s="2">
        <f t="shared" si="45"/>
        <v>0</v>
      </c>
      <c r="DG16" s="2"/>
      <c r="DH16" s="2">
        <f t="shared" si="84"/>
        <v>0</v>
      </c>
      <c r="DI16" s="2"/>
      <c r="DJ16" s="2"/>
      <c r="DK16" s="2">
        <f t="shared" si="46"/>
        <v>0</v>
      </c>
      <c r="DL16" s="2">
        <f t="shared" si="47"/>
        <v>0</v>
      </c>
      <c r="DM16" s="2">
        <f t="shared" si="85"/>
        <v>0</v>
      </c>
      <c r="DN16" s="2"/>
      <c r="DO16" s="2"/>
      <c r="DP16" s="2">
        <f t="shared" si="48"/>
        <v>0</v>
      </c>
      <c r="DQ16" s="2">
        <f t="shared" si="49"/>
        <v>0</v>
      </c>
      <c r="DR16" s="2">
        <f t="shared" si="50"/>
        <v>0</v>
      </c>
      <c r="DS16" s="2">
        <f t="shared" si="51"/>
        <v>0</v>
      </c>
      <c r="DT16" s="2">
        <f t="shared" si="52"/>
        <v>0</v>
      </c>
      <c r="DU16" s="2">
        <f t="shared" si="53"/>
        <v>0</v>
      </c>
      <c r="DV16" s="2">
        <f t="shared" si="54"/>
        <v>0</v>
      </c>
      <c r="DW16" s="2">
        <f t="shared" si="55"/>
        <v>0</v>
      </c>
      <c r="DX16" s="2">
        <f t="shared" si="56"/>
        <v>0</v>
      </c>
      <c r="DY16" s="2">
        <f t="shared" si="57"/>
        <v>0</v>
      </c>
      <c r="DZ16" s="2">
        <f t="shared" si="58"/>
        <v>0</v>
      </c>
      <c r="EA16" s="2"/>
      <c r="EB16" s="2"/>
      <c r="EC16" s="2">
        <f t="shared" si="59"/>
        <v>0</v>
      </c>
      <c r="ED16" s="2"/>
      <c r="EE16" s="2"/>
      <c r="EF16" s="2">
        <f t="shared" si="60"/>
        <v>0</v>
      </c>
      <c r="EG16" s="2">
        <f t="shared" si="61"/>
        <v>0</v>
      </c>
      <c r="EH16" s="2">
        <f t="shared" si="62"/>
        <v>0</v>
      </c>
      <c r="EI16" s="2">
        <f t="shared" si="63"/>
        <v>0</v>
      </c>
      <c r="EJ16" s="2">
        <f t="shared" si="64"/>
        <v>0</v>
      </c>
      <c r="EK16" s="2">
        <f t="shared" si="65"/>
        <v>0</v>
      </c>
      <c r="EL16" s="2"/>
      <c r="EM16" s="2">
        <f t="shared" si="86"/>
        <v>0</v>
      </c>
      <c r="EN16" s="2"/>
      <c r="EO16" s="2"/>
      <c r="EP16" s="2">
        <f t="shared" si="66"/>
        <v>0</v>
      </c>
      <c r="EQ16" s="2">
        <f t="shared" si="67"/>
        <v>0</v>
      </c>
      <c r="ER16" s="2">
        <f t="shared" si="87"/>
        <v>0</v>
      </c>
      <c r="ES16" s="2"/>
      <c r="ET16" s="2">
        <f t="shared" si="88"/>
        <v>0</v>
      </c>
      <c r="EU16" s="2">
        <f t="shared" si="89"/>
        <v>0</v>
      </c>
      <c r="EV16" s="2">
        <f t="shared" si="90"/>
        <v>0</v>
      </c>
      <c r="EW16" s="2">
        <f t="shared" si="91"/>
        <v>0</v>
      </c>
      <c r="EX16" s="2" t="e">
        <f t="shared" si="92"/>
        <v>#VALUE!</v>
      </c>
      <c r="EY16" s="2" t="e">
        <f t="shared" si="93"/>
        <v>#VALUE!</v>
      </c>
      <c r="EZ16" s="2"/>
      <c r="FA16" s="2"/>
      <c r="FB16" s="2">
        <f t="shared" si="94"/>
        <v>0</v>
      </c>
      <c r="FC16" s="2">
        <f t="shared" si="95"/>
        <v>0</v>
      </c>
      <c r="FD16" s="2" t="str">
        <f t="shared" si="96"/>
        <v/>
      </c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</row>
    <row r="17" spans="1:171" ht="12" customHeight="1">
      <c r="A17" s="220" t="str">
        <f t="shared" si="97"/>
        <v/>
      </c>
      <c r="B17" s="215" t="str">
        <f>IF(Info!C16="","",UPPER(Info!C16))</f>
        <v/>
      </c>
      <c r="C17" s="221" t="str">
        <f>IF(Info!D16="","",UPPER(Info!D16))</f>
        <v/>
      </c>
      <c r="D17" s="222" t="str">
        <f>IF(Info!E16="","",UPPER(Info!E16))</f>
        <v/>
      </c>
      <c r="E17" s="223" t="str">
        <f>IF(Info!F16="","",UPPER(Info!F16))</f>
        <v/>
      </c>
      <c r="F17" s="81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224" t="str">
        <f t="shared" si="3"/>
        <v/>
      </c>
      <c r="R17" s="225" t="str">
        <f t="shared" si="68"/>
        <v/>
      </c>
      <c r="S17" s="226" t="str">
        <f t="shared" si="69"/>
        <v/>
      </c>
      <c r="T17" s="81"/>
      <c r="U17" s="82"/>
      <c r="V17" s="82"/>
      <c r="W17" s="82"/>
      <c r="X17" s="82"/>
      <c r="Y17" s="82"/>
      <c r="Z17" s="173"/>
      <c r="AA17" s="173"/>
      <c r="AB17" s="173"/>
      <c r="AC17" s="224" t="str">
        <f t="shared" si="70"/>
        <v/>
      </c>
      <c r="AD17" s="225" t="str">
        <f t="shared" si="71"/>
        <v/>
      </c>
      <c r="AE17" s="226" t="str">
        <f t="shared" si="72"/>
        <v/>
      </c>
      <c r="AF17" s="81"/>
      <c r="AG17" s="82"/>
      <c r="AH17" s="173"/>
      <c r="AI17" s="224" t="str">
        <f t="shared" si="73"/>
        <v/>
      </c>
      <c r="AJ17" s="225" t="str">
        <f t="shared" si="74"/>
        <v/>
      </c>
      <c r="AK17" s="226" t="str">
        <f t="shared" si="75"/>
        <v/>
      </c>
      <c r="AL17" s="57" t="str">
        <f t="shared" si="5"/>
        <v/>
      </c>
      <c r="AM17" s="122" t="str">
        <f t="shared" si="0"/>
        <v/>
      </c>
      <c r="AN17" s="123" t="str">
        <f t="shared" si="76"/>
        <v/>
      </c>
      <c r="AO17" s="75"/>
      <c r="AP17" s="153" t="e">
        <f t="shared" si="77"/>
        <v>#REF!</v>
      </c>
      <c r="AR17" s="70" t="str">
        <f t="shared" si="98"/>
        <v/>
      </c>
      <c r="AS17" s="37"/>
      <c r="AT17" s="37"/>
      <c r="AU17" s="37"/>
      <c r="AV17" s="2" t="str">
        <f t="shared" si="6"/>
        <v/>
      </c>
      <c r="AW17" s="2" t="str">
        <f t="shared" si="7"/>
        <v/>
      </c>
      <c r="AX17" s="2" t="str">
        <f t="shared" si="8"/>
        <v/>
      </c>
      <c r="AY17" s="2" t="str">
        <f t="shared" si="9"/>
        <v/>
      </c>
      <c r="AZ17" s="2" t="str">
        <f t="shared" si="10"/>
        <v/>
      </c>
      <c r="BA17" s="2" t="str">
        <f t="shared" si="11"/>
        <v/>
      </c>
      <c r="BB17" s="2" t="str">
        <f t="shared" si="12"/>
        <v/>
      </c>
      <c r="BC17" s="2" t="str">
        <f t="shared" si="13"/>
        <v/>
      </c>
      <c r="BD17" s="2" t="str">
        <f t="shared" si="14"/>
        <v/>
      </c>
      <c r="BE17" s="2" t="str">
        <f t="shared" si="15"/>
        <v/>
      </c>
      <c r="BF17" s="2" t="str">
        <f t="shared" si="16"/>
        <v/>
      </c>
      <c r="BG17" s="2"/>
      <c r="BH17" s="2"/>
      <c r="BI17" s="2"/>
      <c r="BJ17" s="99"/>
      <c r="BK17" s="99"/>
      <c r="BL17" s="2" t="str">
        <f t="shared" si="17"/>
        <v/>
      </c>
      <c r="BM17" s="2" t="str">
        <f t="shared" si="18"/>
        <v/>
      </c>
      <c r="BN17" s="2" t="str">
        <f t="shared" si="19"/>
        <v/>
      </c>
      <c r="BO17" s="2" t="str">
        <f t="shared" si="20"/>
        <v/>
      </c>
      <c r="BP17" s="2" t="str">
        <f t="shared" si="21"/>
        <v/>
      </c>
      <c r="BQ17" s="2" t="str">
        <f t="shared" si="22"/>
        <v/>
      </c>
      <c r="BR17" s="2" t="str">
        <f t="shared" si="23"/>
        <v/>
      </c>
      <c r="BS17" s="2"/>
      <c r="BT17" s="2" t="str">
        <f t="shared" si="24"/>
        <v/>
      </c>
      <c r="BU17" s="2" t="str">
        <f t="shared" si="25"/>
        <v/>
      </c>
      <c r="BV17" s="2" t="str">
        <f t="shared" si="26"/>
        <v/>
      </c>
      <c r="BW17" s="2"/>
      <c r="BX17" s="2"/>
      <c r="BY17" s="2"/>
      <c r="BZ17" s="2"/>
      <c r="CA17" s="151" t="str">
        <f t="shared" si="78"/>
        <v/>
      </c>
      <c r="CB17" s="151" t="str">
        <f t="shared" si="79"/>
        <v/>
      </c>
      <c r="CC17" s="160" t="str">
        <f t="shared" si="80"/>
        <v/>
      </c>
      <c r="CD17" s="151" t="str">
        <f t="shared" si="81"/>
        <v/>
      </c>
      <c r="CE17" s="151" t="str">
        <f t="shared" si="1"/>
        <v/>
      </c>
      <c r="CF17" s="151" t="str">
        <f t="shared" si="2"/>
        <v/>
      </c>
      <c r="CG17" s="151" t="str">
        <f t="shared" si="82"/>
        <v/>
      </c>
      <c r="CH17" s="2" t="e">
        <f t="shared" si="83"/>
        <v>#REF!</v>
      </c>
      <c r="CI17" s="2"/>
      <c r="CJ17" s="2"/>
      <c r="CK17" s="2">
        <f t="shared" si="28"/>
        <v>0</v>
      </c>
      <c r="CL17" s="2">
        <f t="shared" si="29"/>
        <v>0</v>
      </c>
      <c r="CM17" s="2">
        <f t="shared" si="30"/>
        <v>0</v>
      </c>
      <c r="CN17" s="2">
        <f t="shared" si="31"/>
        <v>0</v>
      </c>
      <c r="CO17" s="2">
        <f t="shared" si="32"/>
        <v>0</v>
      </c>
      <c r="CP17" s="2">
        <f t="shared" si="33"/>
        <v>0</v>
      </c>
      <c r="CQ17" s="2">
        <f t="shared" si="34"/>
        <v>0</v>
      </c>
      <c r="CR17" s="2">
        <f t="shared" si="35"/>
        <v>0</v>
      </c>
      <c r="CS17" s="2">
        <f t="shared" si="36"/>
        <v>0</v>
      </c>
      <c r="CT17" s="2">
        <f t="shared" si="37"/>
        <v>0</v>
      </c>
      <c r="CU17" s="2">
        <f t="shared" si="38"/>
        <v>0</v>
      </c>
      <c r="CV17" s="2">
        <f>IF(AND(COUNT(#REF!)&gt;0),1,0)</f>
        <v>0</v>
      </c>
      <c r="CW17" s="2">
        <f>IF(AND(COUNT(#REF!)&gt;0),1,0)</f>
        <v>0</v>
      </c>
      <c r="CX17" s="2">
        <f t="shared" si="39"/>
        <v>0</v>
      </c>
      <c r="CY17" s="2"/>
      <c r="CZ17" s="2"/>
      <c r="DA17" s="2">
        <f t="shared" si="40"/>
        <v>0</v>
      </c>
      <c r="DB17" s="2">
        <f t="shared" si="41"/>
        <v>0</v>
      </c>
      <c r="DC17" s="2">
        <f t="shared" si="42"/>
        <v>0</v>
      </c>
      <c r="DD17" s="2">
        <f t="shared" si="43"/>
        <v>0</v>
      </c>
      <c r="DE17" s="2">
        <f t="shared" si="44"/>
        <v>0</v>
      </c>
      <c r="DF17" s="2">
        <f t="shared" si="45"/>
        <v>0</v>
      </c>
      <c r="DG17" s="2"/>
      <c r="DH17" s="2">
        <f t="shared" si="84"/>
        <v>0</v>
      </c>
      <c r="DI17" s="2"/>
      <c r="DJ17" s="2"/>
      <c r="DK17" s="2">
        <f t="shared" si="46"/>
        <v>0</v>
      </c>
      <c r="DL17" s="2">
        <f t="shared" si="47"/>
        <v>0</v>
      </c>
      <c r="DM17" s="2">
        <f t="shared" si="85"/>
        <v>0</v>
      </c>
      <c r="DN17" s="2"/>
      <c r="DO17" s="2"/>
      <c r="DP17" s="2">
        <f t="shared" si="48"/>
        <v>0</v>
      </c>
      <c r="DQ17" s="2">
        <f t="shared" si="49"/>
        <v>0</v>
      </c>
      <c r="DR17" s="2">
        <f t="shared" si="50"/>
        <v>0</v>
      </c>
      <c r="DS17" s="2">
        <f t="shared" si="51"/>
        <v>0</v>
      </c>
      <c r="DT17" s="2">
        <f t="shared" si="52"/>
        <v>0</v>
      </c>
      <c r="DU17" s="2">
        <f t="shared" si="53"/>
        <v>0</v>
      </c>
      <c r="DV17" s="2">
        <f t="shared" si="54"/>
        <v>0</v>
      </c>
      <c r="DW17" s="2">
        <f t="shared" si="55"/>
        <v>0</v>
      </c>
      <c r="DX17" s="2">
        <f t="shared" si="56"/>
        <v>0</v>
      </c>
      <c r="DY17" s="2">
        <f t="shared" si="57"/>
        <v>0</v>
      </c>
      <c r="DZ17" s="2">
        <f t="shared" si="58"/>
        <v>0</v>
      </c>
      <c r="EA17" s="2"/>
      <c r="EB17" s="2"/>
      <c r="EC17" s="2">
        <f t="shared" si="59"/>
        <v>0</v>
      </c>
      <c r="ED17" s="2"/>
      <c r="EE17" s="2"/>
      <c r="EF17" s="2">
        <f t="shared" si="60"/>
        <v>0</v>
      </c>
      <c r="EG17" s="2">
        <f t="shared" si="61"/>
        <v>0</v>
      </c>
      <c r="EH17" s="2">
        <f t="shared" si="62"/>
        <v>0</v>
      </c>
      <c r="EI17" s="2">
        <f t="shared" si="63"/>
        <v>0</v>
      </c>
      <c r="EJ17" s="2">
        <f t="shared" si="64"/>
        <v>0</v>
      </c>
      <c r="EK17" s="2">
        <f t="shared" si="65"/>
        <v>0</v>
      </c>
      <c r="EL17" s="2"/>
      <c r="EM17" s="2">
        <f t="shared" si="86"/>
        <v>0</v>
      </c>
      <c r="EN17" s="2"/>
      <c r="EO17" s="2"/>
      <c r="EP17" s="2">
        <f t="shared" si="66"/>
        <v>0</v>
      </c>
      <c r="EQ17" s="2">
        <f t="shared" si="67"/>
        <v>0</v>
      </c>
      <c r="ER17" s="2">
        <f t="shared" si="87"/>
        <v>0</v>
      </c>
      <c r="ES17" s="2"/>
      <c r="ET17" s="2">
        <f t="shared" si="88"/>
        <v>0</v>
      </c>
      <c r="EU17" s="2">
        <f t="shared" si="89"/>
        <v>0</v>
      </c>
      <c r="EV17" s="2">
        <f t="shared" si="90"/>
        <v>0</v>
      </c>
      <c r="EW17" s="2">
        <f t="shared" si="91"/>
        <v>0</v>
      </c>
      <c r="EX17" s="2" t="e">
        <f t="shared" si="92"/>
        <v>#VALUE!</v>
      </c>
      <c r="EY17" s="2" t="e">
        <f t="shared" si="93"/>
        <v>#VALUE!</v>
      </c>
      <c r="EZ17" s="2"/>
      <c r="FA17" s="2"/>
      <c r="FB17" s="2">
        <f t="shared" si="94"/>
        <v>0</v>
      </c>
      <c r="FC17" s="2">
        <f t="shared" si="95"/>
        <v>0</v>
      </c>
      <c r="FD17" s="2" t="str">
        <f t="shared" si="96"/>
        <v/>
      </c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</row>
    <row r="18" spans="1:171" ht="12" customHeight="1">
      <c r="A18" s="220" t="str">
        <f t="shared" si="97"/>
        <v/>
      </c>
      <c r="B18" s="215" t="str">
        <f>IF(Info!C17="","",UPPER(Info!C17))</f>
        <v/>
      </c>
      <c r="C18" s="221" t="str">
        <f>IF(Info!D17="","",UPPER(Info!D17))</f>
        <v/>
      </c>
      <c r="D18" s="222" t="str">
        <f>IF(Info!E17="","",UPPER(Info!E17))</f>
        <v/>
      </c>
      <c r="E18" s="223" t="str">
        <f>IF(Info!F17="","",UPPER(Info!F17))</f>
        <v/>
      </c>
      <c r="F18" s="81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224" t="str">
        <f t="shared" si="3"/>
        <v/>
      </c>
      <c r="R18" s="225" t="str">
        <f t="shared" si="68"/>
        <v/>
      </c>
      <c r="S18" s="226" t="str">
        <f t="shared" si="69"/>
        <v/>
      </c>
      <c r="T18" s="81"/>
      <c r="U18" s="82"/>
      <c r="V18" s="82"/>
      <c r="W18" s="82"/>
      <c r="X18" s="82"/>
      <c r="Y18" s="82"/>
      <c r="Z18" s="173"/>
      <c r="AA18" s="173"/>
      <c r="AB18" s="173"/>
      <c r="AC18" s="224" t="str">
        <f t="shared" si="70"/>
        <v/>
      </c>
      <c r="AD18" s="225" t="str">
        <f t="shared" si="71"/>
        <v/>
      </c>
      <c r="AE18" s="226" t="str">
        <f t="shared" si="72"/>
        <v/>
      </c>
      <c r="AF18" s="81"/>
      <c r="AG18" s="82"/>
      <c r="AH18" s="173"/>
      <c r="AI18" s="224" t="str">
        <f t="shared" si="73"/>
        <v/>
      </c>
      <c r="AJ18" s="225" t="str">
        <f t="shared" si="74"/>
        <v/>
      </c>
      <c r="AK18" s="226" t="str">
        <f t="shared" si="75"/>
        <v/>
      </c>
      <c r="AL18" s="57" t="str">
        <f t="shared" si="5"/>
        <v/>
      </c>
      <c r="AM18" s="122" t="str">
        <f t="shared" si="0"/>
        <v/>
      </c>
      <c r="AN18" s="123" t="str">
        <f t="shared" si="76"/>
        <v/>
      </c>
      <c r="AO18" s="75"/>
      <c r="AP18" s="153" t="e">
        <f t="shared" si="77"/>
        <v>#REF!</v>
      </c>
      <c r="AR18" s="70" t="str">
        <f t="shared" si="98"/>
        <v/>
      </c>
      <c r="AS18" s="37"/>
      <c r="AT18" s="37"/>
      <c r="AU18" s="37"/>
      <c r="AV18" s="2" t="str">
        <f t="shared" si="6"/>
        <v/>
      </c>
      <c r="AW18" s="2" t="str">
        <f t="shared" si="7"/>
        <v/>
      </c>
      <c r="AX18" s="2" t="str">
        <f t="shared" si="8"/>
        <v/>
      </c>
      <c r="AY18" s="2" t="str">
        <f t="shared" si="9"/>
        <v/>
      </c>
      <c r="AZ18" s="2" t="str">
        <f t="shared" si="10"/>
        <v/>
      </c>
      <c r="BA18" s="2" t="str">
        <f t="shared" si="11"/>
        <v/>
      </c>
      <c r="BB18" s="2" t="str">
        <f t="shared" si="12"/>
        <v/>
      </c>
      <c r="BC18" s="2" t="str">
        <f t="shared" si="13"/>
        <v/>
      </c>
      <c r="BD18" s="2" t="str">
        <f t="shared" si="14"/>
        <v/>
      </c>
      <c r="BE18" s="2" t="str">
        <f t="shared" si="15"/>
        <v/>
      </c>
      <c r="BF18" s="2" t="str">
        <f t="shared" si="16"/>
        <v/>
      </c>
      <c r="BG18" s="2"/>
      <c r="BH18" s="2"/>
      <c r="BI18" s="2"/>
      <c r="BJ18" s="99"/>
      <c r="BK18" s="99"/>
      <c r="BL18" s="2" t="str">
        <f t="shared" si="17"/>
        <v/>
      </c>
      <c r="BM18" s="2" t="str">
        <f t="shared" si="18"/>
        <v/>
      </c>
      <c r="BN18" s="2" t="str">
        <f t="shared" si="19"/>
        <v/>
      </c>
      <c r="BO18" s="2" t="str">
        <f t="shared" si="20"/>
        <v/>
      </c>
      <c r="BP18" s="2" t="str">
        <f t="shared" si="21"/>
        <v/>
      </c>
      <c r="BQ18" s="2" t="str">
        <f t="shared" si="22"/>
        <v/>
      </c>
      <c r="BR18" s="2" t="str">
        <f t="shared" si="23"/>
        <v/>
      </c>
      <c r="BS18" s="2"/>
      <c r="BT18" s="2" t="str">
        <f t="shared" si="24"/>
        <v/>
      </c>
      <c r="BU18" s="2" t="str">
        <f t="shared" si="25"/>
        <v/>
      </c>
      <c r="BV18" s="2" t="str">
        <f t="shared" si="26"/>
        <v/>
      </c>
      <c r="BW18" s="2"/>
      <c r="BX18" s="2"/>
      <c r="BY18" s="2"/>
      <c r="BZ18" s="2"/>
      <c r="CA18" s="151" t="str">
        <f t="shared" si="78"/>
        <v/>
      </c>
      <c r="CB18" s="151" t="str">
        <f t="shared" si="79"/>
        <v/>
      </c>
      <c r="CC18" s="160" t="str">
        <f t="shared" si="80"/>
        <v/>
      </c>
      <c r="CD18" s="151" t="str">
        <f t="shared" si="81"/>
        <v/>
      </c>
      <c r="CE18" s="151" t="str">
        <f t="shared" si="1"/>
        <v/>
      </c>
      <c r="CF18" s="151" t="str">
        <f t="shared" si="2"/>
        <v/>
      </c>
      <c r="CG18" s="151" t="str">
        <f t="shared" si="82"/>
        <v/>
      </c>
      <c r="CH18" s="2" t="e">
        <f t="shared" si="83"/>
        <v>#REF!</v>
      </c>
      <c r="CI18" s="2"/>
      <c r="CJ18" s="2"/>
      <c r="CK18" s="2">
        <f t="shared" si="28"/>
        <v>0</v>
      </c>
      <c r="CL18" s="2">
        <f t="shared" si="29"/>
        <v>0</v>
      </c>
      <c r="CM18" s="2">
        <f t="shared" si="30"/>
        <v>0</v>
      </c>
      <c r="CN18" s="2">
        <f t="shared" si="31"/>
        <v>0</v>
      </c>
      <c r="CO18" s="2">
        <f t="shared" si="32"/>
        <v>0</v>
      </c>
      <c r="CP18" s="2">
        <f t="shared" si="33"/>
        <v>0</v>
      </c>
      <c r="CQ18" s="2">
        <f t="shared" si="34"/>
        <v>0</v>
      </c>
      <c r="CR18" s="2">
        <f t="shared" si="35"/>
        <v>0</v>
      </c>
      <c r="CS18" s="2">
        <f t="shared" si="36"/>
        <v>0</v>
      </c>
      <c r="CT18" s="2">
        <f t="shared" si="37"/>
        <v>0</v>
      </c>
      <c r="CU18" s="2">
        <f t="shared" si="38"/>
        <v>0</v>
      </c>
      <c r="CV18" s="2">
        <f>IF(AND(COUNT(#REF!)&gt;0),1,0)</f>
        <v>0</v>
      </c>
      <c r="CW18" s="2">
        <f>IF(AND(COUNT(#REF!)&gt;0),1,0)</f>
        <v>0</v>
      </c>
      <c r="CX18" s="2">
        <f t="shared" si="39"/>
        <v>0</v>
      </c>
      <c r="CY18" s="2"/>
      <c r="CZ18" s="2"/>
      <c r="DA18" s="2">
        <f t="shared" si="40"/>
        <v>0</v>
      </c>
      <c r="DB18" s="2">
        <f t="shared" si="41"/>
        <v>0</v>
      </c>
      <c r="DC18" s="2">
        <f t="shared" si="42"/>
        <v>0</v>
      </c>
      <c r="DD18" s="2">
        <f t="shared" si="43"/>
        <v>0</v>
      </c>
      <c r="DE18" s="2">
        <f t="shared" si="44"/>
        <v>0</v>
      </c>
      <c r="DF18" s="2">
        <f t="shared" si="45"/>
        <v>0</v>
      </c>
      <c r="DG18" s="2"/>
      <c r="DH18" s="2">
        <f t="shared" si="84"/>
        <v>0</v>
      </c>
      <c r="DI18" s="2"/>
      <c r="DJ18" s="2"/>
      <c r="DK18" s="2">
        <f t="shared" si="46"/>
        <v>0</v>
      </c>
      <c r="DL18" s="2">
        <f t="shared" si="47"/>
        <v>0</v>
      </c>
      <c r="DM18" s="2">
        <f t="shared" si="85"/>
        <v>0</v>
      </c>
      <c r="DN18" s="2"/>
      <c r="DO18" s="2"/>
      <c r="DP18" s="2">
        <f t="shared" si="48"/>
        <v>0</v>
      </c>
      <c r="DQ18" s="2">
        <f t="shared" si="49"/>
        <v>0</v>
      </c>
      <c r="DR18" s="2">
        <f t="shared" si="50"/>
        <v>0</v>
      </c>
      <c r="DS18" s="2">
        <f t="shared" si="51"/>
        <v>0</v>
      </c>
      <c r="DT18" s="2">
        <f t="shared" si="52"/>
        <v>0</v>
      </c>
      <c r="DU18" s="2">
        <f t="shared" si="53"/>
        <v>0</v>
      </c>
      <c r="DV18" s="2">
        <f t="shared" si="54"/>
        <v>0</v>
      </c>
      <c r="DW18" s="2">
        <f t="shared" si="55"/>
        <v>0</v>
      </c>
      <c r="DX18" s="2">
        <f t="shared" si="56"/>
        <v>0</v>
      </c>
      <c r="DY18" s="2">
        <f t="shared" si="57"/>
        <v>0</v>
      </c>
      <c r="DZ18" s="2">
        <f t="shared" si="58"/>
        <v>0</v>
      </c>
      <c r="EA18" s="2"/>
      <c r="EB18" s="2"/>
      <c r="EC18" s="2">
        <f t="shared" si="59"/>
        <v>0</v>
      </c>
      <c r="ED18" s="2"/>
      <c r="EE18" s="2"/>
      <c r="EF18" s="2">
        <f t="shared" si="60"/>
        <v>0</v>
      </c>
      <c r="EG18" s="2">
        <f t="shared" si="61"/>
        <v>0</v>
      </c>
      <c r="EH18" s="2">
        <f t="shared" si="62"/>
        <v>0</v>
      </c>
      <c r="EI18" s="2">
        <f t="shared" si="63"/>
        <v>0</v>
      </c>
      <c r="EJ18" s="2">
        <f t="shared" si="64"/>
        <v>0</v>
      </c>
      <c r="EK18" s="2">
        <f t="shared" si="65"/>
        <v>0</v>
      </c>
      <c r="EL18" s="2"/>
      <c r="EM18" s="2">
        <f t="shared" si="86"/>
        <v>0</v>
      </c>
      <c r="EN18" s="2"/>
      <c r="EO18" s="2"/>
      <c r="EP18" s="2">
        <f t="shared" si="66"/>
        <v>0</v>
      </c>
      <c r="EQ18" s="2">
        <f t="shared" si="67"/>
        <v>0</v>
      </c>
      <c r="ER18" s="2">
        <f t="shared" si="87"/>
        <v>0</v>
      </c>
      <c r="ES18" s="2"/>
      <c r="ET18" s="2">
        <f t="shared" si="88"/>
        <v>0</v>
      </c>
      <c r="EU18" s="2">
        <f t="shared" si="89"/>
        <v>0</v>
      </c>
      <c r="EV18" s="2">
        <f t="shared" si="90"/>
        <v>0</v>
      </c>
      <c r="EW18" s="2">
        <f t="shared" si="91"/>
        <v>0</v>
      </c>
      <c r="EX18" s="2" t="e">
        <f t="shared" si="92"/>
        <v>#VALUE!</v>
      </c>
      <c r="EY18" s="2" t="e">
        <f t="shared" si="93"/>
        <v>#VALUE!</v>
      </c>
      <c r="EZ18" s="2"/>
      <c r="FA18" s="2"/>
      <c r="FB18" s="2">
        <f t="shared" si="94"/>
        <v>0</v>
      </c>
      <c r="FC18" s="2">
        <f t="shared" si="95"/>
        <v>0</v>
      </c>
      <c r="FD18" s="2" t="str">
        <f t="shared" si="96"/>
        <v/>
      </c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</row>
    <row r="19" spans="1:171" ht="12" customHeight="1">
      <c r="A19" s="220" t="str">
        <f t="shared" si="97"/>
        <v/>
      </c>
      <c r="B19" s="215" t="str">
        <f>IF(Info!C18="","",UPPER(Info!C18))</f>
        <v/>
      </c>
      <c r="C19" s="221" t="str">
        <f>IF(Info!D18="","",UPPER(Info!D18))</f>
        <v/>
      </c>
      <c r="D19" s="222" t="str">
        <f>IF(Info!E18="","",UPPER(Info!E18))</f>
        <v/>
      </c>
      <c r="E19" s="223" t="str">
        <f>IF(Info!F18="","",UPPER(Info!F18))</f>
        <v/>
      </c>
      <c r="F19" s="81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224" t="str">
        <f t="shared" si="3"/>
        <v/>
      </c>
      <c r="R19" s="225" t="str">
        <f t="shared" si="68"/>
        <v/>
      </c>
      <c r="S19" s="226" t="str">
        <f t="shared" si="69"/>
        <v/>
      </c>
      <c r="T19" s="81"/>
      <c r="U19" s="82"/>
      <c r="V19" s="82"/>
      <c r="W19" s="82"/>
      <c r="X19" s="82"/>
      <c r="Y19" s="82"/>
      <c r="Z19" s="173"/>
      <c r="AA19" s="173"/>
      <c r="AB19" s="173"/>
      <c r="AC19" s="224" t="str">
        <f t="shared" si="70"/>
        <v/>
      </c>
      <c r="AD19" s="225" t="str">
        <f t="shared" si="71"/>
        <v/>
      </c>
      <c r="AE19" s="226" t="str">
        <f t="shared" si="72"/>
        <v/>
      </c>
      <c r="AF19" s="81"/>
      <c r="AG19" s="82"/>
      <c r="AH19" s="173"/>
      <c r="AI19" s="224" t="str">
        <f t="shared" si="73"/>
        <v/>
      </c>
      <c r="AJ19" s="225" t="str">
        <f t="shared" si="74"/>
        <v/>
      </c>
      <c r="AK19" s="226" t="str">
        <f t="shared" si="75"/>
        <v/>
      </c>
      <c r="AL19" s="57" t="str">
        <f t="shared" si="5"/>
        <v/>
      </c>
      <c r="AM19" s="122" t="str">
        <f t="shared" si="0"/>
        <v/>
      </c>
      <c r="AN19" s="123" t="str">
        <f t="shared" si="76"/>
        <v/>
      </c>
      <c r="AO19" s="75"/>
      <c r="AP19" s="153" t="e">
        <f t="shared" si="77"/>
        <v>#REF!</v>
      </c>
      <c r="AR19" s="70" t="str">
        <f t="shared" si="98"/>
        <v/>
      </c>
      <c r="AS19" s="37"/>
      <c r="AT19" s="37"/>
      <c r="AU19" s="37"/>
      <c r="AV19" s="2" t="str">
        <f t="shared" si="6"/>
        <v/>
      </c>
      <c r="AW19" s="2" t="str">
        <f t="shared" si="7"/>
        <v/>
      </c>
      <c r="AX19" s="2" t="str">
        <f t="shared" si="8"/>
        <v/>
      </c>
      <c r="AY19" s="2" t="str">
        <f t="shared" si="9"/>
        <v/>
      </c>
      <c r="AZ19" s="2" t="str">
        <f t="shared" si="10"/>
        <v/>
      </c>
      <c r="BA19" s="2" t="str">
        <f t="shared" si="11"/>
        <v/>
      </c>
      <c r="BB19" s="2" t="str">
        <f t="shared" si="12"/>
        <v/>
      </c>
      <c r="BC19" s="2" t="str">
        <f t="shared" si="13"/>
        <v/>
      </c>
      <c r="BD19" s="2" t="str">
        <f t="shared" si="14"/>
        <v/>
      </c>
      <c r="BE19" s="2" t="str">
        <f t="shared" si="15"/>
        <v/>
      </c>
      <c r="BF19" s="2" t="str">
        <f t="shared" si="16"/>
        <v/>
      </c>
      <c r="BG19" s="2"/>
      <c r="BH19" s="2"/>
      <c r="BI19" s="2"/>
      <c r="BJ19" s="99"/>
      <c r="BK19" s="99"/>
      <c r="BL19" s="2" t="str">
        <f t="shared" si="17"/>
        <v/>
      </c>
      <c r="BM19" s="2" t="str">
        <f t="shared" si="18"/>
        <v/>
      </c>
      <c r="BN19" s="2" t="str">
        <f t="shared" si="19"/>
        <v/>
      </c>
      <c r="BO19" s="2" t="str">
        <f t="shared" si="20"/>
        <v/>
      </c>
      <c r="BP19" s="2" t="str">
        <f t="shared" si="21"/>
        <v/>
      </c>
      <c r="BQ19" s="2" t="str">
        <f t="shared" si="22"/>
        <v/>
      </c>
      <c r="BR19" s="2" t="str">
        <f t="shared" si="23"/>
        <v/>
      </c>
      <c r="BS19" s="2"/>
      <c r="BT19" s="2" t="str">
        <f t="shared" si="24"/>
        <v/>
      </c>
      <c r="BU19" s="2" t="str">
        <f t="shared" si="25"/>
        <v/>
      </c>
      <c r="BV19" s="2" t="str">
        <f t="shared" si="26"/>
        <v/>
      </c>
      <c r="BW19" s="2"/>
      <c r="BX19" s="2"/>
      <c r="BY19" s="2"/>
      <c r="BZ19" s="2"/>
      <c r="CA19" s="151" t="str">
        <f t="shared" si="78"/>
        <v/>
      </c>
      <c r="CB19" s="151" t="str">
        <f t="shared" si="79"/>
        <v/>
      </c>
      <c r="CC19" s="160" t="str">
        <f t="shared" si="80"/>
        <v/>
      </c>
      <c r="CD19" s="151" t="str">
        <f t="shared" si="81"/>
        <v/>
      </c>
      <c r="CE19" s="151" t="str">
        <f t="shared" si="1"/>
        <v/>
      </c>
      <c r="CF19" s="151" t="str">
        <f t="shared" si="2"/>
        <v/>
      </c>
      <c r="CG19" s="151" t="str">
        <f t="shared" si="82"/>
        <v/>
      </c>
      <c r="CH19" s="2" t="e">
        <f t="shared" si="83"/>
        <v>#REF!</v>
      </c>
      <c r="CI19" s="2"/>
      <c r="CJ19" s="2"/>
      <c r="CK19" s="2">
        <f t="shared" si="28"/>
        <v>0</v>
      </c>
      <c r="CL19" s="2">
        <f t="shared" si="29"/>
        <v>0</v>
      </c>
      <c r="CM19" s="2">
        <f t="shared" si="30"/>
        <v>0</v>
      </c>
      <c r="CN19" s="2">
        <f t="shared" si="31"/>
        <v>0</v>
      </c>
      <c r="CO19" s="2">
        <f t="shared" si="32"/>
        <v>0</v>
      </c>
      <c r="CP19" s="2">
        <f t="shared" si="33"/>
        <v>0</v>
      </c>
      <c r="CQ19" s="2">
        <f t="shared" si="34"/>
        <v>0</v>
      </c>
      <c r="CR19" s="2">
        <f t="shared" si="35"/>
        <v>0</v>
      </c>
      <c r="CS19" s="2">
        <f t="shared" si="36"/>
        <v>0</v>
      </c>
      <c r="CT19" s="2">
        <f t="shared" si="37"/>
        <v>0</v>
      </c>
      <c r="CU19" s="2">
        <f t="shared" si="38"/>
        <v>0</v>
      </c>
      <c r="CV19" s="2">
        <f>IF(AND(COUNT(#REF!)&gt;0),1,0)</f>
        <v>0</v>
      </c>
      <c r="CW19" s="2">
        <f>IF(AND(COUNT(#REF!)&gt;0),1,0)</f>
        <v>0</v>
      </c>
      <c r="CX19" s="2">
        <f t="shared" si="39"/>
        <v>0</v>
      </c>
      <c r="CY19" s="2"/>
      <c r="CZ19" s="2"/>
      <c r="DA19" s="2">
        <f t="shared" si="40"/>
        <v>0</v>
      </c>
      <c r="DB19" s="2">
        <f t="shared" si="41"/>
        <v>0</v>
      </c>
      <c r="DC19" s="2">
        <f t="shared" si="42"/>
        <v>0</v>
      </c>
      <c r="DD19" s="2">
        <f t="shared" si="43"/>
        <v>0</v>
      </c>
      <c r="DE19" s="2">
        <f t="shared" si="44"/>
        <v>0</v>
      </c>
      <c r="DF19" s="2">
        <f t="shared" si="45"/>
        <v>0</v>
      </c>
      <c r="DG19" s="2"/>
      <c r="DH19" s="2">
        <f t="shared" si="84"/>
        <v>0</v>
      </c>
      <c r="DI19" s="2"/>
      <c r="DJ19" s="2"/>
      <c r="DK19" s="2">
        <f t="shared" si="46"/>
        <v>0</v>
      </c>
      <c r="DL19" s="2">
        <f t="shared" si="47"/>
        <v>0</v>
      </c>
      <c r="DM19" s="2">
        <f t="shared" si="85"/>
        <v>0</v>
      </c>
      <c r="DN19" s="2"/>
      <c r="DO19" s="2"/>
      <c r="DP19" s="2">
        <f t="shared" si="48"/>
        <v>0</v>
      </c>
      <c r="DQ19" s="2">
        <f t="shared" si="49"/>
        <v>0</v>
      </c>
      <c r="DR19" s="2">
        <f t="shared" si="50"/>
        <v>0</v>
      </c>
      <c r="DS19" s="2">
        <f t="shared" si="51"/>
        <v>0</v>
      </c>
      <c r="DT19" s="2">
        <f t="shared" si="52"/>
        <v>0</v>
      </c>
      <c r="DU19" s="2">
        <f t="shared" si="53"/>
        <v>0</v>
      </c>
      <c r="DV19" s="2">
        <f t="shared" si="54"/>
        <v>0</v>
      </c>
      <c r="DW19" s="2">
        <f t="shared" si="55"/>
        <v>0</v>
      </c>
      <c r="DX19" s="2">
        <f t="shared" si="56"/>
        <v>0</v>
      </c>
      <c r="DY19" s="2">
        <f t="shared" si="57"/>
        <v>0</v>
      </c>
      <c r="DZ19" s="2">
        <f t="shared" si="58"/>
        <v>0</v>
      </c>
      <c r="EA19" s="2"/>
      <c r="EB19" s="2"/>
      <c r="EC19" s="2">
        <f t="shared" si="59"/>
        <v>0</v>
      </c>
      <c r="ED19" s="2"/>
      <c r="EE19" s="2"/>
      <c r="EF19" s="2">
        <f t="shared" si="60"/>
        <v>0</v>
      </c>
      <c r="EG19" s="2">
        <f t="shared" si="61"/>
        <v>0</v>
      </c>
      <c r="EH19" s="2">
        <f t="shared" si="62"/>
        <v>0</v>
      </c>
      <c r="EI19" s="2">
        <f t="shared" si="63"/>
        <v>0</v>
      </c>
      <c r="EJ19" s="2">
        <f t="shared" si="64"/>
        <v>0</v>
      </c>
      <c r="EK19" s="2">
        <f t="shared" si="65"/>
        <v>0</v>
      </c>
      <c r="EL19" s="2"/>
      <c r="EM19" s="2">
        <f t="shared" si="86"/>
        <v>0</v>
      </c>
      <c r="EN19" s="2"/>
      <c r="EO19" s="2"/>
      <c r="EP19" s="2">
        <f t="shared" si="66"/>
        <v>0</v>
      </c>
      <c r="EQ19" s="2">
        <f t="shared" si="67"/>
        <v>0</v>
      </c>
      <c r="ER19" s="2">
        <f t="shared" si="87"/>
        <v>0</v>
      </c>
      <c r="ES19" s="2"/>
      <c r="ET19" s="2">
        <f t="shared" si="88"/>
        <v>0</v>
      </c>
      <c r="EU19" s="2">
        <f t="shared" si="89"/>
        <v>0</v>
      </c>
      <c r="EV19" s="2">
        <f t="shared" si="90"/>
        <v>0</v>
      </c>
      <c r="EW19" s="2">
        <f t="shared" si="91"/>
        <v>0</v>
      </c>
      <c r="EX19" s="2" t="e">
        <f t="shared" si="92"/>
        <v>#VALUE!</v>
      </c>
      <c r="EY19" s="2" t="e">
        <f t="shared" si="93"/>
        <v>#VALUE!</v>
      </c>
      <c r="EZ19" s="2"/>
      <c r="FA19" s="2"/>
      <c r="FB19" s="2">
        <f t="shared" si="94"/>
        <v>0</v>
      </c>
      <c r="FC19" s="2">
        <f t="shared" si="95"/>
        <v>0</v>
      </c>
      <c r="FD19" s="2" t="str">
        <f t="shared" si="96"/>
        <v/>
      </c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</row>
    <row r="20" spans="1:171" ht="12" customHeight="1">
      <c r="A20" s="220" t="str">
        <f t="shared" si="97"/>
        <v/>
      </c>
      <c r="B20" s="215" t="str">
        <f>IF(Info!C19="","",UPPER(Info!C19))</f>
        <v/>
      </c>
      <c r="C20" s="221" t="str">
        <f>IF(Info!D19="","",UPPER(Info!D19))</f>
        <v/>
      </c>
      <c r="D20" s="222" t="str">
        <f>IF(Info!E19="","",UPPER(Info!E19))</f>
        <v/>
      </c>
      <c r="E20" s="223" t="str">
        <f>IF(Info!F19="","",UPPER(Info!F19))</f>
        <v/>
      </c>
      <c r="F20" s="81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224" t="str">
        <f t="shared" si="3"/>
        <v/>
      </c>
      <c r="R20" s="225" t="str">
        <f t="shared" si="68"/>
        <v/>
      </c>
      <c r="S20" s="226" t="str">
        <f t="shared" si="69"/>
        <v/>
      </c>
      <c r="T20" s="81"/>
      <c r="U20" s="82"/>
      <c r="V20" s="82"/>
      <c r="W20" s="82"/>
      <c r="X20" s="82"/>
      <c r="Y20" s="82"/>
      <c r="Z20" s="173"/>
      <c r="AA20" s="173"/>
      <c r="AB20" s="173"/>
      <c r="AC20" s="224" t="str">
        <f t="shared" si="70"/>
        <v/>
      </c>
      <c r="AD20" s="225" t="str">
        <f t="shared" si="71"/>
        <v/>
      </c>
      <c r="AE20" s="226" t="str">
        <f t="shared" si="72"/>
        <v/>
      </c>
      <c r="AF20" s="81"/>
      <c r="AG20" s="82"/>
      <c r="AH20" s="173"/>
      <c r="AI20" s="224" t="str">
        <f t="shared" si="73"/>
        <v/>
      </c>
      <c r="AJ20" s="225" t="str">
        <f t="shared" si="74"/>
        <v/>
      </c>
      <c r="AK20" s="226" t="str">
        <f t="shared" si="75"/>
        <v/>
      </c>
      <c r="AL20" s="57" t="str">
        <f t="shared" si="5"/>
        <v/>
      </c>
      <c r="AM20" s="122" t="str">
        <f t="shared" si="0"/>
        <v/>
      </c>
      <c r="AN20" s="123" t="str">
        <f t="shared" si="76"/>
        <v/>
      </c>
      <c r="AO20" s="75"/>
      <c r="AP20" s="153" t="e">
        <f t="shared" si="77"/>
        <v>#REF!</v>
      </c>
      <c r="AR20" s="70" t="str">
        <f t="shared" si="98"/>
        <v/>
      </c>
      <c r="AS20" s="37"/>
      <c r="AT20" s="37"/>
      <c r="AU20" s="37"/>
      <c r="AV20" s="2" t="str">
        <f t="shared" si="6"/>
        <v/>
      </c>
      <c r="AW20" s="2" t="str">
        <f t="shared" si="7"/>
        <v/>
      </c>
      <c r="AX20" s="2" t="str">
        <f t="shared" si="8"/>
        <v/>
      </c>
      <c r="AY20" s="2" t="str">
        <f t="shared" si="9"/>
        <v/>
      </c>
      <c r="AZ20" s="2" t="str">
        <f t="shared" si="10"/>
        <v/>
      </c>
      <c r="BA20" s="2" t="str">
        <f t="shared" si="11"/>
        <v/>
      </c>
      <c r="BB20" s="2" t="str">
        <f t="shared" si="12"/>
        <v/>
      </c>
      <c r="BC20" s="2" t="str">
        <f t="shared" si="13"/>
        <v/>
      </c>
      <c r="BD20" s="2" t="str">
        <f t="shared" si="14"/>
        <v/>
      </c>
      <c r="BE20" s="2" t="str">
        <f t="shared" si="15"/>
        <v/>
      </c>
      <c r="BF20" s="2" t="str">
        <f t="shared" si="16"/>
        <v/>
      </c>
      <c r="BG20" s="2"/>
      <c r="BH20" s="2"/>
      <c r="BI20" s="2"/>
      <c r="BJ20" s="99"/>
      <c r="BK20" s="99"/>
      <c r="BL20" s="2" t="str">
        <f t="shared" si="17"/>
        <v/>
      </c>
      <c r="BM20" s="2" t="str">
        <f t="shared" si="18"/>
        <v/>
      </c>
      <c r="BN20" s="2" t="str">
        <f t="shared" si="19"/>
        <v/>
      </c>
      <c r="BO20" s="2" t="str">
        <f t="shared" si="20"/>
        <v/>
      </c>
      <c r="BP20" s="2" t="str">
        <f t="shared" si="21"/>
        <v/>
      </c>
      <c r="BQ20" s="2" t="str">
        <f t="shared" si="22"/>
        <v/>
      </c>
      <c r="BR20" s="2" t="str">
        <f t="shared" si="23"/>
        <v/>
      </c>
      <c r="BS20" s="2"/>
      <c r="BT20" s="2" t="str">
        <f t="shared" si="24"/>
        <v/>
      </c>
      <c r="BU20" s="2" t="str">
        <f t="shared" si="25"/>
        <v/>
      </c>
      <c r="BV20" s="2" t="str">
        <f t="shared" si="26"/>
        <v/>
      </c>
      <c r="BW20" s="2"/>
      <c r="BX20" s="2"/>
      <c r="BY20" s="2"/>
      <c r="BZ20" s="2"/>
      <c r="CA20" s="151" t="str">
        <f t="shared" si="78"/>
        <v/>
      </c>
      <c r="CB20" s="151" t="str">
        <f t="shared" si="79"/>
        <v/>
      </c>
      <c r="CC20" s="160" t="str">
        <f t="shared" si="80"/>
        <v/>
      </c>
      <c r="CD20" s="151" t="str">
        <f t="shared" si="81"/>
        <v/>
      </c>
      <c r="CE20" s="151" t="str">
        <f t="shared" si="1"/>
        <v/>
      </c>
      <c r="CF20" s="151" t="str">
        <f t="shared" si="2"/>
        <v/>
      </c>
      <c r="CG20" s="151" t="str">
        <f t="shared" si="82"/>
        <v/>
      </c>
      <c r="CH20" s="2" t="e">
        <f t="shared" si="83"/>
        <v>#REF!</v>
      </c>
      <c r="CI20" s="2"/>
      <c r="CJ20" s="2"/>
      <c r="CK20" s="2">
        <f t="shared" si="28"/>
        <v>0</v>
      </c>
      <c r="CL20" s="2">
        <f t="shared" si="29"/>
        <v>0</v>
      </c>
      <c r="CM20" s="2">
        <f t="shared" si="30"/>
        <v>0</v>
      </c>
      <c r="CN20" s="2">
        <f t="shared" si="31"/>
        <v>0</v>
      </c>
      <c r="CO20" s="2">
        <f t="shared" si="32"/>
        <v>0</v>
      </c>
      <c r="CP20" s="2">
        <f t="shared" si="33"/>
        <v>0</v>
      </c>
      <c r="CQ20" s="2">
        <f t="shared" si="34"/>
        <v>0</v>
      </c>
      <c r="CR20" s="2">
        <f t="shared" si="35"/>
        <v>0</v>
      </c>
      <c r="CS20" s="2">
        <f t="shared" si="36"/>
        <v>0</v>
      </c>
      <c r="CT20" s="2">
        <f t="shared" si="37"/>
        <v>0</v>
      </c>
      <c r="CU20" s="2">
        <f t="shared" si="38"/>
        <v>0</v>
      </c>
      <c r="CV20" s="2">
        <f>IF(AND(COUNT(#REF!)&gt;0),1,0)</f>
        <v>0</v>
      </c>
      <c r="CW20" s="2">
        <f>IF(AND(COUNT(#REF!)&gt;0),1,0)</f>
        <v>0</v>
      </c>
      <c r="CX20" s="2">
        <f t="shared" si="39"/>
        <v>0</v>
      </c>
      <c r="CY20" s="2"/>
      <c r="CZ20" s="2"/>
      <c r="DA20" s="2">
        <f t="shared" si="40"/>
        <v>0</v>
      </c>
      <c r="DB20" s="2">
        <f t="shared" si="41"/>
        <v>0</v>
      </c>
      <c r="DC20" s="2">
        <f t="shared" si="42"/>
        <v>0</v>
      </c>
      <c r="DD20" s="2">
        <f t="shared" si="43"/>
        <v>0</v>
      </c>
      <c r="DE20" s="2">
        <f t="shared" si="44"/>
        <v>0</v>
      </c>
      <c r="DF20" s="2">
        <f t="shared" si="45"/>
        <v>0</v>
      </c>
      <c r="DG20" s="2"/>
      <c r="DH20" s="2">
        <f t="shared" si="84"/>
        <v>0</v>
      </c>
      <c r="DI20" s="2"/>
      <c r="DJ20" s="2"/>
      <c r="DK20" s="2">
        <f t="shared" si="46"/>
        <v>0</v>
      </c>
      <c r="DL20" s="2">
        <f t="shared" si="47"/>
        <v>0</v>
      </c>
      <c r="DM20" s="2">
        <f t="shared" si="85"/>
        <v>0</v>
      </c>
      <c r="DN20" s="2"/>
      <c r="DO20" s="2"/>
      <c r="DP20" s="2">
        <f t="shared" si="48"/>
        <v>0</v>
      </c>
      <c r="DQ20" s="2">
        <f t="shared" si="49"/>
        <v>0</v>
      </c>
      <c r="DR20" s="2">
        <f t="shared" si="50"/>
        <v>0</v>
      </c>
      <c r="DS20" s="2">
        <f t="shared" si="51"/>
        <v>0</v>
      </c>
      <c r="DT20" s="2">
        <f t="shared" si="52"/>
        <v>0</v>
      </c>
      <c r="DU20" s="2">
        <f t="shared" si="53"/>
        <v>0</v>
      </c>
      <c r="DV20" s="2">
        <f t="shared" si="54"/>
        <v>0</v>
      </c>
      <c r="DW20" s="2">
        <f t="shared" si="55"/>
        <v>0</v>
      </c>
      <c r="DX20" s="2">
        <f t="shared" si="56"/>
        <v>0</v>
      </c>
      <c r="DY20" s="2">
        <f t="shared" si="57"/>
        <v>0</v>
      </c>
      <c r="DZ20" s="2">
        <f t="shared" si="58"/>
        <v>0</v>
      </c>
      <c r="EA20" s="2"/>
      <c r="EB20" s="2"/>
      <c r="EC20" s="2">
        <f t="shared" si="59"/>
        <v>0</v>
      </c>
      <c r="ED20" s="2"/>
      <c r="EE20" s="2"/>
      <c r="EF20" s="2">
        <f t="shared" si="60"/>
        <v>0</v>
      </c>
      <c r="EG20" s="2">
        <f t="shared" si="61"/>
        <v>0</v>
      </c>
      <c r="EH20" s="2">
        <f t="shared" si="62"/>
        <v>0</v>
      </c>
      <c r="EI20" s="2">
        <f t="shared" si="63"/>
        <v>0</v>
      </c>
      <c r="EJ20" s="2">
        <f t="shared" si="64"/>
        <v>0</v>
      </c>
      <c r="EK20" s="2">
        <f t="shared" si="65"/>
        <v>0</v>
      </c>
      <c r="EL20" s="2"/>
      <c r="EM20" s="2">
        <f t="shared" si="86"/>
        <v>0</v>
      </c>
      <c r="EN20" s="2"/>
      <c r="EO20" s="2"/>
      <c r="EP20" s="2">
        <f t="shared" si="66"/>
        <v>0</v>
      </c>
      <c r="EQ20" s="2">
        <f t="shared" si="67"/>
        <v>0</v>
      </c>
      <c r="ER20" s="2">
        <f t="shared" si="87"/>
        <v>0</v>
      </c>
      <c r="ES20" s="2"/>
      <c r="ET20" s="2">
        <f t="shared" si="88"/>
        <v>0</v>
      </c>
      <c r="EU20" s="2">
        <f t="shared" si="89"/>
        <v>0</v>
      </c>
      <c r="EV20" s="2">
        <f t="shared" si="90"/>
        <v>0</v>
      </c>
      <c r="EW20" s="2">
        <f t="shared" si="91"/>
        <v>0</v>
      </c>
      <c r="EX20" s="2" t="e">
        <f t="shared" si="92"/>
        <v>#VALUE!</v>
      </c>
      <c r="EY20" s="2" t="e">
        <f t="shared" si="93"/>
        <v>#VALUE!</v>
      </c>
      <c r="EZ20" s="2"/>
      <c r="FA20" s="2"/>
      <c r="FB20" s="2">
        <f t="shared" si="94"/>
        <v>0</v>
      </c>
      <c r="FC20" s="2">
        <f t="shared" si="95"/>
        <v>0</v>
      </c>
      <c r="FD20" s="2" t="str">
        <f t="shared" si="96"/>
        <v/>
      </c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</row>
    <row r="21" spans="1:171" ht="12" customHeight="1">
      <c r="A21" s="220" t="str">
        <f t="shared" si="97"/>
        <v/>
      </c>
      <c r="B21" s="215" t="str">
        <f>IF(Info!C20="","",UPPER(Info!C20))</f>
        <v/>
      </c>
      <c r="C21" s="221" t="str">
        <f>IF(Info!D20="","",UPPER(Info!D20))</f>
        <v/>
      </c>
      <c r="D21" s="222" t="str">
        <f>IF(Info!E20="","",UPPER(Info!E20))</f>
        <v/>
      </c>
      <c r="E21" s="223" t="str">
        <f>IF(Info!F20="","",UPPER(Info!F20))</f>
        <v/>
      </c>
      <c r="F21" s="81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224" t="str">
        <f t="shared" si="3"/>
        <v/>
      </c>
      <c r="R21" s="225" t="str">
        <f t="shared" si="68"/>
        <v/>
      </c>
      <c r="S21" s="226" t="str">
        <f t="shared" si="69"/>
        <v/>
      </c>
      <c r="T21" s="81"/>
      <c r="U21" s="82"/>
      <c r="V21" s="82"/>
      <c r="W21" s="82"/>
      <c r="X21" s="82"/>
      <c r="Y21" s="82"/>
      <c r="Z21" s="173"/>
      <c r="AA21" s="173"/>
      <c r="AB21" s="173"/>
      <c r="AC21" s="224" t="str">
        <f t="shared" si="70"/>
        <v/>
      </c>
      <c r="AD21" s="225" t="str">
        <f t="shared" si="71"/>
        <v/>
      </c>
      <c r="AE21" s="226" t="str">
        <f t="shared" si="72"/>
        <v/>
      </c>
      <c r="AF21" s="81"/>
      <c r="AG21" s="82"/>
      <c r="AH21" s="173"/>
      <c r="AI21" s="224" t="str">
        <f t="shared" si="73"/>
        <v/>
      </c>
      <c r="AJ21" s="225" t="str">
        <f t="shared" si="74"/>
        <v/>
      </c>
      <c r="AK21" s="226" t="str">
        <f t="shared" si="75"/>
        <v/>
      </c>
      <c r="AL21" s="57" t="str">
        <f t="shared" si="5"/>
        <v/>
      </c>
      <c r="AM21" s="122" t="str">
        <f t="shared" si="0"/>
        <v/>
      </c>
      <c r="AN21" s="123" t="str">
        <f t="shared" si="76"/>
        <v/>
      </c>
      <c r="AO21" s="75"/>
      <c r="AP21" s="153" t="e">
        <f t="shared" si="77"/>
        <v>#REF!</v>
      </c>
      <c r="AR21" s="70" t="str">
        <f t="shared" si="98"/>
        <v/>
      </c>
      <c r="AS21" s="37"/>
      <c r="AT21" s="37"/>
      <c r="AU21" s="37"/>
      <c r="AV21" s="2" t="str">
        <f t="shared" si="6"/>
        <v/>
      </c>
      <c r="AW21" s="2" t="str">
        <f t="shared" si="7"/>
        <v/>
      </c>
      <c r="AX21" s="2" t="str">
        <f t="shared" si="8"/>
        <v/>
      </c>
      <c r="AY21" s="2" t="str">
        <f t="shared" si="9"/>
        <v/>
      </c>
      <c r="AZ21" s="2" t="str">
        <f t="shared" si="10"/>
        <v/>
      </c>
      <c r="BA21" s="2" t="str">
        <f t="shared" si="11"/>
        <v/>
      </c>
      <c r="BB21" s="2" t="str">
        <f t="shared" si="12"/>
        <v/>
      </c>
      <c r="BC21" s="2" t="str">
        <f t="shared" si="13"/>
        <v/>
      </c>
      <c r="BD21" s="2" t="str">
        <f t="shared" si="14"/>
        <v/>
      </c>
      <c r="BE21" s="2" t="str">
        <f t="shared" si="15"/>
        <v/>
      </c>
      <c r="BF21" s="2" t="str">
        <f t="shared" si="16"/>
        <v/>
      </c>
      <c r="BG21" s="2"/>
      <c r="BH21" s="2"/>
      <c r="BI21" s="2"/>
      <c r="BJ21" s="99"/>
      <c r="BK21" s="99"/>
      <c r="BL21" s="2" t="str">
        <f t="shared" si="17"/>
        <v/>
      </c>
      <c r="BM21" s="2" t="str">
        <f t="shared" si="18"/>
        <v/>
      </c>
      <c r="BN21" s="2" t="str">
        <f t="shared" si="19"/>
        <v/>
      </c>
      <c r="BO21" s="2" t="str">
        <f t="shared" si="20"/>
        <v/>
      </c>
      <c r="BP21" s="2" t="str">
        <f t="shared" si="21"/>
        <v/>
      </c>
      <c r="BQ21" s="2" t="str">
        <f t="shared" si="22"/>
        <v/>
      </c>
      <c r="BR21" s="2" t="str">
        <f t="shared" si="23"/>
        <v/>
      </c>
      <c r="BS21" s="2"/>
      <c r="BT21" s="2" t="str">
        <f t="shared" si="24"/>
        <v/>
      </c>
      <c r="BU21" s="2" t="str">
        <f t="shared" si="25"/>
        <v/>
      </c>
      <c r="BV21" s="2" t="str">
        <f t="shared" si="26"/>
        <v/>
      </c>
      <c r="BW21" s="2"/>
      <c r="BX21" s="2"/>
      <c r="BY21" s="2"/>
      <c r="BZ21" s="2"/>
      <c r="CA21" s="151" t="str">
        <f t="shared" si="78"/>
        <v/>
      </c>
      <c r="CB21" s="151" t="str">
        <f t="shared" si="79"/>
        <v/>
      </c>
      <c r="CC21" s="160" t="str">
        <f t="shared" si="80"/>
        <v/>
      </c>
      <c r="CD21" s="151" t="str">
        <f t="shared" si="81"/>
        <v/>
      </c>
      <c r="CE21" s="151" t="str">
        <f t="shared" si="1"/>
        <v/>
      </c>
      <c r="CF21" s="151" t="str">
        <f t="shared" si="2"/>
        <v/>
      </c>
      <c r="CG21" s="151" t="str">
        <f t="shared" si="82"/>
        <v/>
      </c>
      <c r="CH21" s="2" t="e">
        <f t="shared" si="83"/>
        <v>#REF!</v>
      </c>
      <c r="CI21" s="2"/>
      <c r="CJ21" s="2"/>
      <c r="CK21" s="2">
        <f t="shared" si="28"/>
        <v>0</v>
      </c>
      <c r="CL21" s="2">
        <f t="shared" si="29"/>
        <v>0</v>
      </c>
      <c r="CM21" s="2">
        <f t="shared" si="30"/>
        <v>0</v>
      </c>
      <c r="CN21" s="2">
        <f t="shared" si="31"/>
        <v>0</v>
      </c>
      <c r="CO21" s="2">
        <f t="shared" si="32"/>
        <v>0</v>
      </c>
      <c r="CP21" s="2">
        <f t="shared" si="33"/>
        <v>0</v>
      </c>
      <c r="CQ21" s="2">
        <f t="shared" si="34"/>
        <v>0</v>
      </c>
      <c r="CR21" s="2">
        <f t="shared" si="35"/>
        <v>0</v>
      </c>
      <c r="CS21" s="2">
        <f t="shared" si="36"/>
        <v>0</v>
      </c>
      <c r="CT21" s="2">
        <f t="shared" si="37"/>
        <v>0</v>
      </c>
      <c r="CU21" s="2">
        <f t="shared" si="38"/>
        <v>0</v>
      </c>
      <c r="CV21" s="2">
        <f>IF(AND(COUNT(#REF!)&gt;0),1,0)</f>
        <v>0</v>
      </c>
      <c r="CW21" s="2">
        <f>IF(AND(COUNT(#REF!)&gt;0),1,0)</f>
        <v>0</v>
      </c>
      <c r="CX21" s="2">
        <f t="shared" si="39"/>
        <v>0</v>
      </c>
      <c r="CY21" s="2"/>
      <c r="CZ21" s="2"/>
      <c r="DA21" s="2">
        <f t="shared" si="40"/>
        <v>0</v>
      </c>
      <c r="DB21" s="2">
        <f t="shared" si="41"/>
        <v>0</v>
      </c>
      <c r="DC21" s="2">
        <f t="shared" si="42"/>
        <v>0</v>
      </c>
      <c r="DD21" s="2">
        <f t="shared" si="43"/>
        <v>0</v>
      </c>
      <c r="DE21" s="2">
        <f t="shared" si="44"/>
        <v>0</v>
      </c>
      <c r="DF21" s="2">
        <f t="shared" si="45"/>
        <v>0</v>
      </c>
      <c r="DG21" s="2"/>
      <c r="DH21" s="2">
        <f t="shared" si="84"/>
        <v>0</v>
      </c>
      <c r="DI21" s="2"/>
      <c r="DJ21" s="2"/>
      <c r="DK21" s="2">
        <f t="shared" si="46"/>
        <v>0</v>
      </c>
      <c r="DL21" s="2">
        <f t="shared" si="47"/>
        <v>0</v>
      </c>
      <c r="DM21" s="2">
        <f t="shared" si="85"/>
        <v>0</v>
      </c>
      <c r="DN21" s="2"/>
      <c r="DO21" s="2"/>
      <c r="DP21" s="2">
        <f t="shared" si="48"/>
        <v>0</v>
      </c>
      <c r="DQ21" s="2">
        <f t="shared" si="49"/>
        <v>0</v>
      </c>
      <c r="DR21" s="2">
        <f t="shared" si="50"/>
        <v>0</v>
      </c>
      <c r="DS21" s="2">
        <f t="shared" si="51"/>
        <v>0</v>
      </c>
      <c r="DT21" s="2">
        <f t="shared" si="52"/>
        <v>0</v>
      </c>
      <c r="DU21" s="2">
        <f t="shared" si="53"/>
        <v>0</v>
      </c>
      <c r="DV21" s="2">
        <f t="shared" si="54"/>
        <v>0</v>
      </c>
      <c r="DW21" s="2">
        <f t="shared" si="55"/>
        <v>0</v>
      </c>
      <c r="DX21" s="2">
        <f t="shared" si="56"/>
        <v>0</v>
      </c>
      <c r="DY21" s="2">
        <f t="shared" si="57"/>
        <v>0</v>
      </c>
      <c r="DZ21" s="2">
        <f t="shared" si="58"/>
        <v>0</v>
      </c>
      <c r="EA21" s="2"/>
      <c r="EB21" s="2"/>
      <c r="EC21" s="2">
        <f t="shared" si="59"/>
        <v>0</v>
      </c>
      <c r="ED21" s="2"/>
      <c r="EE21" s="2"/>
      <c r="EF21" s="2">
        <f t="shared" si="60"/>
        <v>0</v>
      </c>
      <c r="EG21" s="2">
        <f t="shared" si="61"/>
        <v>0</v>
      </c>
      <c r="EH21" s="2">
        <f t="shared" si="62"/>
        <v>0</v>
      </c>
      <c r="EI21" s="2">
        <f t="shared" si="63"/>
        <v>0</v>
      </c>
      <c r="EJ21" s="2">
        <f t="shared" si="64"/>
        <v>0</v>
      </c>
      <c r="EK21" s="2">
        <f t="shared" si="65"/>
        <v>0</v>
      </c>
      <c r="EL21" s="2"/>
      <c r="EM21" s="2">
        <f t="shared" si="86"/>
        <v>0</v>
      </c>
      <c r="EN21" s="2"/>
      <c r="EO21" s="2"/>
      <c r="EP21" s="2">
        <f t="shared" si="66"/>
        <v>0</v>
      </c>
      <c r="EQ21" s="2">
        <f t="shared" si="67"/>
        <v>0</v>
      </c>
      <c r="ER21" s="2">
        <f t="shared" si="87"/>
        <v>0</v>
      </c>
      <c r="ES21" s="2"/>
      <c r="ET21" s="2">
        <f t="shared" si="88"/>
        <v>0</v>
      </c>
      <c r="EU21" s="2">
        <f t="shared" si="89"/>
        <v>0</v>
      </c>
      <c r="EV21" s="2">
        <f t="shared" si="90"/>
        <v>0</v>
      </c>
      <c r="EW21" s="2">
        <f t="shared" si="91"/>
        <v>0</v>
      </c>
      <c r="EX21" s="2" t="e">
        <f t="shared" si="92"/>
        <v>#VALUE!</v>
      </c>
      <c r="EY21" s="2" t="e">
        <f t="shared" si="93"/>
        <v>#VALUE!</v>
      </c>
      <c r="EZ21" s="2"/>
      <c r="FA21" s="2"/>
      <c r="FB21" s="2">
        <f t="shared" si="94"/>
        <v>0</v>
      </c>
      <c r="FC21" s="2">
        <f t="shared" si="95"/>
        <v>0</v>
      </c>
      <c r="FD21" s="2" t="str">
        <f t="shared" si="96"/>
        <v/>
      </c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</row>
    <row r="22" spans="1:171" ht="12" customHeight="1">
      <c r="A22" s="220" t="str">
        <f t="shared" si="97"/>
        <v/>
      </c>
      <c r="B22" s="215" t="str">
        <f>IF(Info!C21="","",UPPER(Info!C21))</f>
        <v/>
      </c>
      <c r="C22" s="221" t="str">
        <f>IF(Info!D21="","",UPPER(Info!D21))</f>
        <v/>
      </c>
      <c r="D22" s="222" t="str">
        <f>IF(Info!E21="","",UPPER(Info!E21))</f>
        <v/>
      </c>
      <c r="E22" s="223" t="str">
        <f>IF(Info!F21="","",UPPER(Info!F21))</f>
        <v/>
      </c>
      <c r="F22" s="81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224" t="str">
        <f t="shared" si="3"/>
        <v/>
      </c>
      <c r="R22" s="225" t="str">
        <f t="shared" si="68"/>
        <v/>
      </c>
      <c r="S22" s="226" t="str">
        <f t="shared" si="69"/>
        <v/>
      </c>
      <c r="T22" s="81"/>
      <c r="U22" s="82"/>
      <c r="V22" s="82"/>
      <c r="W22" s="82"/>
      <c r="X22" s="82"/>
      <c r="Y22" s="82"/>
      <c r="Z22" s="173"/>
      <c r="AA22" s="173"/>
      <c r="AB22" s="173"/>
      <c r="AC22" s="224" t="str">
        <f t="shared" si="70"/>
        <v/>
      </c>
      <c r="AD22" s="225" t="str">
        <f t="shared" si="71"/>
        <v/>
      </c>
      <c r="AE22" s="226" t="str">
        <f t="shared" si="72"/>
        <v/>
      </c>
      <c r="AF22" s="81"/>
      <c r="AG22" s="82"/>
      <c r="AH22" s="173"/>
      <c r="AI22" s="224" t="str">
        <f t="shared" si="73"/>
        <v/>
      </c>
      <c r="AJ22" s="225" t="str">
        <f t="shared" si="74"/>
        <v/>
      </c>
      <c r="AK22" s="226" t="str">
        <f t="shared" si="75"/>
        <v/>
      </c>
      <c r="AL22" s="57" t="str">
        <f t="shared" si="5"/>
        <v/>
      </c>
      <c r="AM22" s="122" t="str">
        <f t="shared" si="0"/>
        <v/>
      </c>
      <c r="AN22" s="123" t="str">
        <f t="shared" si="76"/>
        <v/>
      </c>
      <c r="AO22" s="75"/>
      <c r="AP22" s="153" t="e">
        <f t="shared" si="77"/>
        <v>#REF!</v>
      </c>
      <c r="AR22" s="70" t="str">
        <f t="shared" si="98"/>
        <v/>
      </c>
      <c r="AS22" s="37"/>
      <c r="AT22" s="37"/>
      <c r="AU22" s="37"/>
      <c r="AV22" s="2" t="str">
        <f t="shared" si="6"/>
        <v/>
      </c>
      <c r="AW22" s="2" t="str">
        <f t="shared" si="7"/>
        <v/>
      </c>
      <c r="AX22" s="2" t="str">
        <f t="shared" si="8"/>
        <v/>
      </c>
      <c r="AY22" s="2" t="str">
        <f t="shared" si="9"/>
        <v/>
      </c>
      <c r="AZ22" s="2" t="str">
        <f t="shared" si="10"/>
        <v/>
      </c>
      <c r="BA22" s="2" t="str">
        <f t="shared" si="11"/>
        <v/>
      </c>
      <c r="BB22" s="2" t="str">
        <f t="shared" si="12"/>
        <v/>
      </c>
      <c r="BC22" s="2" t="str">
        <f t="shared" si="13"/>
        <v/>
      </c>
      <c r="BD22" s="2" t="str">
        <f t="shared" si="14"/>
        <v/>
      </c>
      <c r="BE22" s="2" t="str">
        <f t="shared" si="15"/>
        <v/>
      </c>
      <c r="BF22" s="2" t="str">
        <f t="shared" si="16"/>
        <v/>
      </c>
      <c r="BG22" s="2"/>
      <c r="BH22" s="2"/>
      <c r="BI22" s="2"/>
      <c r="BJ22" s="99"/>
      <c r="BK22" s="99"/>
      <c r="BL22" s="2" t="str">
        <f t="shared" si="17"/>
        <v/>
      </c>
      <c r="BM22" s="2" t="str">
        <f t="shared" si="18"/>
        <v/>
      </c>
      <c r="BN22" s="2" t="str">
        <f t="shared" si="19"/>
        <v/>
      </c>
      <c r="BO22" s="2" t="str">
        <f t="shared" si="20"/>
        <v/>
      </c>
      <c r="BP22" s="2" t="str">
        <f t="shared" si="21"/>
        <v/>
      </c>
      <c r="BQ22" s="2" t="str">
        <f t="shared" si="22"/>
        <v/>
      </c>
      <c r="BR22" s="2" t="str">
        <f t="shared" si="23"/>
        <v/>
      </c>
      <c r="BS22" s="2"/>
      <c r="BT22" s="2" t="str">
        <f t="shared" si="24"/>
        <v/>
      </c>
      <c r="BU22" s="2" t="str">
        <f t="shared" si="25"/>
        <v/>
      </c>
      <c r="BV22" s="2" t="str">
        <f t="shared" si="26"/>
        <v/>
      </c>
      <c r="BW22" s="2"/>
      <c r="BX22" s="2"/>
      <c r="BY22" s="2"/>
      <c r="BZ22" s="2"/>
      <c r="CA22" s="151" t="str">
        <f t="shared" si="78"/>
        <v/>
      </c>
      <c r="CB22" s="151" t="str">
        <f t="shared" si="79"/>
        <v/>
      </c>
      <c r="CC22" s="160" t="str">
        <f t="shared" si="80"/>
        <v/>
      </c>
      <c r="CD22" s="151" t="str">
        <f t="shared" si="81"/>
        <v/>
      </c>
      <c r="CE22" s="151" t="str">
        <f t="shared" si="1"/>
        <v/>
      </c>
      <c r="CF22" s="151" t="str">
        <f t="shared" si="2"/>
        <v/>
      </c>
      <c r="CG22" s="151" t="str">
        <f t="shared" si="82"/>
        <v/>
      </c>
      <c r="CH22" s="2" t="e">
        <f t="shared" si="83"/>
        <v>#REF!</v>
      </c>
      <c r="CI22" s="2"/>
      <c r="CJ22" s="2"/>
      <c r="CK22" s="2">
        <f t="shared" si="28"/>
        <v>0</v>
      </c>
      <c r="CL22" s="2">
        <f t="shared" si="29"/>
        <v>0</v>
      </c>
      <c r="CM22" s="2">
        <f t="shared" si="30"/>
        <v>0</v>
      </c>
      <c r="CN22" s="2">
        <f t="shared" si="31"/>
        <v>0</v>
      </c>
      <c r="CO22" s="2">
        <f t="shared" si="32"/>
        <v>0</v>
      </c>
      <c r="CP22" s="2">
        <f t="shared" si="33"/>
        <v>0</v>
      </c>
      <c r="CQ22" s="2">
        <f t="shared" si="34"/>
        <v>0</v>
      </c>
      <c r="CR22" s="2">
        <f t="shared" si="35"/>
        <v>0</v>
      </c>
      <c r="CS22" s="2">
        <f t="shared" si="36"/>
        <v>0</v>
      </c>
      <c r="CT22" s="2">
        <f t="shared" si="37"/>
        <v>0</v>
      </c>
      <c r="CU22" s="2">
        <f t="shared" si="38"/>
        <v>0</v>
      </c>
      <c r="CV22" s="2">
        <f>IF(AND(COUNT(#REF!)&gt;0),1,0)</f>
        <v>0</v>
      </c>
      <c r="CW22" s="2">
        <f>IF(AND(COUNT(#REF!)&gt;0),1,0)</f>
        <v>0</v>
      </c>
      <c r="CX22" s="2">
        <f t="shared" si="39"/>
        <v>0</v>
      </c>
      <c r="CY22" s="2"/>
      <c r="CZ22" s="2"/>
      <c r="DA22" s="2">
        <f t="shared" si="40"/>
        <v>0</v>
      </c>
      <c r="DB22" s="2">
        <f t="shared" si="41"/>
        <v>0</v>
      </c>
      <c r="DC22" s="2">
        <f t="shared" si="42"/>
        <v>0</v>
      </c>
      <c r="DD22" s="2">
        <f t="shared" si="43"/>
        <v>0</v>
      </c>
      <c r="DE22" s="2">
        <f t="shared" si="44"/>
        <v>0</v>
      </c>
      <c r="DF22" s="2">
        <f t="shared" si="45"/>
        <v>0</v>
      </c>
      <c r="DG22" s="2"/>
      <c r="DH22" s="2">
        <f t="shared" si="84"/>
        <v>0</v>
      </c>
      <c r="DI22" s="2"/>
      <c r="DJ22" s="2"/>
      <c r="DK22" s="2">
        <f t="shared" si="46"/>
        <v>0</v>
      </c>
      <c r="DL22" s="2">
        <f t="shared" si="47"/>
        <v>0</v>
      </c>
      <c r="DM22" s="2">
        <f t="shared" si="85"/>
        <v>0</v>
      </c>
      <c r="DN22" s="2"/>
      <c r="DO22" s="2"/>
      <c r="DP22" s="2">
        <f t="shared" si="48"/>
        <v>0</v>
      </c>
      <c r="DQ22" s="2">
        <f t="shared" si="49"/>
        <v>0</v>
      </c>
      <c r="DR22" s="2">
        <f t="shared" si="50"/>
        <v>0</v>
      </c>
      <c r="DS22" s="2">
        <f t="shared" si="51"/>
        <v>0</v>
      </c>
      <c r="DT22" s="2">
        <f t="shared" si="52"/>
        <v>0</v>
      </c>
      <c r="DU22" s="2">
        <f t="shared" si="53"/>
        <v>0</v>
      </c>
      <c r="DV22" s="2">
        <f t="shared" si="54"/>
        <v>0</v>
      </c>
      <c r="DW22" s="2">
        <f t="shared" si="55"/>
        <v>0</v>
      </c>
      <c r="DX22" s="2">
        <f t="shared" si="56"/>
        <v>0</v>
      </c>
      <c r="DY22" s="2">
        <f t="shared" si="57"/>
        <v>0</v>
      </c>
      <c r="DZ22" s="2">
        <f t="shared" si="58"/>
        <v>0</v>
      </c>
      <c r="EA22" s="2"/>
      <c r="EB22" s="2"/>
      <c r="EC22" s="2">
        <f t="shared" si="59"/>
        <v>0</v>
      </c>
      <c r="ED22" s="2"/>
      <c r="EE22" s="2"/>
      <c r="EF22" s="2">
        <f t="shared" si="60"/>
        <v>0</v>
      </c>
      <c r="EG22" s="2">
        <f t="shared" si="61"/>
        <v>0</v>
      </c>
      <c r="EH22" s="2">
        <f t="shared" si="62"/>
        <v>0</v>
      </c>
      <c r="EI22" s="2">
        <f t="shared" si="63"/>
        <v>0</v>
      </c>
      <c r="EJ22" s="2">
        <f t="shared" si="64"/>
        <v>0</v>
      </c>
      <c r="EK22" s="2">
        <f t="shared" si="65"/>
        <v>0</v>
      </c>
      <c r="EL22" s="2"/>
      <c r="EM22" s="2">
        <f t="shared" si="86"/>
        <v>0</v>
      </c>
      <c r="EN22" s="2"/>
      <c r="EO22" s="2"/>
      <c r="EP22" s="2">
        <f t="shared" si="66"/>
        <v>0</v>
      </c>
      <c r="EQ22" s="2">
        <f t="shared" si="67"/>
        <v>0</v>
      </c>
      <c r="ER22" s="2">
        <f t="shared" si="87"/>
        <v>0</v>
      </c>
      <c r="ES22" s="2"/>
      <c r="ET22" s="2">
        <f t="shared" si="88"/>
        <v>0</v>
      </c>
      <c r="EU22" s="2">
        <f t="shared" si="89"/>
        <v>0</v>
      </c>
      <c r="EV22" s="2">
        <f t="shared" si="90"/>
        <v>0</v>
      </c>
      <c r="EW22" s="2">
        <f t="shared" si="91"/>
        <v>0</v>
      </c>
      <c r="EX22" s="2" t="e">
        <f t="shared" si="92"/>
        <v>#VALUE!</v>
      </c>
      <c r="EY22" s="2" t="e">
        <f t="shared" si="93"/>
        <v>#VALUE!</v>
      </c>
      <c r="EZ22" s="2"/>
      <c r="FA22" s="2"/>
      <c r="FB22" s="2">
        <f t="shared" si="94"/>
        <v>0</v>
      </c>
      <c r="FC22" s="2">
        <f t="shared" si="95"/>
        <v>0</v>
      </c>
      <c r="FD22" s="2" t="str">
        <f t="shared" si="96"/>
        <v/>
      </c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</row>
    <row r="23" spans="1:171" ht="12" customHeight="1">
      <c r="A23" s="220" t="str">
        <f t="shared" si="97"/>
        <v/>
      </c>
      <c r="B23" s="215" t="str">
        <f>IF(Info!C22="","",UPPER(Info!C22))</f>
        <v/>
      </c>
      <c r="C23" s="221" t="str">
        <f>IF(Info!D22="","",UPPER(Info!D22))</f>
        <v/>
      </c>
      <c r="D23" s="222" t="str">
        <f>IF(Info!E22="","",UPPER(Info!E22))</f>
        <v/>
      </c>
      <c r="E23" s="223" t="str">
        <f>IF(Info!F22="","",UPPER(Info!F22))</f>
        <v/>
      </c>
      <c r="F23" s="81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224" t="str">
        <f t="shared" si="3"/>
        <v/>
      </c>
      <c r="R23" s="225" t="str">
        <f t="shared" si="68"/>
        <v/>
      </c>
      <c r="S23" s="226" t="str">
        <f t="shared" si="69"/>
        <v/>
      </c>
      <c r="T23" s="81"/>
      <c r="U23" s="82"/>
      <c r="V23" s="82"/>
      <c r="W23" s="82"/>
      <c r="X23" s="82"/>
      <c r="Y23" s="82"/>
      <c r="Z23" s="173"/>
      <c r="AA23" s="173"/>
      <c r="AB23" s="173"/>
      <c r="AC23" s="224" t="str">
        <f t="shared" si="70"/>
        <v/>
      </c>
      <c r="AD23" s="225" t="str">
        <f t="shared" si="71"/>
        <v/>
      </c>
      <c r="AE23" s="226" t="str">
        <f t="shared" si="72"/>
        <v/>
      </c>
      <c r="AF23" s="81"/>
      <c r="AG23" s="82"/>
      <c r="AH23" s="173"/>
      <c r="AI23" s="224" t="str">
        <f t="shared" si="73"/>
        <v/>
      </c>
      <c r="AJ23" s="225" t="str">
        <f t="shared" si="74"/>
        <v/>
      </c>
      <c r="AK23" s="226" t="str">
        <f t="shared" si="75"/>
        <v/>
      </c>
      <c r="AL23" s="57" t="str">
        <f t="shared" si="5"/>
        <v/>
      </c>
      <c r="AM23" s="122" t="str">
        <f t="shared" si="0"/>
        <v/>
      </c>
      <c r="AN23" s="123" t="str">
        <f t="shared" si="76"/>
        <v/>
      </c>
      <c r="AO23" s="75"/>
      <c r="AP23" s="153" t="e">
        <f t="shared" si="77"/>
        <v>#REF!</v>
      </c>
      <c r="AR23" s="70" t="str">
        <f t="shared" si="98"/>
        <v/>
      </c>
      <c r="AS23" s="37"/>
      <c r="AT23" s="37"/>
      <c r="AU23" s="37"/>
      <c r="AV23" s="2" t="str">
        <f t="shared" si="6"/>
        <v/>
      </c>
      <c r="AW23" s="2" t="str">
        <f t="shared" si="7"/>
        <v/>
      </c>
      <c r="AX23" s="2" t="str">
        <f t="shared" si="8"/>
        <v/>
      </c>
      <c r="AY23" s="2" t="str">
        <f t="shared" si="9"/>
        <v/>
      </c>
      <c r="AZ23" s="2" t="str">
        <f t="shared" si="10"/>
        <v/>
      </c>
      <c r="BA23" s="2" t="str">
        <f t="shared" si="11"/>
        <v/>
      </c>
      <c r="BB23" s="2" t="str">
        <f t="shared" si="12"/>
        <v/>
      </c>
      <c r="BC23" s="2" t="str">
        <f t="shared" si="13"/>
        <v/>
      </c>
      <c r="BD23" s="2" t="str">
        <f t="shared" si="14"/>
        <v/>
      </c>
      <c r="BE23" s="2" t="str">
        <f t="shared" si="15"/>
        <v/>
      </c>
      <c r="BF23" s="2" t="str">
        <f t="shared" si="16"/>
        <v/>
      </c>
      <c r="BG23" s="2"/>
      <c r="BH23" s="2"/>
      <c r="BI23" s="2"/>
      <c r="BJ23" s="99"/>
      <c r="BK23" s="99"/>
      <c r="BL23" s="2" t="str">
        <f t="shared" si="17"/>
        <v/>
      </c>
      <c r="BM23" s="2" t="str">
        <f t="shared" si="18"/>
        <v/>
      </c>
      <c r="BN23" s="2" t="str">
        <f t="shared" si="19"/>
        <v/>
      </c>
      <c r="BO23" s="2" t="str">
        <f t="shared" si="20"/>
        <v/>
      </c>
      <c r="BP23" s="2" t="str">
        <f t="shared" si="21"/>
        <v/>
      </c>
      <c r="BQ23" s="2" t="str">
        <f t="shared" si="22"/>
        <v/>
      </c>
      <c r="BR23" s="2" t="str">
        <f t="shared" si="23"/>
        <v/>
      </c>
      <c r="BS23" s="2"/>
      <c r="BT23" s="2" t="str">
        <f t="shared" si="24"/>
        <v/>
      </c>
      <c r="BU23" s="2" t="str">
        <f t="shared" si="25"/>
        <v/>
      </c>
      <c r="BV23" s="2" t="str">
        <f t="shared" si="26"/>
        <v/>
      </c>
      <c r="BW23" s="2"/>
      <c r="BX23" s="2"/>
      <c r="BY23" s="2"/>
      <c r="BZ23" s="2"/>
      <c r="CA23" s="151" t="str">
        <f t="shared" si="78"/>
        <v/>
      </c>
      <c r="CB23" s="151" t="str">
        <f t="shared" si="79"/>
        <v/>
      </c>
      <c r="CC23" s="160" t="str">
        <f t="shared" si="80"/>
        <v/>
      </c>
      <c r="CD23" s="151" t="str">
        <f t="shared" si="81"/>
        <v/>
      </c>
      <c r="CE23" s="151" t="str">
        <f t="shared" si="1"/>
        <v/>
      </c>
      <c r="CF23" s="151" t="str">
        <f t="shared" si="2"/>
        <v/>
      </c>
      <c r="CG23" s="151" t="str">
        <f t="shared" si="82"/>
        <v/>
      </c>
      <c r="CH23" s="2" t="e">
        <f t="shared" si="83"/>
        <v>#REF!</v>
      </c>
      <c r="CI23" s="2"/>
      <c r="CJ23" s="2"/>
      <c r="CK23" s="2">
        <f t="shared" si="28"/>
        <v>0</v>
      </c>
      <c r="CL23" s="2">
        <f t="shared" si="29"/>
        <v>0</v>
      </c>
      <c r="CM23" s="2">
        <f t="shared" si="30"/>
        <v>0</v>
      </c>
      <c r="CN23" s="2">
        <f t="shared" si="31"/>
        <v>0</v>
      </c>
      <c r="CO23" s="2">
        <f t="shared" si="32"/>
        <v>0</v>
      </c>
      <c r="CP23" s="2">
        <f t="shared" si="33"/>
        <v>0</v>
      </c>
      <c r="CQ23" s="2">
        <f t="shared" si="34"/>
        <v>0</v>
      </c>
      <c r="CR23" s="2">
        <f t="shared" si="35"/>
        <v>0</v>
      </c>
      <c r="CS23" s="2">
        <f t="shared" si="36"/>
        <v>0</v>
      </c>
      <c r="CT23" s="2">
        <f t="shared" si="37"/>
        <v>0</v>
      </c>
      <c r="CU23" s="2">
        <f t="shared" si="38"/>
        <v>0</v>
      </c>
      <c r="CV23" s="2">
        <f>IF(AND(COUNT(#REF!)&gt;0),1,0)</f>
        <v>0</v>
      </c>
      <c r="CW23" s="2">
        <f>IF(AND(COUNT(#REF!)&gt;0),1,0)</f>
        <v>0</v>
      </c>
      <c r="CX23" s="2">
        <f t="shared" si="39"/>
        <v>0</v>
      </c>
      <c r="CY23" s="2"/>
      <c r="CZ23" s="2"/>
      <c r="DA23" s="2">
        <f t="shared" si="40"/>
        <v>0</v>
      </c>
      <c r="DB23" s="2">
        <f t="shared" si="41"/>
        <v>0</v>
      </c>
      <c r="DC23" s="2">
        <f t="shared" si="42"/>
        <v>0</v>
      </c>
      <c r="DD23" s="2">
        <f t="shared" si="43"/>
        <v>0</v>
      </c>
      <c r="DE23" s="2">
        <f t="shared" si="44"/>
        <v>0</v>
      </c>
      <c r="DF23" s="2">
        <f t="shared" si="45"/>
        <v>0</v>
      </c>
      <c r="DG23" s="2"/>
      <c r="DH23" s="2">
        <f t="shared" si="84"/>
        <v>0</v>
      </c>
      <c r="DI23" s="2"/>
      <c r="DJ23" s="2"/>
      <c r="DK23" s="2">
        <f t="shared" si="46"/>
        <v>0</v>
      </c>
      <c r="DL23" s="2">
        <f t="shared" si="47"/>
        <v>0</v>
      </c>
      <c r="DM23" s="2">
        <f t="shared" si="85"/>
        <v>0</v>
      </c>
      <c r="DN23" s="2"/>
      <c r="DO23" s="2"/>
      <c r="DP23" s="2">
        <f t="shared" si="48"/>
        <v>0</v>
      </c>
      <c r="DQ23" s="2">
        <f t="shared" si="49"/>
        <v>0</v>
      </c>
      <c r="DR23" s="2">
        <f t="shared" si="50"/>
        <v>0</v>
      </c>
      <c r="DS23" s="2">
        <f t="shared" si="51"/>
        <v>0</v>
      </c>
      <c r="DT23" s="2">
        <f t="shared" si="52"/>
        <v>0</v>
      </c>
      <c r="DU23" s="2">
        <f t="shared" si="53"/>
        <v>0</v>
      </c>
      <c r="DV23" s="2">
        <f t="shared" si="54"/>
        <v>0</v>
      </c>
      <c r="DW23" s="2">
        <f t="shared" si="55"/>
        <v>0</v>
      </c>
      <c r="DX23" s="2">
        <f t="shared" si="56"/>
        <v>0</v>
      </c>
      <c r="DY23" s="2">
        <f t="shared" si="57"/>
        <v>0</v>
      </c>
      <c r="DZ23" s="2">
        <f t="shared" si="58"/>
        <v>0</v>
      </c>
      <c r="EA23" s="2"/>
      <c r="EB23" s="2"/>
      <c r="EC23" s="2">
        <f t="shared" si="59"/>
        <v>0</v>
      </c>
      <c r="ED23" s="2"/>
      <c r="EE23" s="2"/>
      <c r="EF23" s="2">
        <f t="shared" si="60"/>
        <v>0</v>
      </c>
      <c r="EG23" s="2">
        <f t="shared" si="61"/>
        <v>0</v>
      </c>
      <c r="EH23" s="2">
        <f t="shared" si="62"/>
        <v>0</v>
      </c>
      <c r="EI23" s="2">
        <f t="shared" si="63"/>
        <v>0</v>
      </c>
      <c r="EJ23" s="2">
        <f t="shared" si="64"/>
        <v>0</v>
      </c>
      <c r="EK23" s="2">
        <f t="shared" si="65"/>
        <v>0</v>
      </c>
      <c r="EL23" s="2"/>
      <c r="EM23" s="2">
        <f t="shared" si="86"/>
        <v>0</v>
      </c>
      <c r="EN23" s="2"/>
      <c r="EO23" s="2"/>
      <c r="EP23" s="2">
        <f t="shared" si="66"/>
        <v>0</v>
      </c>
      <c r="EQ23" s="2">
        <f t="shared" si="67"/>
        <v>0</v>
      </c>
      <c r="ER23" s="2">
        <f t="shared" si="87"/>
        <v>0</v>
      </c>
      <c r="ES23" s="2"/>
      <c r="ET23" s="2">
        <f t="shared" si="88"/>
        <v>0</v>
      </c>
      <c r="EU23" s="2">
        <f t="shared" si="89"/>
        <v>0</v>
      </c>
      <c r="EV23" s="2">
        <f t="shared" si="90"/>
        <v>0</v>
      </c>
      <c r="EW23" s="2">
        <f t="shared" si="91"/>
        <v>0</v>
      </c>
      <c r="EX23" s="2" t="e">
        <f t="shared" si="92"/>
        <v>#VALUE!</v>
      </c>
      <c r="EY23" s="2" t="e">
        <f t="shared" si="93"/>
        <v>#VALUE!</v>
      </c>
      <c r="EZ23" s="2"/>
      <c r="FA23" s="2"/>
      <c r="FB23" s="2">
        <f t="shared" si="94"/>
        <v>0</v>
      </c>
      <c r="FC23" s="2">
        <f t="shared" si="95"/>
        <v>0</v>
      </c>
      <c r="FD23" s="2" t="str">
        <f t="shared" si="96"/>
        <v/>
      </c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</row>
    <row r="24" spans="1:171" ht="12" customHeight="1">
      <c r="A24" s="220" t="str">
        <f t="shared" si="97"/>
        <v/>
      </c>
      <c r="B24" s="215" t="str">
        <f>IF(Info!C23="","",UPPER(Info!C23))</f>
        <v/>
      </c>
      <c r="C24" s="221" t="str">
        <f>IF(Info!D23="","",UPPER(Info!D23))</f>
        <v/>
      </c>
      <c r="D24" s="222" t="str">
        <f>IF(Info!E23="","",UPPER(Info!E23))</f>
        <v/>
      </c>
      <c r="E24" s="223" t="str">
        <f>IF(Info!F23="","",UPPER(Info!F23))</f>
        <v/>
      </c>
      <c r="F24" s="81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224" t="str">
        <f t="shared" si="3"/>
        <v/>
      </c>
      <c r="R24" s="225" t="str">
        <f t="shared" si="68"/>
        <v/>
      </c>
      <c r="S24" s="226" t="str">
        <f t="shared" si="69"/>
        <v/>
      </c>
      <c r="T24" s="81"/>
      <c r="U24" s="82"/>
      <c r="V24" s="82"/>
      <c r="W24" s="82"/>
      <c r="X24" s="82"/>
      <c r="Y24" s="82"/>
      <c r="Z24" s="173"/>
      <c r="AA24" s="173"/>
      <c r="AB24" s="173"/>
      <c r="AC24" s="224" t="str">
        <f t="shared" si="70"/>
        <v/>
      </c>
      <c r="AD24" s="225" t="str">
        <f t="shared" si="71"/>
        <v/>
      </c>
      <c r="AE24" s="226" t="str">
        <f t="shared" si="72"/>
        <v/>
      </c>
      <c r="AF24" s="81"/>
      <c r="AG24" s="82"/>
      <c r="AH24" s="173"/>
      <c r="AI24" s="224" t="str">
        <f t="shared" si="73"/>
        <v/>
      </c>
      <c r="AJ24" s="225" t="str">
        <f t="shared" si="74"/>
        <v/>
      </c>
      <c r="AK24" s="226" t="str">
        <f t="shared" si="75"/>
        <v/>
      </c>
      <c r="AL24" s="57" t="str">
        <f t="shared" si="5"/>
        <v/>
      </c>
      <c r="AM24" s="122" t="str">
        <f t="shared" si="0"/>
        <v/>
      </c>
      <c r="AN24" s="123" t="str">
        <f t="shared" si="76"/>
        <v/>
      </c>
      <c r="AO24" s="75"/>
      <c r="AP24" s="153" t="e">
        <f t="shared" si="77"/>
        <v>#REF!</v>
      </c>
      <c r="AR24" s="70" t="str">
        <f t="shared" si="98"/>
        <v/>
      </c>
      <c r="AS24" s="37"/>
      <c r="AT24" s="37"/>
      <c r="AU24" s="37"/>
      <c r="AV24" s="2" t="str">
        <f t="shared" si="6"/>
        <v/>
      </c>
      <c r="AW24" s="2" t="str">
        <f t="shared" si="7"/>
        <v/>
      </c>
      <c r="AX24" s="2" t="str">
        <f t="shared" si="8"/>
        <v/>
      </c>
      <c r="AY24" s="2" t="str">
        <f t="shared" si="9"/>
        <v/>
      </c>
      <c r="AZ24" s="2" t="str">
        <f t="shared" si="10"/>
        <v/>
      </c>
      <c r="BA24" s="2" t="str">
        <f t="shared" si="11"/>
        <v/>
      </c>
      <c r="BB24" s="2" t="str">
        <f t="shared" si="12"/>
        <v/>
      </c>
      <c r="BC24" s="2" t="str">
        <f t="shared" si="13"/>
        <v/>
      </c>
      <c r="BD24" s="2" t="str">
        <f t="shared" si="14"/>
        <v/>
      </c>
      <c r="BE24" s="2" t="str">
        <f t="shared" si="15"/>
        <v/>
      </c>
      <c r="BF24" s="2" t="str">
        <f t="shared" si="16"/>
        <v/>
      </c>
      <c r="BG24" s="2"/>
      <c r="BH24" s="2"/>
      <c r="BI24" s="2"/>
      <c r="BJ24" s="99"/>
      <c r="BK24" s="99"/>
      <c r="BL24" s="2" t="str">
        <f t="shared" si="17"/>
        <v/>
      </c>
      <c r="BM24" s="2" t="str">
        <f t="shared" si="18"/>
        <v/>
      </c>
      <c r="BN24" s="2" t="str">
        <f t="shared" si="19"/>
        <v/>
      </c>
      <c r="BO24" s="2" t="str">
        <f t="shared" si="20"/>
        <v/>
      </c>
      <c r="BP24" s="2" t="str">
        <f t="shared" si="21"/>
        <v/>
      </c>
      <c r="BQ24" s="2" t="str">
        <f t="shared" si="22"/>
        <v/>
      </c>
      <c r="BR24" s="2" t="str">
        <f t="shared" si="23"/>
        <v/>
      </c>
      <c r="BS24" s="2"/>
      <c r="BT24" s="2" t="str">
        <f t="shared" si="24"/>
        <v/>
      </c>
      <c r="BU24" s="2" t="str">
        <f t="shared" si="25"/>
        <v/>
      </c>
      <c r="BV24" s="2" t="str">
        <f t="shared" si="26"/>
        <v/>
      </c>
      <c r="BW24" s="2"/>
      <c r="BX24" s="2"/>
      <c r="BY24" s="2"/>
      <c r="BZ24" s="2"/>
      <c r="CA24" s="151" t="str">
        <f t="shared" si="78"/>
        <v/>
      </c>
      <c r="CB24" s="151" t="str">
        <f t="shared" si="79"/>
        <v/>
      </c>
      <c r="CC24" s="160" t="str">
        <f t="shared" si="80"/>
        <v/>
      </c>
      <c r="CD24" s="151" t="str">
        <f t="shared" si="81"/>
        <v/>
      </c>
      <c r="CE24" s="151" t="str">
        <f t="shared" si="1"/>
        <v/>
      </c>
      <c r="CF24" s="151" t="str">
        <f t="shared" si="2"/>
        <v/>
      </c>
      <c r="CG24" s="151" t="str">
        <f t="shared" si="82"/>
        <v/>
      </c>
      <c r="CH24" s="2" t="e">
        <f t="shared" si="83"/>
        <v>#REF!</v>
      </c>
      <c r="CI24" s="2"/>
      <c r="CJ24" s="2"/>
      <c r="CK24" s="2">
        <f t="shared" si="28"/>
        <v>0</v>
      </c>
      <c r="CL24" s="2">
        <f t="shared" si="29"/>
        <v>0</v>
      </c>
      <c r="CM24" s="2">
        <f t="shared" si="30"/>
        <v>0</v>
      </c>
      <c r="CN24" s="2">
        <f t="shared" si="31"/>
        <v>0</v>
      </c>
      <c r="CO24" s="2">
        <f t="shared" si="32"/>
        <v>0</v>
      </c>
      <c r="CP24" s="2">
        <f t="shared" si="33"/>
        <v>0</v>
      </c>
      <c r="CQ24" s="2">
        <f t="shared" si="34"/>
        <v>0</v>
      </c>
      <c r="CR24" s="2">
        <f t="shared" si="35"/>
        <v>0</v>
      </c>
      <c r="CS24" s="2">
        <f t="shared" si="36"/>
        <v>0</v>
      </c>
      <c r="CT24" s="2">
        <f t="shared" si="37"/>
        <v>0</v>
      </c>
      <c r="CU24" s="2">
        <f t="shared" si="38"/>
        <v>0</v>
      </c>
      <c r="CV24" s="2">
        <f>IF(AND(COUNT(#REF!)&gt;0),1,0)</f>
        <v>0</v>
      </c>
      <c r="CW24" s="2">
        <f>IF(AND(COUNT(#REF!)&gt;0),1,0)</f>
        <v>0</v>
      </c>
      <c r="CX24" s="2">
        <f t="shared" si="39"/>
        <v>0</v>
      </c>
      <c r="CY24" s="2"/>
      <c r="CZ24" s="2"/>
      <c r="DA24" s="2">
        <f t="shared" si="40"/>
        <v>0</v>
      </c>
      <c r="DB24" s="2">
        <f t="shared" si="41"/>
        <v>0</v>
      </c>
      <c r="DC24" s="2">
        <f t="shared" si="42"/>
        <v>0</v>
      </c>
      <c r="DD24" s="2">
        <f t="shared" si="43"/>
        <v>0</v>
      </c>
      <c r="DE24" s="2">
        <f t="shared" si="44"/>
        <v>0</v>
      </c>
      <c r="DF24" s="2">
        <f t="shared" si="45"/>
        <v>0</v>
      </c>
      <c r="DG24" s="2"/>
      <c r="DH24" s="2">
        <f t="shared" si="84"/>
        <v>0</v>
      </c>
      <c r="DI24" s="2"/>
      <c r="DJ24" s="2"/>
      <c r="DK24" s="2">
        <f t="shared" si="46"/>
        <v>0</v>
      </c>
      <c r="DL24" s="2">
        <f t="shared" si="47"/>
        <v>0</v>
      </c>
      <c r="DM24" s="2">
        <f t="shared" si="85"/>
        <v>0</v>
      </c>
      <c r="DN24" s="2"/>
      <c r="DO24" s="2"/>
      <c r="DP24" s="2">
        <f t="shared" si="48"/>
        <v>0</v>
      </c>
      <c r="DQ24" s="2">
        <f t="shared" si="49"/>
        <v>0</v>
      </c>
      <c r="DR24" s="2">
        <f t="shared" si="50"/>
        <v>0</v>
      </c>
      <c r="DS24" s="2">
        <f t="shared" si="51"/>
        <v>0</v>
      </c>
      <c r="DT24" s="2">
        <f t="shared" si="52"/>
        <v>0</v>
      </c>
      <c r="DU24" s="2">
        <f t="shared" si="53"/>
        <v>0</v>
      </c>
      <c r="DV24" s="2">
        <f t="shared" si="54"/>
        <v>0</v>
      </c>
      <c r="DW24" s="2">
        <f t="shared" si="55"/>
        <v>0</v>
      </c>
      <c r="DX24" s="2">
        <f t="shared" si="56"/>
        <v>0</v>
      </c>
      <c r="DY24" s="2">
        <f t="shared" si="57"/>
        <v>0</v>
      </c>
      <c r="DZ24" s="2">
        <f t="shared" si="58"/>
        <v>0</v>
      </c>
      <c r="EA24" s="2"/>
      <c r="EB24" s="2"/>
      <c r="EC24" s="2">
        <f t="shared" si="59"/>
        <v>0</v>
      </c>
      <c r="ED24" s="2"/>
      <c r="EE24" s="2"/>
      <c r="EF24" s="2">
        <f t="shared" si="60"/>
        <v>0</v>
      </c>
      <c r="EG24" s="2">
        <f t="shared" si="61"/>
        <v>0</v>
      </c>
      <c r="EH24" s="2">
        <f t="shared" si="62"/>
        <v>0</v>
      </c>
      <c r="EI24" s="2">
        <f t="shared" si="63"/>
        <v>0</v>
      </c>
      <c r="EJ24" s="2">
        <f t="shared" si="64"/>
        <v>0</v>
      </c>
      <c r="EK24" s="2">
        <f t="shared" si="65"/>
        <v>0</v>
      </c>
      <c r="EL24" s="2"/>
      <c r="EM24" s="2">
        <f t="shared" si="86"/>
        <v>0</v>
      </c>
      <c r="EN24" s="2"/>
      <c r="EO24" s="2"/>
      <c r="EP24" s="2">
        <f t="shared" si="66"/>
        <v>0</v>
      </c>
      <c r="EQ24" s="2">
        <f t="shared" si="67"/>
        <v>0</v>
      </c>
      <c r="ER24" s="2">
        <f t="shared" si="87"/>
        <v>0</v>
      </c>
      <c r="ES24" s="2"/>
      <c r="ET24" s="2">
        <f t="shared" si="88"/>
        <v>0</v>
      </c>
      <c r="EU24" s="2">
        <f t="shared" si="89"/>
        <v>0</v>
      </c>
      <c r="EV24" s="2">
        <f t="shared" si="90"/>
        <v>0</v>
      </c>
      <c r="EW24" s="2">
        <f t="shared" si="91"/>
        <v>0</v>
      </c>
      <c r="EX24" s="2" t="e">
        <f t="shared" si="92"/>
        <v>#VALUE!</v>
      </c>
      <c r="EY24" s="2" t="e">
        <f t="shared" si="93"/>
        <v>#VALUE!</v>
      </c>
      <c r="EZ24" s="2"/>
      <c r="FA24" s="2"/>
      <c r="FB24" s="2">
        <f t="shared" si="94"/>
        <v>0</v>
      </c>
      <c r="FC24" s="2">
        <f t="shared" si="95"/>
        <v>0</v>
      </c>
      <c r="FD24" s="2" t="str">
        <f t="shared" si="96"/>
        <v/>
      </c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</row>
    <row r="25" spans="1:171" ht="12" customHeight="1">
      <c r="A25" s="220" t="str">
        <f t="shared" si="97"/>
        <v/>
      </c>
      <c r="B25" s="215" t="str">
        <f>IF(Info!C24="","",UPPER(Info!C24))</f>
        <v/>
      </c>
      <c r="C25" s="221" t="str">
        <f>IF(Info!D24="","",UPPER(Info!D24))</f>
        <v/>
      </c>
      <c r="D25" s="222" t="str">
        <f>IF(Info!E24="","",UPPER(Info!E24))</f>
        <v/>
      </c>
      <c r="E25" s="223" t="str">
        <f>IF(Info!F24="","",UPPER(Info!F24))</f>
        <v/>
      </c>
      <c r="F25" s="81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224" t="str">
        <f t="shared" si="3"/>
        <v/>
      </c>
      <c r="R25" s="225" t="str">
        <f t="shared" si="68"/>
        <v/>
      </c>
      <c r="S25" s="226" t="str">
        <f t="shared" si="69"/>
        <v/>
      </c>
      <c r="T25" s="81"/>
      <c r="U25" s="82"/>
      <c r="V25" s="82"/>
      <c r="W25" s="82"/>
      <c r="X25" s="82"/>
      <c r="Y25" s="82"/>
      <c r="Z25" s="173"/>
      <c r="AA25" s="173"/>
      <c r="AB25" s="173"/>
      <c r="AC25" s="224" t="str">
        <f t="shared" si="70"/>
        <v/>
      </c>
      <c r="AD25" s="225" t="str">
        <f t="shared" si="71"/>
        <v/>
      </c>
      <c r="AE25" s="226" t="str">
        <f t="shared" si="72"/>
        <v/>
      </c>
      <c r="AF25" s="81"/>
      <c r="AG25" s="82"/>
      <c r="AH25" s="173"/>
      <c r="AI25" s="224" t="str">
        <f t="shared" si="73"/>
        <v/>
      </c>
      <c r="AJ25" s="225" t="str">
        <f t="shared" si="74"/>
        <v/>
      </c>
      <c r="AK25" s="226" t="str">
        <f t="shared" si="75"/>
        <v/>
      </c>
      <c r="AL25" s="57" t="str">
        <f t="shared" si="5"/>
        <v/>
      </c>
      <c r="AM25" s="122" t="str">
        <f t="shared" si="0"/>
        <v/>
      </c>
      <c r="AN25" s="123" t="str">
        <f t="shared" si="76"/>
        <v/>
      </c>
      <c r="AO25" s="75"/>
      <c r="AP25" s="153" t="e">
        <f t="shared" si="77"/>
        <v>#REF!</v>
      </c>
      <c r="AR25" s="70" t="str">
        <f t="shared" si="98"/>
        <v/>
      </c>
      <c r="AS25" s="37"/>
      <c r="AT25" s="37"/>
      <c r="AU25" s="37"/>
      <c r="AV25" s="2" t="str">
        <f t="shared" si="6"/>
        <v/>
      </c>
      <c r="AW25" s="2" t="str">
        <f t="shared" si="7"/>
        <v/>
      </c>
      <c r="AX25" s="2" t="str">
        <f t="shared" si="8"/>
        <v/>
      </c>
      <c r="AY25" s="2" t="str">
        <f t="shared" si="9"/>
        <v/>
      </c>
      <c r="AZ25" s="2" t="str">
        <f t="shared" si="10"/>
        <v/>
      </c>
      <c r="BA25" s="2" t="str">
        <f t="shared" si="11"/>
        <v/>
      </c>
      <c r="BB25" s="2" t="str">
        <f t="shared" si="12"/>
        <v/>
      </c>
      <c r="BC25" s="2" t="str">
        <f t="shared" si="13"/>
        <v/>
      </c>
      <c r="BD25" s="2" t="str">
        <f t="shared" si="14"/>
        <v/>
      </c>
      <c r="BE25" s="2" t="str">
        <f t="shared" si="15"/>
        <v/>
      </c>
      <c r="BF25" s="2" t="str">
        <f t="shared" si="16"/>
        <v/>
      </c>
      <c r="BG25" s="2"/>
      <c r="BH25" s="2"/>
      <c r="BI25" s="2"/>
      <c r="BJ25" s="99"/>
      <c r="BK25" s="99"/>
      <c r="BL25" s="2" t="str">
        <f t="shared" si="17"/>
        <v/>
      </c>
      <c r="BM25" s="2" t="str">
        <f t="shared" si="18"/>
        <v/>
      </c>
      <c r="BN25" s="2" t="str">
        <f t="shared" si="19"/>
        <v/>
      </c>
      <c r="BO25" s="2" t="str">
        <f t="shared" si="20"/>
        <v/>
      </c>
      <c r="BP25" s="2" t="str">
        <f t="shared" si="21"/>
        <v/>
      </c>
      <c r="BQ25" s="2" t="str">
        <f t="shared" si="22"/>
        <v/>
      </c>
      <c r="BR25" s="2" t="str">
        <f t="shared" si="23"/>
        <v/>
      </c>
      <c r="BS25" s="2"/>
      <c r="BT25" s="2" t="str">
        <f t="shared" si="24"/>
        <v/>
      </c>
      <c r="BU25" s="2" t="str">
        <f t="shared" si="25"/>
        <v/>
      </c>
      <c r="BV25" s="2" t="str">
        <f t="shared" si="26"/>
        <v/>
      </c>
      <c r="BW25" s="2"/>
      <c r="BX25" s="2"/>
      <c r="BY25" s="2"/>
      <c r="BZ25" s="2"/>
      <c r="CA25" s="151" t="str">
        <f t="shared" si="78"/>
        <v/>
      </c>
      <c r="CB25" s="151" t="str">
        <f t="shared" si="79"/>
        <v/>
      </c>
      <c r="CC25" s="160" t="str">
        <f t="shared" si="80"/>
        <v/>
      </c>
      <c r="CD25" s="151" t="str">
        <f t="shared" si="81"/>
        <v/>
      </c>
      <c r="CE25" s="151" t="str">
        <f t="shared" si="1"/>
        <v/>
      </c>
      <c r="CF25" s="151" t="str">
        <f t="shared" si="2"/>
        <v/>
      </c>
      <c r="CG25" s="151" t="str">
        <f t="shared" si="82"/>
        <v/>
      </c>
      <c r="CH25" s="2" t="e">
        <f t="shared" si="83"/>
        <v>#REF!</v>
      </c>
      <c r="CI25" s="2"/>
      <c r="CJ25" s="2"/>
      <c r="CK25" s="2">
        <f t="shared" si="28"/>
        <v>0</v>
      </c>
      <c r="CL25" s="2">
        <f t="shared" si="29"/>
        <v>0</v>
      </c>
      <c r="CM25" s="2">
        <f t="shared" si="30"/>
        <v>0</v>
      </c>
      <c r="CN25" s="2">
        <f t="shared" si="31"/>
        <v>0</v>
      </c>
      <c r="CO25" s="2">
        <f t="shared" si="32"/>
        <v>0</v>
      </c>
      <c r="CP25" s="2">
        <f t="shared" si="33"/>
        <v>0</v>
      </c>
      <c r="CQ25" s="2">
        <f t="shared" si="34"/>
        <v>0</v>
      </c>
      <c r="CR25" s="2">
        <f t="shared" si="35"/>
        <v>0</v>
      </c>
      <c r="CS25" s="2">
        <f t="shared" si="36"/>
        <v>0</v>
      </c>
      <c r="CT25" s="2">
        <f t="shared" si="37"/>
        <v>0</v>
      </c>
      <c r="CU25" s="2">
        <f t="shared" si="38"/>
        <v>0</v>
      </c>
      <c r="CV25" s="2">
        <f>IF(AND(COUNT(#REF!)&gt;0),1,0)</f>
        <v>0</v>
      </c>
      <c r="CW25" s="2">
        <f>IF(AND(COUNT(#REF!)&gt;0),1,0)</f>
        <v>0</v>
      </c>
      <c r="CX25" s="2">
        <f t="shared" si="39"/>
        <v>0</v>
      </c>
      <c r="CY25" s="2"/>
      <c r="CZ25" s="2"/>
      <c r="DA25" s="2">
        <f t="shared" si="40"/>
        <v>0</v>
      </c>
      <c r="DB25" s="2">
        <f t="shared" si="41"/>
        <v>0</v>
      </c>
      <c r="DC25" s="2">
        <f t="shared" si="42"/>
        <v>0</v>
      </c>
      <c r="DD25" s="2">
        <f t="shared" si="43"/>
        <v>0</v>
      </c>
      <c r="DE25" s="2">
        <f t="shared" si="44"/>
        <v>0</v>
      </c>
      <c r="DF25" s="2">
        <f t="shared" si="45"/>
        <v>0</v>
      </c>
      <c r="DG25" s="2"/>
      <c r="DH25" s="2">
        <f t="shared" si="84"/>
        <v>0</v>
      </c>
      <c r="DI25" s="2"/>
      <c r="DJ25" s="2"/>
      <c r="DK25" s="2">
        <f t="shared" si="46"/>
        <v>0</v>
      </c>
      <c r="DL25" s="2">
        <f t="shared" si="47"/>
        <v>0</v>
      </c>
      <c r="DM25" s="2">
        <f t="shared" si="85"/>
        <v>0</v>
      </c>
      <c r="DN25" s="2"/>
      <c r="DO25" s="2"/>
      <c r="DP25" s="2">
        <f t="shared" si="48"/>
        <v>0</v>
      </c>
      <c r="DQ25" s="2">
        <f t="shared" si="49"/>
        <v>0</v>
      </c>
      <c r="DR25" s="2">
        <f t="shared" si="50"/>
        <v>0</v>
      </c>
      <c r="DS25" s="2">
        <f t="shared" si="51"/>
        <v>0</v>
      </c>
      <c r="DT25" s="2">
        <f t="shared" si="52"/>
        <v>0</v>
      </c>
      <c r="DU25" s="2">
        <f t="shared" si="53"/>
        <v>0</v>
      </c>
      <c r="DV25" s="2">
        <f t="shared" si="54"/>
        <v>0</v>
      </c>
      <c r="DW25" s="2">
        <f t="shared" si="55"/>
        <v>0</v>
      </c>
      <c r="DX25" s="2">
        <f t="shared" si="56"/>
        <v>0</v>
      </c>
      <c r="DY25" s="2">
        <f t="shared" si="57"/>
        <v>0</v>
      </c>
      <c r="DZ25" s="2">
        <f t="shared" si="58"/>
        <v>0</v>
      </c>
      <c r="EA25" s="2"/>
      <c r="EB25" s="2"/>
      <c r="EC25" s="2">
        <f t="shared" si="59"/>
        <v>0</v>
      </c>
      <c r="ED25" s="2"/>
      <c r="EE25" s="2"/>
      <c r="EF25" s="2">
        <f t="shared" si="60"/>
        <v>0</v>
      </c>
      <c r="EG25" s="2">
        <f t="shared" si="61"/>
        <v>0</v>
      </c>
      <c r="EH25" s="2">
        <f t="shared" si="62"/>
        <v>0</v>
      </c>
      <c r="EI25" s="2">
        <f t="shared" si="63"/>
        <v>0</v>
      </c>
      <c r="EJ25" s="2">
        <f t="shared" si="64"/>
        <v>0</v>
      </c>
      <c r="EK25" s="2">
        <f t="shared" si="65"/>
        <v>0</v>
      </c>
      <c r="EL25" s="2"/>
      <c r="EM25" s="2">
        <f t="shared" si="86"/>
        <v>0</v>
      </c>
      <c r="EN25" s="2"/>
      <c r="EO25" s="2"/>
      <c r="EP25" s="2">
        <f t="shared" si="66"/>
        <v>0</v>
      </c>
      <c r="EQ25" s="2">
        <f t="shared" si="67"/>
        <v>0</v>
      </c>
      <c r="ER25" s="2">
        <f t="shared" si="87"/>
        <v>0</v>
      </c>
      <c r="ES25" s="2"/>
      <c r="ET25" s="2">
        <f t="shared" si="88"/>
        <v>0</v>
      </c>
      <c r="EU25" s="2">
        <f t="shared" si="89"/>
        <v>0</v>
      </c>
      <c r="EV25" s="2">
        <f t="shared" si="90"/>
        <v>0</v>
      </c>
      <c r="EW25" s="2">
        <f t="shared" si="91"/>
        <v>0</v>
      </c>
      <c r="EX25" s="2" t="e">
        <f t="shared" si="92"/>
        <v>#VALUE!</v>
      </c>
      <c r="EY25" s="2" t="e">
        <f t="shared" si="93"/>
        <v>#VALUE!</v>
      </c>
      <c r="EZ25" s="2"/>
      <c r="FA25" s="2"/>
      <c r="FB25" s="2">
        <f t="shared" si="94"/>
        <v>0</v>
      </c>
      <c r="FC25" s="2">
        <f t="shared" si="95"/>
        <v>0</v>
      </c>
      <c r="FD25" s="2" t="str">
        <f t="shared" si="96"/>
        <v/>
      </c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</row>
    <row r="26" spans="1:171" ht="12" customHeight="1">
      <c r="A26" s="220" t="str">
        <f t="shared" si="97"/>
        <v/>
      </c>
      <c r="B26" s="215" t="str">
        <f>IF(Info!C25="","",UPPER(Info!C25))</f>
        <v/>
      </c>
      <c r="C26" s="221" t="str">
        <f>IF(Info!D25="","",UPPER(Info!D25))</f>
        <v/>
      </c>
      <c r="D26" s="222" t="str">
        <f>IF(Info!E25="","",UPPER(Info!E25))</f>
        <v/>
      </c>
      <c r="E26" s="223" t="str">
        <f>IF(Info!F25="","",UPPER(Info!F25))</f>
        <v/>
      </c>
      <c r="F26" s="81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224" t="str">
        <f t="shared" si="3"/>
        <v/>
      </c>
      <c r="R26" s="225" t="str">
        <f t="shared" si="68"/>
        <v/>
      </c>
      <c r="S26" s="226" t="str">
        <f t="shared" si="69"/>
        <v/>
      </c>
      <c r="T26" s="81"/>
      <c r="U26" s="82"/>
      <c r="V26" s="82"/>
      <c r="W26" s="82"/>
      <c r="X26" s="82"/>
      <c r="Y26" s="82"/>
      <c r="Z26" s="173"/>
      <c r="AA26" s="173"/>
      <c r="AB26" s="173"/>
      <c r="AC26" s="224" t="str">
        <f t="shared" si="70"/>
        <v/>
      </c>
      <c r="AD26" s="225" t="str">
        <f t="shared" si="71"/>
        <v/>
      </c>
      <c r="AE26" s="226" t="str">
        <f t="shared" si="72"/>
        <v/>
      </c>
      <c r="AF26" s="81"/>
      <c r="AG26" s="82"/>
      <c r="AH26" s="173"/>
      <c r="AI26" s="224" t="str">
        <f t="shared" si="73"/>
        <v/>
      </c>
      <c r="AJ26" s="225" t="str">
        <f t="shared" si="74"/>
        <v/>
      </c>
      <c r="AK26" s="226" t="str">
        <f t="shared" si="75"/>
        <v/>
      </c>
      <c r="AL26" s="57" t="str">
        <f t="shared" si="5"/>
        <v/>
      </c>
      <c r="AM26" s="122" t="str">
        <f t="shared" si="0"/>
        <v/>
      </c>
      <c r="AN26" s="123" t="str">
        <f t="shared" si="76"/>
        <v/>
      </c>
      <c r="AO26" s="75"/>
      <c r="AP26" s="153" t="e">
        <f t="shared" si="77"/>
        <v>#REF!</v>
      </c>
      <c r="AR26" s="70" t="str">
        <f t="shared" si="98"/>
        <v/>
      </c>
      <c r="AS26" s="37"/>
      <c r="AT26" s="37"/>
      <c r="AU26" s="37"/>
      <c r="AV26" s="2" t="str">
        <f t="shared" si="6"/>
        <v/>
      </c>
      <c r="AW26" s="2" t="str">
        <f t="shared" si="7"/>
        <v/>
      </c>
      <c r="AX26" s="2" t="str">
        <f t="shared" si="8"/>
        <v/>
      </c>
      <c r="AY26" s="2" t="str">
        <f t="shared" si="9"/>
        <v/>
      </c>
      <c r="AZ26" s="2" t="str">
        <f t="shared" si="10"/>
        <v/>
      </c>
      <c r="BA26" s="2" t="str">
        <f t="shared" si="11"/>
        <v/>
      </c>
      <c r="BB26" s="2" t="str">
        <f t="shared" si="12"/>
        <v/>
      </c>
      <c r="BC26" s="2" t="str">
        <f t="shared" si="13"/>
        <v/>
      </c>
      <c r="BD26" s="2" t="str">
        <f t="shared" si="14"/>
        <v/>
      </c>
      <c r="BE26" s="2" t="str">
        <f t="shared" si="15"/>
        <v/>
      </c>
      <c r="BF26" s="2" t="str">
        <f t="shared" si="16"/>
        <v/>
      </c>
      <c r="BG26" s="2"/>
      <c r="BH26" s="2"/>
      <c r="BI26" s="2"/>
      <c r="BJ26" s="99"/>
      <c r="BK26" s="99"/>
      <c r="BL26" s="2" t="str">
        <f t="shared" si="17"/>
        <v/>
      </c>
      <c r="BM26" s="2" t="str">
        <f t="shared" si="18"/>
        <v/>
      </c>
      <c r="BN26" s="2" t="str">
        <f t="shared" si="19"/>
        <v/>
      </c>
      <c r="BO26" s="2" t="str">
        <f t="shared" si="20"/>
        <v/>
      </c>
      <c r="BP26" s="2" t="str">
        <f t="shared" si="21"/>
        <v/>
      </c>
      <c r="BQ26" s="2" t="str">
        <f t="shared" si="22"/>
        <v/>
      </c>
      <c r="BR26" s="2" t="str">
        <f t="shared" si="23"/>
        <v/>
      </c>
      <c r="BS26" s="2"/>
      <c r="BT26" s="2" t="str">
        <f t="shared" si="24"/>
        <v/>
      </c>
      <c r="BU26" s="2" t="str">
        <f t="shared" si="25"/>
        <v/>
      </c>
      <c r="BV26" s="2" t="str">
        <f t="shared" si="26"/>
        <v/>
      </c>
      <c r="BW26" s="2"/>
      <c r="BX26" s="2"/>
      <c r="BY26" s="2"/>
      <c r="BZ26" s="2"/>
      <c r="CA26" s="151" t="str">
        <f t="shared" si="78"/>
        <v/>
      </c>
      <c r="CB26" s="151" t="str">
        <f t="shared" si="79"/>
        <v/>
      </c>
      <c r="CC26" s="160" t="str">
        <f t="shared" si="80"/>
        <v/>
      </c>
      <c r="CD26" s="151" t="str">
        <f t="shared" si="81"/>
        <v/>
      </c>
      <c r="CE26" s="151" t="str">
        <f t="shared" si="1"/>
        <v/>
      </c>
      <c r="CF26" s="151" t="str">
        <f t="shared" si="2"/>
        <v/>
      </c>
      <c r="CG26" s="151" t="str">
        <f t="shared" si="82"/>
        <v/>
      </c>
      <c r="CH26" s="2" t="e">
        <f t="shared" si="83"/>
        <v>#REF!</v>
      </c>
      <c r="CI26" s="2"/>
      <c r="CJ26" s="2"/>
      <c r="CK26" s="2">
        <f t="shared" si="28"/>
        <v>0</v>
      </c>
      <c r="CL26" s="2">
        <f t="shared" si="29"/>
        <v>0</v>
      </c>
      <c r="CM26" s="2">
        <f t="shared" si="30"/>
        <v>0</v>
      </c>
      <c r="CN26" s="2">
        <f t="shared" si="31"/>
        <v>0</v>
      </c>
      <c r="CO26" s="2">
        <f t="shared" si="32"/>
        <v>0</v>
      </c>
      <c r="CP26" s="2">
        <f t="shared" si="33"/>
        <v>0</v>
      </c>
      <c r="CQ26" s="2">
        <f t="shared" si="34"/>
        <v>0</v>
      </c>
      <c r="CR26" s="2">
        <f t="shared" si="35"/>
        <v>0</v>
      </c>
      <c r="CS26" s="2">
        <f t="shared" si="36"/>
        <v>0</v>
      </c>
      <c r="CT26" s="2">
        <f t="shared" si="37"/>
        <v>0</v>
      </c>
      <c r="CU26" s="2">
        <f t="shared" si="38"/>
        <v>0</v>
      </c>
      <c r="CV26" s="2">
        <f>IF(AND(COUNT(#REF!)&gt;0),1,0)</f>
        <v>0</v>
      </c>
      <c r="CW26" s="2">
        <f>IF(AND(COUNT(#REF!)&gt;0),1,0)</f>
        <v>0</v>
      </c>
      <c r="CX26" s="2">
        <f t="shared" si="39"/>
        <v>0</v>
      </c>
      <c r="CY26" s="2"/>
      <c r="CZ26" s="2"/>
      <c r="DA26" s="2">
        <f t="shared" si="40"/>
        <v>0</v>
      </c>
      <c r="DB26" s="2">
        <f t="shared" si="41"/>
        <v>0</v>
      </c>
      <c r="DC26" s="2">
        <f t="shared" si="42"/>
        <v>0</v>
      </c>
      <c r="DD26" s="2">
        <f t="shared" si="43"/>
        <v>0</v>
      </c>
      <c r="DE26" s="2">
        <f t="shared" si="44"/>
        <v>0</v>
      </c>
      <c r="DF26" s="2">
        <f t="shared" si="45"/>
        <v>0</v>
      </c>
      <c r="DG26" s="2"/>
      <c r="DH26" s="2">
        <f t="shared" si="84"/>
        <v>0</v>
      </c>
      <c r="DI26" s="2"/>
      <c r="DJ26" s="2"/>
      <c r="DK26" s="2">
        <f t="shared" si="46"/>
        <v>0</v>
      </c>
      <c r="DL26" s="2">
        <f t="shared" si="47"/>
        <v>0</v>
      </c>
      <c r="DM26" s="2">
        <f t="shared" si="85"/>
        <v>0</v>
      </c>
      <c r="DN26" s="2"/>
      <c r="DO26" s="2"/>
      <c r="DP26" s="2">
        <f t="shared" si="48"/>
        <v>0</v>
      </c>
      <c r="DQ26" s="2">
        <f t="shared" si="49"/>
        <v>0</v>
      </c>
      <c r="DR26" s="2">
        <f t="shared" si="50"/>
        <v>0</v>
      </c>
      <c r="DS26" s="2">
        <f t="shared" si="51"/>
        <v>0</v>
      </c>
      <c r="DT26" s="2">
        <f t="shared" si="52"/>
        <v>0</v>
      </c>
      <c r="DU26" s="2">
        <f t="shared" si="53"/>
        <v>0</v>
      </c>
      <c r="DV26" s="2">
        <f t="shared" si="54"/>
        <v>0</v>
      </c>
      <c r="DW26" s="2">
        <f t="shared" si="55"/>
        <v>0</v>
      </c>
      <c r="DX26" s="2">
        <f t="shared" si="56"/>
        <v>0</v>
      </c>
      <c r="DY26" s="2">
        <f t="shared" si="57"/>
        <v>0</v>
      </c>
      <c r="DZ26" s="2">
        <f t="shared" si="58"/>
        <v>0</v>
      </c>
      <c r="EA26" s="2"/>
      <c r="EB26" s="2"/>
      <c r="EC26" s="2">
        <f t="shared" si="59"/>
        <v>0</v>
      </c>
      <c r="ED26" s="2"/>
      <c r="EE26" s="2"/>
      <c r="EF26" s="2">
        <f t="shared" si="60"/>
        <v>0</v>
      </c>
      <c r="EG26" s="2">
        <f t="shared" si="61"/>
        <v>0</v>
      </c>
      <c r="EH26" s="2">
        <f t="shared" si="62"/>
        <v>0</v>
      </c>
      <c r="EI26" s="2">
        <f t="shared" si="63"/>
        <v>0</v>
      </c>
      <c r="EJ26" s="2">
        <f t="shared" si="64"/>
        <v>0</v>
      </c>
      <c r="EK26" s="2">
        <f t="shared" si="65"/>
        <v>0</v>
      </c>
      <c r="EL26" s="2"/>
      <c r="EM26" s="2">
        <f t="shared" si="86"/>
        <v>0</v>
      </c>
      <c r="EN26" s="2"/>
      <c r="EO26" s="2"/>
      <c r="EP26" s="2">
        <f t="shared" si="66"/>
        <v>0</v>
      </c>
      <c r="EQ26" s="2">
        <f t="shared" si="67"/>
        <v>0</v>
      </c>
      <c r="ER26" s="2">
        <f t="shared" si="87"/>
        <v>0</v>
      </c>
      <c r="ES26" s="2"/>
      <c r="ET26" s="2">
        <f t="shared" si="88"/>
        <v>0</v>
      </c>
      <c r="EU26" s="2">
        <f t="shared" si="89"/>
        <v>0</v>
      </c>
      <c r="EV26" s="2">
        <f t="shared" si="90"/>
        <v>0</v>
      </c>
      <c r="EW26" s="2">
        <f t="shared" si="91"/>
        <v>0</v>
      </c>
      <c r="EX26" s="2" t="e">
        <f t="shared" si="92"/>
        <v>#VALUE!</v>
      </c>
      <c r="EY26" s="2" t="e">
        <f t="shared" si="93"/>
        <v>#VALUE!</v>
      </c>
      <c r="EZ26" s="2"/>
      <c r="FA26" s="2"/>
      <c r="FB26" s="2">
        <f t="shared" si="94"/>
        <v>0</v>
      </c>
      <c r="FC26" s="2">
        <f t="shared" si="95"/>
        <v>0</v>
      </c>
      <c r="FD26" s="2" t="str">
        <f t="shared" si="96"/>
        <v/>
      </c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</row>
    <row r="27" spans="1:171" ht="12" customHeight="1">
      <c r="A27" s="220" t="str">
        <f t="shared" si="97"/>
        <v/>
      </c>
      <c r="B27" s="215" t="str">
        <f>IF(Info!C26="","",UPPER(Info!C26))</f>
        <v/>
      </c>
      <c r="C27" s="221" t="str">
        <f>IF(Info!D26="","",UPPER(Info!D26))</f>
        <v/>
      </c>
      <c r="D27" s="222" t="str">
        <f>IF(Info!E26="","",UPPER(Info!E26))</f>
        <v/>
      </c>
      <c r="E27" s="223" t="str">
        <f>IF(Info!F26="","",UPPER(Info!F26))</f>
        <v/>
      </c>
      <c r="F27" s="81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224" t="str">
        <f t="shared" si="3"/>
        <v/>
      </c>
      <c r="R27" s="225" t="str">
        <f t="shared" si="68"/>
        <v/>
      </c>
      <c r="S27" s="226" t="str">
        <f t="shared" si="69"/>
        <v/>
      </c>
      <c r="T27" s="81"/>
      <c r="U27" s="82"/>
      <c r="V27" s="82"/>
      <c r="W27" s="82"/>
      <c r="X27" s="82"/>
      <c r="Y27" s="82"/>
      <c r="Z27" s="173"/>
      <c r="AA27" s="173"/>
      <c r="AB27" s="173"/>
      <c r="AC27" s="224" t="str">
        <f t="shared" si="70"/>
        <v/>
      </c>
      <c r="AD27" s="225" t="str">
        <f t="shared" si="71"/>
        <v/>
      </c>
      <c r="AE27" s="226" t="str">
        <f t="shared" si="72"/>
        <v/>
      </c>
      <c r="AF27" s="81"/>
      <c r="AG27" s="82"/>
      <c r="AH27" s="173"/>
      <c r="AI27" s="224" t="str">
        <f t="shared" si="73"/>
        <v/>
      </c>
      <c r="AJ27" s="225" t="str">
        <f t="shared" si="74"/>
        <v/>
      </c>
      <c r="AK27" s="226" t="str">
        <f t="shared" si="75"/>
        <v/>
      </c>
      <c r="AL27" s="57" t="str">
        <f t="shared" si="5"/>
        <v/>
      </c>
      <c r="AM27" s="122" t="str">
        <f t="shared" si="0"/>
        <v/>
      </c>
      <c r="AN27" s="123" t="str">
        <f t="shared" si="76"/>
        <v/>
      </c>
      <c r="AO27" s="75"/>
      <c r="AP27" s="153" t="e">
        <f t="shared" si="77"/>
        <v>#REF!</v>
      </c>
      <c r="AR27" s="70" t="str">
        <f t="shared" si="98"/>
        <v/>
      </c>
      <c r="AS27" s="37"/>
      <c r="AT27" s="37"/>
      <c r="AU27" s="37"/>
      <c r="AV27" s="2" t="str">
        <f t="shared" si="6"/>
        <v/>
      </c>
      <c r="AW27" s="2" t="str">
        <f t="shared" si="7"/>
        <v/>
      </c>
      <c r="AX27" s="2" t="str">
        <f t="shared" si="8"/>
        <v/>
      </c>
      <c r="AY27" s="2" t="str">
        <f t="shared" si="9"/>
        <v/>
      </c>
      <c r="AZ27" s="2" t="str">
        <f t="shared" si="10"/>
        <v/>
      </c>
      <c r="BA27" s="2" t="str">
        <f t="shared" si="11"/>
        <v/>
      </c>
      <c r="BB27" s="2" t="str">
        <f t="shared" si="12"/>
        <v/>
      </c>
      <c r="BC27" s="2" t="str">
        <f t="shared" si="13"/>
        <v/>
      </c>
      <c r="BD27" s="2" t="str">
        <f t="shared" si="14"/>
        <v/>
      </c>
      <c r="BE27" s="2" t="str">
        <f t="shared" si="15"/>
        <v/>
      </c>
      <c r="BF27" s="2" t="str">
        <f t="shared" si="16"/>
        <v/>
      </c>
      <c r="BG27" s="2"/>
      <c r="BH27" s="2"/>
      <c r="BI27" s="2"/>
      <c r="BJ27" s="99"/>
      <c r="BK27" s="99"/>
      <c r="BL27" s="2" t="str">
        <f t="shared" si="17"/>
        <v/>
      </c>
      <c r="BM27" s="2" t="str">
        <f t="shared" si="18"/>
        <v/>
      </c>
      <c r="BN27" s="2" t="str">
        <f t="shared" si="19"/>
        <v/>
      </c>
      <c r="BO27" s="2" t="str">
        <f t="shared" si="20"/>
        <v/>
      </c>
      <c r="BP27" s="2" t="str">
        <f t="shared" si="21"/>
        <v/>
      </c>
      <c r="BQ27" s="2" t="str">
        <f t="shared" si="22"/>
        <v/>
      </c>
      <c r="BR27" s="2" t="str">
        <f t="shared" si="23"/>
        <v/>
      </c>
      <c r="BS27" s="2"/>
      <c r="BT27" s="2" t="str">
        <f t="shared" si="24"/>
        <v/>
      </c>
      <c r="BU27" s="2" t="str">
        <f t="shared" si="25"/>
        <v/>
      </c>
      <c r="BV27" s="2" t="str">
        <f t="shared" si="26"/>
        <v/>
      </c>
      <c r="BW27" s="2"/>
      <c r="BX27" s="2"/>
      <c r="BY27" s="2"/>
      <c r="BZ27" s="2"/>
      <c r="CA27" s="151" t="str">
        <f t="shared" si="78"/>
        <v/>
      </c>
      <c r="CB27" s="151" t="str">
        <f t="shared" si="79"/>
        <v/>
      </c>
      <c r="CC27" s="160" t="str">
        <f t="shared" si="80"/>
        <v/>
      </c>
      <c r="CD27" s="151" t="str">
        <f t="shared" si="81"/>
        <v/>
      </c>
      <c r="CE27" s="151" t="str">
        <f t="shared" si="1"/>
        <v/>
      </c>
      <c r="CF27" s="151" t="str">
        <f t="shared" si="2"/>
        <v/>
      </c>
      <c r="CG27" s="151" t="str">
        <f t="shared" si="82"/>
        <v/>
      </c>
      <c r="CH27" s="2" t="e">
        <f t="shared" si="83"/>
        <v>#REF!</v>
      </c>
      <c r="CI27" s="2"/>
      <c r="CJ27" s="2"/>
      <c r="CK27" s="2">
        <f t="shared" si="28"/>
        <v>0</v>
      </c>
      <c r="CL27" s="2">
        <f t="shared" si="29"/>
        <v>0</v>
      </c>
      <c r="CM27" s="2">
        <f t="shared" si="30"/>
        <v>0</v>
      </c>
      <c r="CN27" s="2">
        <f t="shared" si="31"/>
        <v>0</v>
      </c>
      <c r="CO27" s="2">
        <f t="shared" si="32"/>
        <v>0</v>
      </c>
      <c r="CP27" s="2">
        <f t="shared" si="33"/>
        <v>0</v>
      </c>
      <c r="CQ27" s="2">
        <f t="shared" si="34"/>
        <v>0</v>
      </c>
      <c r="CR27" s="2">
        <f t="shared" si="35"/>
        <v>0</v>
      </c>
      <c r="CS27" s="2">
        <f t="shared" si="36"/>
        <v>0</v>
      </c>
      <c r="CT27" s="2">
        <f t="shared" si="37"/>
        <v>0</v>
      </c>
      <c r="CU27" s="2">
        <f t="shared" si="38"/>
        <v>0</v>
      </c>
      <c r="CV27" s="2">
        <f>IF(AND(COUNT(#REF!)&gt;0),1,0)</f>
        <v>0</v>
      </c>
      <c r="CW27" s="2">
        <f>IF(AND(COUNT(#REF!)&gt;0),1,0)</f>
        <v>0</v>
      </c>
      <c r="CX27" s="2">
        <f t="shared" si="39"/>
        <v>0</v>
      </c>
      <c r="CY27" s="2"/>
      <c r="CZ27" s="2"/>
      <c r="DA27" s="2">
        <f t="shared" si="40"/>
        <v>0</v>
      </c>
      <c r="DB27" s="2">
        <f t="shared" si="41"/>
        <v>0</v>
      </c>
      <c r="DC27" s="2">
        <f t="shared" si="42"/>
        <v>0</v>
      </c>
      <c r="DD27" s="2">
        <f t="shared" si="43"/>
        <v>0</v>
      </c>
      <c r="DE27" s="2">
        <f t="shared" si="44"/>
        <v>0</v>
      </c>
      <c r="DF27" s="2">
        <f t="shared" si="45"/>
        <v>0</v>
      </c>
      <c r="DG27" s="2"/>
      <c r="DH27" s="2">
        <f t="shared" si="84"/>
        <v>0</v>
      </c>
      <c r="DI27" s="2"/>
      <c r="DJ27" s="2"/>
      <c r="DK27" s="2">
        <f t="shared" si="46"/>
        <v>0</v>
      </c>
      <c r="DL27" s="2">
        <f t="shared" si="47"/>
        <v>0</v>
      </c>
      <c r="DM27" s="2">
        <f t="shared" si="85"/>
        <v>0</v>
      </c>
      <c r="DN27" s="2"/>
      <c r="DO27" s="2"/>
      <c r="DP27" s="2">
        <f t="shared" si="48"/>
        <v>0</v>
      </c>
      <c r="DQ27" s="2">
        <f t="shared" si="49"/>
        <v>0</v>
      </c>
      <c r="DR27" s="2">
        <f t="shared" si="50"/>
        <v>0</v>
      </c>
      <c r="DS27" s="2">
        <f t="shared" si="51"/>
        <v>0</v>
      </c>
      <c r="DT27" s="2">
        <f t="shared" si="52"/>
        <v>0</v>
      </c>
      <c r="DU27" s="2">
        <f t="shared" si="53"/>
        <v>0</v>
      </c>
      <c r="DV27" s="2">
        <f t="shared" si="54"/>
        <v>0</v>
      </c>
      <c r="DW27" s="2">
        <f t="shared" si="55"/>
        <v>0</v>
      </c>
      <c r="DX27" s="2">
        <f t="shared" si="56"/>
        <v>0</v>
      </c>
      <c r="DY27" s="2">
        <f t="shared" si="57"/>
        <v>0</v>
      </c>
      <c r="DZ27" s="2">
        <f t="shared" si="58"/>
        <v>0</v>
      </c>
      <c r="EA27" s="2"/>
      <c r="EB27" s="2"/>
      <c r="EC27" s="2">
        <f t="shared" si="59"/>
        <v>0</v>
      </c>
      <c r="ED27" s="2"/>
      <c r="EE27" s="2"/>
      <c r="EF27" s="2">
        <f t="shared" si="60"/>
        <v>0</v>
      </c>
      <c r="EG27" s="2">
        <f t="shared" si="61"/>
        <v>0</v>
      </c>
      <c r="EH27" s="2">
        <f t="shared" si="62"/>
        <v>0</v>
      </c>
      <c r="EI27" s="2">
        <f t="shared" si="63"/>
        <v>0</v>
      </c>
      <c r="EJ27" s="2">
        <f t="shared" si="64"/>
        <v>0</v>
      </c>
      <c r="EK27" s="2">
        <f t="shared" si="65"/>
        <v>0</v>
      </c>
      <c r="EL27" s="2"/>
      <c r="EM27" s="2">
        <f t="shared" si="86"/>
        <v>0</v>
      </c>
      <c r="EN27" s="2"/>
      <c r="EO27" s="2"/>
      <c r="EP27" s="2">
        <f t="shared" si="66"/>
        <v>0</v>
      </c>
      <c r="EQ27" s="2">
        <f t="shared" si="67"/>
        <v>0</v>
      </c>
      <c r="ER27" s="2">
        <f t="shared" si="87"/>
        <v>0</v>
      </c>
      <c r="ES27" s="2"/>
      <c r="ET27" s="2">
        <f t="shared" si="88"/>
        <v>0</v>
      </c>
      <c r="EU27" s="2">
        <f t="shared" si="89"/>
        <v>0</v>
      </c>
      <c r="EV27" s="2">
        <f t="shared" si="90"/>
        <v>0</v>
      </c>
      <c r="EW27" s="2">
        <f t="shared" si="91"/>
        <v>0</v>
      </c>
      <c r="EX27" s="2" t="e">
        <f t="shared" si="92"/>
        <v>#VALUE!</v>
      </c>
      <c r="EY27" s="2" t="e">
        <f t="shared" si="93"/>
        <v>#VALUE!</v>
      </c>
      <c r="EZ27" s="2"/>
      <c r="FA27" s="2"/>
      <c r="FB27" s="2">
        <f t="shared" si="94"/>
        <v>0</v>
      </c>
      <c r="FC27" s="2">
        <f t="shared" si="95"/>
        <v>0</v>
      </c>
      <c r="FD27" s="2" t="str">
        <f t="shared" si="96"/>
        <v/>
      </c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</row>
    <row r="28" spans="1:171" ht="12" customHeight="1">
      <c r="A28" s="220" t="str">
        <f t="shared" si="97"/>
        <v/>
      </c>
      <c r="B28" s="215" t="str">
        <f>IF(Info!C27="","",UPPER(Info!C27))</f>
        <v/>
      </c>
      <c r="C28" s="221" t="str">
        <f>IF(Info!D27="","",UPPER(Info!D27))</f>
        <v/>
      </c>
      <c r="D28" s="222" t="str">
        <f>IF(Info!E27="","",UPPER(Info!E27))</f>
        <v/>
      </c>
      <c r="E28" s="223" t="str">
        <f>IF(Info!F27="","",UPPER(Info!F27))</f>
        <v/>
      </c>
      <c r="F28" s="81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224" t="str">
        <f t="shared" si="3"/>
        <v/>
      </c>
      <c r="R28" s="225" t="str">
        <f t="shared" si="68"/>
        <v/>
      </c>
      <c r="S28" s="226" t="str">
        <f t="shared" si="69"/>
        <v/>
      </c>
      <c r="T28" s="81"/>
      <c r="U28" s="82"/>
      <c r="V28" s="82"/>
      <c r="W28" s="82"/>
      <c r="X28" s="82"/>
      <c r="Y28" s="82"/>
      <c r="Z28" s="173"/>
      <c r="AA28" s="173"/>
      <c r="AB28" s="173"/>
      <c r="AC28" s="224" t="str">
        <f t="shared" si="70"/>
        <v/>
      </c>
      <c r="AD28" s="225" t="str">
        <f t="shared" si="71"/>
        <v/>
      </c>
      <c r="AE28" s="226" t="str">
        <f t="shared" si="72"/>
        <v/>
      </c>
      <c r="AF28" s="81"/>
      <c r="AG28" s="82"/>
      <c r="AH28" s="173"/>
      <c r="AI28" s="224" t="str">
        <f t="shared" si="73"/>
        <v/>
      </c>
      <c r="AJ28" s="225" t="str">
        <f t="shared" si="74"/>
        <v/>
      </c>
      <c r="AK28" s="226" t="str">
        <f t="shared" si="75"/>
        <v/>
      </c>
      <c r="AL28" s="57" t="str">
        <f t="shared" si="5"/>
        <v/>
      </c>
      <c r="AM28" s="122" t="str">
        <f t="shared" si="0"/>
        <v/>
      </c>
      <c r="AN28" s="123" t="str">
        <f t="shared" si="76"/>
        <v/>
      </c>
      <c r="AO28" s="75"/>
      <c r="AP28" s="153" t="e">
        <f t="shared" si="77"/>
        <v>#REF!</v>
      </c>
      <c r="AR28" s="70" t="str">
        <f t="shared" si="98"/>
        <v/>
      </c>
      <c r="AS28" s="37"/>
      <c r="AT28" s="37"/>
      <c r="AU28" s="37"/>
      <c r="AV28" s="2" t="str">
        <f t="shared" si="6"/>
        <v/>
      </c>
      <c r="AW28" s="2" t="str">
        <f t="shared" si="7"/>
        <v/>
      </c>
      <c r="AX28" s="2" t="str">
        <f t="shared" si="8"/>
        <v/>
      </c>
      <c r="AY28" s="2" t="str">
        <f t="shared" si="9"/>
        <v/>
      </c>
      <c r="AZ28" s="2" t="str">
        <f t="shared" si="10"/>
        <v/>
      </c>
      <c r="BA28" s="2" t="str">
        <f t="shared" si="11"/>
        <v/>
      </c>
      <c r="BB28" s="2" t="str">
        <f t="shared" si="12"/>
        <v/>
      </c>
      <c r="BC28" s="2" t="str">
        <f t="shared" si="13"/>
        <v/>
      </c>
      <c r="BD28" s="2" t="str">
        <f t="shared" si="14"/>
        <v/>
      </c>
      <c r="BE28" s="2" t="str">
        <f t="shared" si="15"/>
        <v/>
      </c>
      <c r="BF28" s="2" t="str">
        <f t="shared" si="16"/>
        <v/>
      </c>
      <c r="BG28" s="2"/>
      <c r="BH28" s="2"/>
      <c r="BI28" s="2"/>
      <c r="BJ28" s="99"/>
      <c r="BK28" s="99"/>
      <c r="BL28" s="2" t="str">
        <f t="shared" si="17"/>
        <v/>
      </c>
      <c r="BM28" s="2" t="str">
        <f t="shared" si="18"/>
        <v/>
      </c>
      <c r="BN28" s="2" t="str">
        <f t="shared" si="19"/>
        <v/>
      </c>
      <c r="BO28" s="2" t="str">
        <f t="shared" si="20"/>
        <v/>
      </c>
      <c r="BP28" s="2" t="str">
        <f t="shared" si="21"/>
        <v/>
      </c>
      <c r="BQ28" s="2" t="str">
        <f t="shared" si="22"/>
        <v/>
      </c>
      <c r="BR28" s="2" t="str">
        <f t="shared" si="23"/>
        <v/>
      </c>
      <c r="BS28" s="2"/>
      <c r="BT28" s="2" t="str">
        <f t="shared" si="24"/>
        <v/>
      </c>
      <c r="BU28" s="2" t="str">
        <f t="shared" si="25"/>
        <v/>
      </c>
      <c r="BV28" s="2" t="str">
        <f t="shared" si="26"/>
        <v/>
      </c>
      <c r="BW28" s="2"/>
      <c r="BX28" s="2"/>
      <c r="BY28" s="2"/>
      <c r="BZ28" s="2"/>
      <c r="CA28" s="151" t="str">
        <f t="shared" si="78"/>
        <v/>
      </c>
      <c r="CB28" s="151" t="str">
        <f t="shared" si="79"/>
        <v/>
      </c>
      <c r="CC28" s="160" t="str">
        <f t="shared" si="80"/>
        <v/>
      </c>
      <c r="CD28" s="151" t="str">
        <f t="shared" si="81"/>
        <v/>
      </c>
      <c r="CE28" s="151" t="str">
        <f t="shared" si="1"/>
        <v/>
      </c>
      <c r="CF28" s="151" t="str">
        <f t="shared" si="2"/>
        <v/>
      </c>
      <c r="CG28" s="151" t="str">
        <f t="shared" si="82"/>
        <v/>
      </c>
      <c r="CH28" s="2" t="e">
        <f t="shared" si="83"/>
        <v>#REF!</v>
      </c>
      <c r="CI28" s="2"/>
      <c r="CJ28" s="2"/>
      <c r="CK28" s="2">
        <f t="shared" si="28"/>
        <v>0</v>
      </c>
      <c r="CL28" s="2">
        <f t="shared" si="29"/>
        <v>0</v>
      </c>
      <c r="CM28" s="2">
        <f t="shared" si="30"/>
        <v>0</v>
      </c>
      <c r="CN28" s="2">
        <f t="shared" si="31"/>
        <v>0</v>
      </c>
      <c r="CO28" s="2">
        <f t="shared" si="32"/>
        <v>0</v>
      </c>
      <c r="CP28" s="2">
        <f t="shared" si="33"/>
        <v>0</v>
      </c>
      <c r="CQ28" s="2">
        <f t="shared" si="34"/>
        <v>0</v>
      </c>
      <c r="CR28" s="2">
        <f t="shared" si="35"/>
        <v>0</v>
      </c>
      <c r="CS28" s="2">
        <f t="shared" si="36"/>
        <v>0</v>
      </c>
      <c r="CT28" s="2">
        <f t="shared" si="37"/>
        <v>0</v>
      </c>
      <c r="CU28" s="2">
        <f t="shared" si="38"/>
        <v>0</v>
      </c>
      <c r="CV28" s="2">
        <f>IF(AND(COUNT(#REF!)&gt;0),1,0)</f>
        <v>0</v>
      </c>
      <c r="CW28" s="2">
        <f>IF(AND(COUNT(#REF!)&gt;0),1,0)</f>
        <v>0</v>
      </c>
      <c r="CX28" s="2">
        <f t="shared" si="39"/>
        <v>0</v>
      </c>
      <c r="CY28" s="2"/>
      <c r="CZ28" s="2"/>
      <c r="DA28" s="2">
        <f t="shared" si="40"/>
        <v>0</v>
      </c>
      <c r="DB28" s="2">
        <f t="shared" si="41"/>
        <v>0</v>
      </c>
      <c r="DC28" s="2">
        <f t="shared" si="42"/>
        <v>0</v>
      </c>
      <c r="DD28" s="2">
        <f t="shared" si="43"/>
        <v>0</v>
      </c>
      <c r="DE28" s="2">
        <f t="shared" si="44"/>
        <v>0</v>
      </c>
      <c r="DF28" s="2">
        <f t="shared" si="45"/>
        <v>0</v>
      </c>
      <c r="DG28" s="2"/>
      <c r="DH28" s="2">
        <f t="shared" si="84"/>
        <v>0</v>
      </c>
      <c r="DI28" s="2"/>
      <c r="DJ28" s="2"/>
      <c r="DK28" s="2">
        <f t="shared" si="46"/>
        <v>0</v>
      </c>
      <c r="DL28" s="2">
        <f t="shared" si="47"/>
        <v>0</v>
      </c>
      <c r="DM28" s="2">
        <f t="shared" si="85"/>
        <v>0</v>
      </c>
      <c r="DN28" s="2"/>
      <c r="DO28" s="2"/>
      <c r="DP28" s="2">
        <f t="shared" si="48"/>
        <v>0</v>
      </c>
      <c r="DQ28" s="2">
        <f t="shared" si="49"/>
        <v>0</v>
      </c>
      <c r="DR28" s="2">
        <f t="shared" si="50"/>
        <v>0</v>
      </c>
      <c r="DS28" s="2">
        <f t="shared" si="51"/>
        <v>0</v>
      </c>
      <c r="DT28" s="2">
        <f t="shared" si="52"/>
        <v>0</v>
      </c>
      <c r="DU28" s="2">
        <f t="shared" si="53"/>
        <v>0</v>
      </c>
      <c r="DV28" s="2">
        <f t="shared" si="54"/>
        <v>0</v>
      </c>
      <c r="DW28" s="2">
        <f t="shared" si="55"/>
        <v>0</v>
      </c>
      <c r="DX28" s="2">
        <f t="shared" si="56"/>
        <v>0</v>
      </c>
      <c r="DY28" s="2">
        <f t="shared" si="57"/>
        <v>0</v>
      </c>
      <c r="DZ28" s="2">
        <f t="shared" si="58"/>
        <v>0</v>
      </c>
      <c r="EA28" s="2"/>
      <c r="EB28" s="2"/>
      <c r="EC28" s="2">
        <f t="shared" si="59"/>
        <v>0</v>
      </c>
      <c r="ED28" s="2"/>
      <c r="EE28" s="2"/>
      <c r="EF28" s="2">
        <f t="shared" si="60"/>
        <v>0</v>
      </c>
      <c r="EG28" s="2">
        <f t="shared" si="61"/>
        <v>0</v>
      </c>
      <c r="EH28" s="2">
        <f t="shared" si="62"/>
        <v>0</v>
      </c>
      <c r="EI28" s="2">
        <f t="shared" si="63"/>
        <v>0</v>
      </c>
      <c r="EJ28" s="2">
        <f t="shared" si="64"/>
        <v>0</v>
      </c>
      <c r="EK28" s="2">
        <f t="shared" si="65"/>
        <v>0</v>
      </c>
      <c r="EL28" s="2"/>
      <c r="EM28" s="2">
        <f t="shared" si="86"/>
        <v>0</v>
      </c>
      <c r="EN28" s="2"/>
      <c r="EO28" s="2"/>
      <c r="EP28" s="2">
        <f t="shared" si="66"/>
        <v>0</v>
      </c>
      <c r="EQ28" s="2">
        <f t="shared" si="67"/>
        <v>0</v>
      </c>
      <c r="ER28" s="2">
        <f t="shared" si="87"/>
        <v>0</v>
      </c>
      <c r="ES28" s="2"/>
      <c r="ET28" s="2">
        <f t="shared" si="88"/>
        <v>0</v>
      </c>
      <c r="EU28" s="2">
        <f t="shared" si="89"/>
        <v>0</v>
      </c>
      <c r="EV28" s="2">
        <f t="shared" si="90"/>
        <v>0</v>
      </c>
      <c r="EW28" s="2">
        <f t="shared" si="91"/>
        <v>0</v>
      </c>
      <c r="EX28" s="2" t="e">
        <f t="shared" si="92"/>
        <v>#VALUE!</v>
      </c>
      <c r="EY28" s="2" t="e">
        <f t="shared" si="93"/>
        <v>#VALUE!</v>
      </c>
      <c r="EZ28" s="2"/>
      <c r="FA28" s="2"/>
      <c r="FB28" s="2">
        <f t="shared" si="94"/>
        <v>0</v>
      </c>
      <c r="FC28" s="2">
        <f t="shared" si="95"/>
        <v>0</v>
      </c>
      <c r="FD28" s="2" t="str">
        <f t="shared" si="96"/>
        <v/>
      </c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</row>
    <row r="29" spans="1:171" ht="12" customHeight="1">
      <c r="A29" s="220" t="str">
        <f t="shared" si="97"/>
        <v/>
      </c>
      <c r="B29" s="215" t="str">
        <f>IF(Info!C28="","",UPPER(Info!C28))</f>
        <v/>
      </c>
      <c r="C29" s="221" t="str">
        <f>IF(Info!D28="","",UPPER(Info!D28))</f>
        <v/>
      </c>
      <c r="D29" s="222" t="str">
        <f>IF(Info!E28="","",UPPER(Info!E28))</f>
        <v/>
      </c>
      <c r="E29" s="223" t="str">
        <f>IF(Info!F28="","",UPPER(Info!F28))</f>
        <v/>
      </c>
      <c r="F29" s="81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224" t="str">
        <f t="shared" si="3"/>
        <v/>
      </c>
      <c r="R29" s="225" t="str">
        <f t="shared" si="68"/>
        <v/>
      </c>
      <c r="S29" s="226" t="str">
        <f t="shared" si="69"/>
        <v/>
      </c>
      <c r="T29" s="81"/>
      <c r="U29" s="82"/>
      <c r="V29" s="82"/>
      <c r="W29" s="82"/>
      <c r="X29" s="82"/>
      <c r="Y29" s="82"/>
      <c r="Z29" s="173"/>
      <c r="AA29" s="173"/>
      <c r="AB29" s="173"/>
      <c r="AC29" s="224" t="str">
        <f t="shared" si="70"/>
        <v/>
      </c>
      <c r="AD29" s="225" t="str">
        <f t="shared" si="71"/>
        <v/>
      </c>
      <c r="AE29" s="226" t="str">
        <f t="shared" si="72"/>
        <v/>
      </c>
      <c r="AF29" s="81"/>
      <c r="AG29" s="82"/>
      <c r="AH29" s="173"/>
      <c r="AI29" s="224" t="str">
        <f t="shared" si="73"/>
        <v/>
      </c>
      <c r="AJ29" s="225" t="str">
        <f t="shared" si="74"/>
        <v/>
      </c>
      <c r="AK29" s="226" t="str">
        <f t="shared" si="75"/>
        <v/>
      </c>
      <c r="AL29" s="57" t="str">
        <f t="shared" si="5"/>
        <v/>
      </c>
      <c r="AM29" s="122" t="str">
        <f t="shared" si="0"/>
        <v/>
      </c>
      <c r="AN29" s="123" t="str">
        <f t="shared" si="76"/>
        <v/>
      </c>
      <c r="AO29" s="75"/>
      <c r="AP29" s="153" t="e">
        <f t="shared" si="77"/>
        <v>#REF!</v>
      </c>
      <c r="AR29" s="70" t="str">
        <f t="shared" si="98"/>
        <v/>
      </c>
      <c r="AS29" s="37"/>
      <c r="AT29" s="37"/>
      <c r="AU29" s="37"/>
      <c r="AV29" s="2" t="str">
        <f t="shared" si="6"/>
        <v/>
      </c>
      <c r="AW29" s="2" t="str">
        <f t="shared" si="7"/>
        <v/>
      </c>
      <c r="AX29" s="2" t="str">
        <f t="shared" si="8"/>
        <v/>
      </c>
      <c r="AY29" s="2" t="str">
        <f t="shared" si="9"/>
        <v/>
      </c>
      <c r="AZ29" s="2" t="str">
        <f t="shared" si="10"/>
        <v/>
      </c>
      <c r="BA29" s="2" t="str">
        <f t="shared" si="11"/>
        <v/>
      </c>
      <c r="BB29" s="2" t="str">
        <f t="shared" si="12"/>
        <v/>
      </c>
      <c r="BC29" s="2" t="str">
        <f t="shared" si="13"/>
        <v/>
      </c>
      <c r="BD29" s="2" t="str">
        <f t="shared" si="14"/>
        <v/>
      </c>
      <c r="BE29" s="2" t="str">
        <f t="shared" si="15"/>
        <v/>
      </c>
      <c r="BF29" s="2" t="str">
        <f t="shared" si="16"/>
        <v/>
      </c>
      <c r="BG29" s="2"/>
      <c r="BH29" s="2"/>
      <c r="BI29" s="2"/>
      <c r="BJ29" s="99"/>
      <c r="BK29" s="99"/>
      <c r="BL29" s="2" t="str">
        <f t="shared" si="17"/>
        <v/>
      </c>
      <c r="BM29" s="2" t="str">
        <f t="shared" si="18"/>
        <v/>
      </c>
      <c r="BN29" s="2" t="str">
        <f t="shared" si="19"/>
        <v/>
      </c>
      <c r="BO29" s="2" t="str">
        <f t="shared" si="20"/>
        <v/>
      </c>
      <c r="BP29" s="2" t="str">
        <f t="shared" si="21"/>
        <v/>
      </c>
      <c r="BQ29" s="2" t="str">
        <f t="shared" si="22"/>
        <v/>
      </c>
      <c r="BR29" s="2" t="str">
        <f t="shared" si="23"/>
        <v/>
      </c>
      <c r="BS29" s="2"/>
      <c r="BT29" s="2" t="str">
        <f t="shared" si="24"/>
        <v/>
      </c>
      <c r="BU29" s="2" t="str">
        <f t="shared" si="25"/>
        <v/>
      </c>
      <c r="BV29" s="2" t="str">
        <f t="shared" si="26"/>
        <v/>
      </c>
      <c r="BW29" s="2"/>
      <c r="BX29" s="2"/>
      <c r="BY29" s="2"/>
      <c r="BZ29" s="2"/>
      <c r="CA29" s="151" t="str">
        <f t="shared" si="78"/>
        <v/>
      </c>
      <c r="CB29" s="151" t="str">
        <f t="shared" si="79"/>
        <v/>
      </c>
      <c r="CC29" s="160" t="str">
        <f t="shared" si="80"/>
        <v/>
      </c>
      <c r="CD29" s="151" t="str">
        <f t="shared" si="81"/>
        <v/>
      </c>
      <c r="CE29" s="151" t="str">
        <f t="shared" si="1"/>
        <v/>
      </c>
      <c r="CF29" s="151" t="str">
        <f t="shared" si="2"/>
        <v/>
      </c>
      <c r="CG29" s="151" t="str">
        <f t="shared" si="82"/>
        <v/>
      </c>
      <c r="CH29" s="2" t="e">
        <f t="shared" si="83"/>
        <v>#REF!</v>
      </c>
      <c r="CI29" s="2"/>
      <c r="CJ29" s="2"/>
      <c r="CK29" s="2">
        <f t="shared" si="28"/>
        <v>0</v>
      </c>
      <c r="CL29" s="2">
        <f t="shared" si="29"/>
        <v>0</v>
      </c>
      <c r="CM29" s="2">
        <f t="shared" si="30"/>
        <v>0</v>
      </c>
      <c r="CN29" s="2">
        <f t="shared" si="31"/>
        <v>0</v>
      </c>
      <c r="CO29" s="2">
        <f t="shared" si="32"/>
        <v>0</v>
      </c>
      <c r="CP29" s="2">
        <f t="shared" si="33"/>
        <v>0</v>
      </c>
      <c r="CQ29" s="2">
        <f t="shared" si="34"/>
        <v>0</v>
      </c>
      <c r="CR29" s="2">
        <f t="shared" si="35"/>
        <v>0</v>
      </c>
      <c r="CS29" s="2">
        <f t="shared" si="36"/>
        <v>0</v>
      </c>
      <c r="CT29" s="2">
        <f t="shared" si="37"/>
        <v>0</v>
      </c>
      <c r="CU29" s="2">
        <f t="shared" si="38"/>
        <v>0</v>
      </c>
      <c r="CV29" s="2">
        <f>IF(AND(COUNT(#REF!)&gt;0),1,0)</f>
        <v>0</v>
      </c>
      <c r="CW29" s="2">
        <f>IF(AND(COUNT(#REF!)&gt;0),1,0)</f>
        <v>0</v>
      </c>
      <c r="CX29" s="2">
        <f t="shared" si="39"/>
        <v>0</v>
      </c>
      <c r="CY29" s="2"/>
      <c r="CZ29" s="2"/>
      <c r="DA29" s="2">
        <f t="shared" si="40"/>
        <v>0</v>
      </c>
      <c r="DB29" s="2">
        <f t="shared" si="41"/>
        <v>0</v>
      </c>
      <c r="DC29" s="2">
        <f t="shared" si="42"/>
        <v>0</v>
      </c>
      <c r="DD29" s="2">
        <f t="shared" si="43"/>
        <v>0</v>
      </c>
      <c r="DE29" s="2">
        <f t="shared" si="44"/>
        <v>0</v>
      </c>
      <c r="DF29" s="2">
        <f t="shared" si="45"/>
        <v>0</v>
      </c>
      <c r="DG29" s="2"/>
      <c r="DH29" s="2">
        <f t="shared" si="84"/>
        <v>0</v>
      </c>
      <c r="DI29" s="2"/>
      <c r="DJ29" s="2"/>
      <c r="DK29" s="2">
        <f t="shared" si="46"/>
        <v>0</v>
      </c>
      <c r="DL29" s="2">
        <f t="shared" si="47"/>
        <v>0</v>
      </c>
      <c r="DM29" s="2">
        <f t="shared" si="85"/>
        <v>0</v>
      </c>
      <c r="DN29" s="2"/>
      <c r="DO29" s="2"/>
      <c r="DP29" s="2">
        <f t="shared" si="48"/>
        <v>0</v>
      </c>
      <c r="DQ29" s="2">
        <f t="shared" si="49"/>
        <v>0</v>
      </c>
      <c r="DR29" s="2">
        <f t="shared" si="50"/>
        <v>0</v>
      </c>
      <c r="DS29" s="2">
        <f t="shared" si="51"/>
        <v>0</v>
      </c>
      <c r="DT29" s="2">
        <f t="shared" si="52"/>
        <v>0</v>
      </c>
      <c r="DU29" s="2">
        <f t="shared" si="53"/>
        <v>0</v>
      </c>
      <c r="DV29" s="2">
        <f t="shared" si="54"/>
        <v>0</v>
      </c>
      <c r="DW29" s="2">
        <f t="shared" si="55"/>
        <v>0</v>
      </c>
      <c r="DX29" s="2">
        <f t="shared" si="56"/>
        <v>0</v>
      </c>
      <c r="DY29" s="2">
        <f t="shared" si="57"/>
        <v>0</v>
      </c>
      <c r="DZ29" s="2">
        <f t="shared" si="58"/>
        <v>0</v>
      </c>
      <c r="EA29" s="2"/>
      <c r="EB29" s="2"/>
      <c r="EC29" s="2">
        <f t="shared" si="59"/>
        <v>0</v>
      </c>
      <c r="ED29" s="2"/>
      <c r="EE29" s="2"/>
      <c r="EF29" s="2">
        <f t="shared" si="60"/>
        <v>0</v>
      </c>
      <c r="EG29" s="2">
        <f t="shared" si="61"/>
        <v>0</v>
      </c>
      <c r="EH29" s="2">
        <f t="shared" si="62"/>
        <v>0</v>
      </c>
      <c r="EI29" s="2">
        <f t="shared" si="63"/>
        <v>0</v>
      </c>
      <c r="EJ29" s="2">
        <f t="shared" si="64"/>
        <v>0</v>
      </c>
      <c r="EK29" s="2">
        <f t="shared" si="65"/>
        <v>0</v>
      </c>
      <c r="EL29" s="2"/>
      <c r="EM29" s="2">
        <f t="shared" si="86"/>
        <v>0</v>
      </c>
      <c r="EN29" s="2"/>
      <c r="EO29" s="2"/>
      <c r="EP29" s="2">
        <f t="shared" si="66"/>
        <v>0</v>
      </c>
      <c r="EQ29" s="2">
        <f t="shared" si="67"/>
        <v>0</v>
      </c>
      <c r="ER29" s="2">
        <f t="shared" si="87"/>
        <v>0</v>
      </c>
      <c r="ES29" s="2"/>
      <c r="ET29" s="2">
        <f t="shared" si="88"/>
        <v>0</v>
      </c>
      <c r="EU29" s="2">
        <f t="shared" si="89"/>
        <v>0</v>
      </c>
      <c r="EV29" s="2">
        <f t="shared" si="90"/>
        <v>0</v>
      </c>
      <c r="EW29" s="2">
        <f t="shared" si="91"/>
        <v>0</v>
      </c>
      <c r="EX29" s="2" t="e">
        <f t="shared" si="92"/>
        <v>#VALUE!</v>
      </c>
      <c r="EY29" s="2" t="e">
        <f t="shared" si="93"/>
        <v>#VALUE!</v>
      </c>
      <c r="EZ29" s="2"/>
      <c r="FA29" s="2"/>
      <c r="FB29" s="2">
        <f t="shared" si="94"/>
        <v>0</v>
      </c>
      <c r="FC29" s="2">
        <f t="shared" si="95"/>
        <v>0</v>
      </c>
      <c r="FD29" s="2" t="str">
        <f t="shared" si="96"/>
        <v/>
      </c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</row>
    <row r="30" spans="1:171" ht="12" customHeight="1">
      <c r="A30" s="220" t="str">
        <f t="shared" si="97"/>
        <v/>
      </c>
      <c r="B30" s="215" t="str">
        <f>IF(Info!C29="","",UPPER(Info!C29))</f>
        <v/>
      </c>
      <c r="C30" s="221" t="str">
        <f>IF(Info!D29="","",UPPER(Info!D29))</f>
        <v/>
      </c>
      <c r="D30" s="222" t="str">
        <f>IF(Info!E29="","",UPPER(Info!E29))</f>
        <v/>
      </c>
      <c r="E30" s="223" t="str">
        <f>IF(Info!F29="","",UPPER(Info!F29))</f>
        <v/>
      </c>
      <c r="F30" s="81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224" t="str">
        <f t="shared" si="3"/>
        <v/>
      </c>
      <c r="R30" s="225" t="str">
        <f t="shared" si="68"/>
        <v/>
      </c>
      <c r="S30" s="226" t="str">
        <f t="shared" si="69"/>
        <v/>
      </c>
      <c r="T30" s="81"/>
      <c r="U30" s="82"/>
      <c r="V30" s="82"/>
      <c r="W30" s="82"/>
      <c r="X30" s="82"/>
      <c r="Y30" s="82"/>
      <c r="Z30" s="173"/>
      <c r="AA30" s="173"/>
      <c r="AB30" s="173"/>
      <c r="AC30" s="224" t="str">
        <f t="shared" si="70"/>
        <v/>
      </c>
      <c r="AD30" s="225" t="str">
        <f t="shared" si="71"/>
        <v/>
      </c>
      <c r="AE30" s="226" t="str">
        <f t="shared" si="72"/>
        <v/>
      </c>
      <c r="AF30" s="81"/>
      <c r="AG30" s="82"/>
      <c r="AH30" s="173"/>
      <c r="AI30" s="224" t="str">
        <f t="shared" si="73"/>
        <v/>
      </c>
      <c r="AJ30" s="225" t="str">
        <f t="shared" si="74"/>
        <v/>
      </c>
      <c r="AK30" s="226" t="str">
        <f t="shared" si="75"/>
        <v/>
      </c>
      <c r="AL30" s="57" t="str">
        <f t="shared" si="5"/>
        <v/>
      </c>
      <c r="AM30" s="122" t="str">
        <f t="shared" si="0"/>
        <v/>
      </c>
      <c r="AN30" s="123" t="str">
        <f t="shared" si="76"/>
        <v/>
      </c>
      <c r="AO30" s="75"/>
      <c r="AP30" s="153" t="e">
        <f t="shared" si="77"/>
        <v>#REF!</v>
      </c>
      <c r="AR30" s="70" t="str">
        <f t="shared" si="98"/>
        <v/>
      </c>
      <c r="AS30" s="37"/>
      <c r="AT30" s="37"/>
      <c r="AU30" s="37"/>
      <c r="AV30" s="2" t="str">
        <f t="shared" si="6"/>
        <v/>
      </c>
      <c r="AW30" s="2" t="str">
        <f t="shared" si="7"/>
        <v/>
      </c>
      <c r="AX30" s="2" t="str">
        <f t="shared" si="8"/>
        <v/>
      </c>
      <c r="AY30" s="2" t="str">
        <f t="shared" si="9"/>
        <v/>
      </c>
      <c r="AZ30" s="2" t="str">
        <f t="shared" si="10"/>
        <v/>
      </c>
      <c r="BA30" s="2" t="str">
        <f t="shared" si="11"/>
        <v/>
      </c>
      <c r="BB30" s="2" t="str">
        <f t="shared" si="12"/>
        <v/>
      </c>
      <c r="BC30" s="2" t="str">
        <f t="shared" si="13"/>
        <v/>
      </c>
      <c r="BD30" s="2" t="str">
        <f t="shared" si="14"/>
        <v/>
      </c>
      <c r="BE30" s="2" t="str">
        <f t="shared" si="15"/>
        <v/>
      </c>
      <c r="BF30" s="2" t="str">
        <f t="shared" si="16"/>
        <v/>
      </c>
      <c r="BG30" s="2"/>
      <c r="BH30" s="2"/>
      <c r="BI30" s="2"/>
      <c r="BJ30" s="99"/>
      <c r="BK30" s="99"/>
      <c r="BL30" s="2" t="str">
        <f t="shared" si="17"/>
        <v/>
      </c>
      <c r="BM30" s="2" t="str">
        <f t="shared" si="18"/>
        <v/>
      </c>
      <c r="BN30" s="2" t="str">
        <f t="shared" si="19"/>
        <v/>
      </c>
      <c r="BO30" s="2" t="str">
        <f t="shared" si="20"/>
        <v/>
      </c>
      <c r="BP30" s="2" t="str">
        <f t="shared" si="21"/>
        <v/>
      </c>
      <c r="BQ30" s="2" t="str">
        <f t="shared" si="22"/>
        <v/>
      </c>
      <c r="BR30" s="2" t="str">
        <f t="shared" si="23"/>
        <v/>
      </c>
      <c r="BS30" s="2"/>
      <c r="BT30" s="2" t="str">
        <f t="shared" si="24"/>
        <v/>
      </c>
      <c r="BU30" s="2" t="str">
        <f t="shared" si="25"/>
        <v/>
      </c>
      <c r="BV30" s="2" t="str">
        <f t="shared" si="26"/>
        <v/>
      </c>
      <c r="BW30" s="2"/>
      <c r="BX30" s="2"/>
      <c r="BY30" s="2"/>
      <c r="BZ30" s="2"/>
      <c r="CA30" s="151" t="str">
        <f t="shared" si="78"/>
        <v/>
      </c>
      <c r="CB30" s="151" t="str">
        <f t="shared" si="79"/>
        <v/>
      </c>
      <c r="CC30" s="160" t="str">
        <f t="shared" si="80"/>
        <v/>
      </c>
      <c r="CD30" s="151" t="str">
        <f t="shared" si="81"/>
        <v/>
      </c>
      <c r="CE30" s="151" t="str">
        <f t="shared" si="1"/>
        <v/>
      </c>
      <c r="CF30" s="151" t="str">
        <f t="shared" si="2"/>
        <v/>
      </c>
      <c r="CG30" s="151" t="str">
        <f t="shared" si="82"/>
        <v/>
      </c>
      <c r="CH30" s="2" t="e">
        <f t="shared" si="83"/>
        <v>#REF!</v>
      </c>
      <c r="CI30" s="2"/>
      <c r="CJ30" s="2"/>
      <c r="CK30" s="2">
        <f t="shared" si="28"/>
        <v>0</v>
      </c>
      <c r="CL30" s="2">
        <f t="shared" si="29"/>
        <v>0</v>
      </c>
      <c r="CM30" s="2">
        <f t="shared" si="30"/>
        <v>0</v>
      </c>
      <c r="CN30" s="2">
        <f t="shared" si="31"/>
        <v>0</v>
      </c>
      <c r="CO30" s="2">
        <f t="shared" si="32"/>
        <v>0</v>
      </c>
      <c r="CP30" s="2">
        <f t="shared" si="33"/>
        <v>0</v>
      </c>
      <c r="CQ30" s="2">
        <f t="shared" si="34"/>
        <v>0</v>
      </c>
      <c r="CR30" s="2">
        <f t="shared" si="35"/>
        <v>0</v>
      </c>
      <c r="CS30" s="2">
        <f t="shared" si="36"/>
        <v>0</v>
      </c>
      <c r="CT30" s="2">
        <f t="shared" si="37"/>
        <v>0</v>
      </c>
      <c r="CU30" s="2">
        <f t="shared" si="38"/>
        <v>0</v>
      </c>
      <c r="CV30" s="2">
        <f>IF(AND(COUNT(#REF!)&gt;0),1,0)</f>
        <v>0</v>
      </c>
      <c r="CW30" s="2">
        <f>IF(AND(COUNT(#REF!)&gt;0),1,0)</f>
        <v>0</v>
      </c>
      <c r="CX30" s="2">
        <f t="shared" si="39"/>
        <v>0</v>
      </c>
      <c r="CY30" s="2"/>
      <c r="CZ30" s="2"/>
      <c r="DA30" s="2">
        <f t="shared" si="40"/>
        <v>0</v>
      </c>
      <c r="DB30" s="2">
        <f t="shared" si="41"/>
        <v>0</v>
      </c>
      <c r="DC30" s="2">
        <f t="shared" si="42"/>
        <v>0</v>
      </c>
      <c r="DD30" s="2">
        <f t="shared" si="43"/>
        <v>0</v>
      </c>
      <c r="DE30" s="2">
        <f t="shared" si="44"/>
        <v>0</v>
      </c>
      <c r="DF30" s="2">
        <f t="shared" si="45"/>
        <v>0</v>
      </c>
      <c r="DG30" s="2"/>
      <c r="DH30" s="2">
        <f t="shared" si="84"/>
        <v>0</v>
      </c>
      <c r="DI30" s="2"/>
      <c r="DJ30" s="2"/>
      <c r="DK30" s="2">
        <f t="shared" si="46"/>
        <v>0</v>
      </c>
      <c r="DL30" s="2">
        <f t="shared" si="47"/>
        <v>0</v>
      </c>
      <c r="DM30" s="2">
        <f t="shared" si="85"/>
        <v>0</v>
      </c>
      <c r="DN30" s="2"/>
      <c r="DO30" s="2"/>
      <c r="DP30" s="2">
        <f t="shared" si="48"/>
        <v>0</v>
      </c>
      <c r="DQ30" s="2">
        <f t="shared" si="49"/>
        <v>0</v>
      </c>
      <c r="DR30" s="2">
        <f t="shared" si="50"/>
        <v>0</v>
      </c>
      <c r="DS30" s="2">
        <f t="shared" si="51"/>
        <v>0</v>
      </c>
      <c r="DT30" s="2">
        <f t="shared" si="52"/>
        <v>0</v>
      </c>
      <c r="DU30" s="2">
        <f t="shared" si="53"/>
        <v>0</v>
      </c>
      <c r="DV30" s="2">
        <f t="shared" si="54"/>
        <v>0</v>
      </c>
      <c r="DW30" s="2">
        <f t="shared" si="55"/>
        <v>0</v>
      </c>
      <c r="DX30" s="2">
        <f t="shared" si="56"/>
        <v>0</v>
      </c>
      <c r="DY30" s="2">
        <f t="shared" si="57"/>
        <v>0</v>
      </c>
      <c r="DZ30" s="2">
        <f t="shared" si="58"/>
        <v>0</v>
      </c>
      <c r="EA30" s="2"/>
      <c r="EB30" s="2"/>
      <c r="EC30" s="2">
        <f t="shared" si="59"/>
        <v>0</v>
      </c>
      <c r="ED30" s="2"/>
      <c r="EE30" s="2"/>
      <c r="EF30" s="2">
        <f t="shared" si="60"/>
        <v>0</v>
      </c>
      <c r="EG30" s="2">
        <f t="shared" si="61"/>
        <v>0</v>
      </c>
      <c r="EH30" s="2">
        <f t="shared" si="62"/>
        <v>0</v>
      </c>
      <c r="EI30" s="2">
        <f t="shared" si="63"/>
        <v>0</v>
      </c>
      <c r="EJ30" s="2">
        <f t="shared" si="64"/>
        <v>0</v>
      </c>
      <c r="EK30" s="2">
        <f t="shared" si="65"/>
        <v>0</v>
      </c>
      <c r="EL30" s="2"/>
      <c r="EM30" s="2">
        <f t="shared" si="86"/>
        <v>0</v>
      </c>
      <c r="EN30" s="2"/>
      <c r="EO30" s="2"/>
      <c r="EP30" s="2">
        <f t="shared" si="66"/>
        <v>0</v>
      </c>
      <c r="EQ30" s="2">
        <f t="shared" si="67"/>
        <v>0</v>
      </c>
      <c r="ER30" s="2">
        <f t="shared" si="87"/>
        <v>0</v>
      </c>
      <c r="ES30" s="2"/>
      <c r="ET30" s="2">
        <f t="shared" si="88"/>
        <v>0</v>
      </c>
      <c r="EU30" s="2">
        <f t="shared" si="89"/>
        <v>0</v>
      </c>
      <c r="EV30" s="2">
        <f t="shared" si="90"/>
        <v>0</v>
      </c>
      <c r="EW30" s="2">
        <f t="shared" si="91"/>
        <v>0</v>
      </c>
      <c r="EX30" s="2" t="e">
        <f t="shared" si="92"/>
        <v>#VALUE!</v>
      </c>
      <c r="EY30" s="2" t="e">
        <f t="shared" si="93"/>
        <v>#VALUE!</v>
      </c>
      <c r="EZ30" s="2"/>
      <c r="FA30" s="2"/>
      <c r="FB30" s="2">
        <f t="shared" si="94"/>
        <v>0</v>
      </c>
      <c r="FC30" s="2">
        <f t="shared" si="95"/>
        <v>0</v>
      </c>
      <c r="FD30" s="2" t="str">
        <f t="shared" si="96"/>
        <v/>
      </c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</row>
    <row r="31" spans="1:171" ht="12" customHeight="1">
      <c r="A31" s="220" t="str">
        <f t="shared" si="97"/>
        <v/>
      </c>
      <c r="B31" s="215" t="str">
        <f>IF(Info!C30="","",UPPER(Info!C30))</f>
        <v/>
      </c>
      <c r="C31" s="221" t="str">
        <f>IF(Info!D30="","",UPPER(Info!D30))</f>
        <v/>
      </c>
      <c r="D31" s="222" t="str">
        <f>IF(Info!E30="","",UPPER(Info!E30))</f>
        <v/>
      </c>
      <c r="E31" s="223" t="str">
        <f>IF(Info!F30="","",UPPER(Info!F30))</f>
        <v/>
      </c>
      <c r="F31" s="81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224" t="str">
        <f t="shared" si="3"/>
        <v/>
      </c>
      <c r="R31" s="225" t="str">
        <f t="shared" si="68"/>
        <v/>
      </c>
      <c r="S31" s="226" t="str">
        <f t="shared" si="69"/>
        <v/>
      </c>
      <c r="T31" s="81"/>
      <c r="U31" s="82"/>
      <c r="V31" s="82"/>
      <c r="W31" s="82"/>
      <c r="X31" s="82"/>
      <c r="Y31" s="82"/>
      <c r="Z31" s="173"/>
      <c r="AA31" s="173"/>
      <c r="AB31" s="173"/>
      <c r="AC31" s="224" t="str">
        <f t="shared" si="70"/>
        <v/>
      </c>
      <c r="AD31" s="225" t="str">
        <f t="shared" si="71"/>
        <v/>
      </c>
      <c r="AE31" s="226" t="str">
        <f t="shared" si="72"/>
        <v/>
      </c>
      <c r="AF31" s="81"/>
      <c r="AG31" s="82"/>
      <c r="AH31" s="173"/>
      <c r="AI31" s="224" t="str">
        <f t="shared" si="73"/>
        <v/>
      </c>
      <c r="AJ31" s="225" t="str">
        <f t="shared" si="74"/>
        <v/>
      </c>
      <c r="AK31" s="226" t="str">
        <f t="shared" si="75"/>
        <v/>
      </c>
      <c r="AL31" s="57" t="str">
        <f t="shared" si="5"/>
        <v/>
      </c>
      <c r="AM31" s="122" t="str">
        <f t="shared" si="0"/>
        <v/>
      </c>
      <c r="AN31" s="123" t="str">
        <f t="shared" si="76"/>
        <v/>
      </c>
      <c r="AO31" s="75"/>
      <c r="AP31" s="153" t="e">
        <f t="shared" si="77"/>
        <v>#REF!</v>
      </c>
      <c r="AR31" s="70" t="str">
        <f t="shared" si="98"/>
        <v/>
      </c>
      <c r="AS31" s="37"/>
      <c r="AT31" s="37"/>
      <c r="AU31" s="37"/>
      <c r="AV31" s="2" t="str">
        <f t="shared" si="6"/>
        <v/>
      </c>
      <c r="AW31" s="2" t="str">
        <f t="shared" si="7"/>
        <v/>
      </c>
      <c r="AX31" s="2" t="str">
        <f t="shared" si="8"/>
        <v/>
      </c>
      <c r="AY31" s="2" t="str">
        <f t="shared" si="9"/>
        <v/>
      </c>
      <c r="AZ31" s="2" t="str">
        <f t="shared" si="10"/>
        <v/>
      </c>
      <c r="BA31" s="2" t="str">
        <f t="shared" si="11"/>
        <v/>
      </c>
      <c r="BB31" s="2" t="str">
        <f t="shared" si="12"/>
        <v/>
      </c>
      <c r="BC31" s="2" t="str">
        <f t="shared" si="13"/>
        <v/>
      </c>
      <c r="BD31" s="2" t="str">
        <f t="shared" si="14"/>
        <v/>
      </c>
      <c r="BE31" s="2" t="str">
        <f t="shared" si="15"/>
        <v/>
      </c>
      <c r="BF31" s="2" t="str">
        <f t="shared" si="16"/>
        <v/>
      </c>
      <c r="BG31" s="2"/>
      <c r="BH31" s="2"/>
      <c r="BI31" s="2"/>
      <c r="BJ31" s="99"/>
      <c r="BK31" s="99"/>
      <c r="BL31" s="2" t="str">
        <f t="shared" si="17"/>
        <v/>
      </c>
      <c r="BM31" s="2" t="str">
        <f t="shared" si="18"/>
        <v/>
      </c>
      <c r="BN31" s="2" t="str">
        <f t="shared" si="19"/>
        <v/>
      </c>
      <c r="BO31" s="2" t="str">
        <f t="shared" si="20"/>
        <v/>
      </c>
      <c r="BP31" s="2" t="str">
        <f t="shared" si="21"/>
        <v/>
      </c>
      <c r="BQ31" s="2" t="str">
        <f t="shared" si="22"/>
        <v/>
      </c>
      <c r="BR31" s="2" t="str">
        <f t="shared" si="23"/>
        <v/>
      </c>
      <c r="BS31" s="2"/>
      <c r="BT31" s="2" t="str">
        <f t="shared" si="24"/>
        <v/>
      </c>
      <c r="BU31" s="2" t="str">
        <f t="shared" si="25"/>
        <v/>
      </c>
      <c r="BV31" s="2" t="str">
        <f t="shared" si="26"/>
        <v/>
      </c>
      <c r="BW31" s="2"/>
      <c r="BX31" s="2"/>
      <c r="BY31" s="2"/>
      <c r="BZ31" s="2"/>
      <c r="CA31" s="151" t="str">
        <f t="shared" si="78"/>
        <v/>
      </c>
      <c r="CB31" s="151" t="str">
        <f t="shared" si="79"/>
        <v/>
      </c>
      <c r="CC31" s="160" t="str">
        <f t="shared" si="80"/>
        <v/>
      </c>
      <c r="CD31" s="151" t="str">
        <f t="shared" si="81"/>
        <v/>
      </c>
      <c r="CE31" s="151" t="str">
        <f t="shared" si="1"/>
        <v/>
      </c>
      <c r="CF31" s="151" t="str">
        <f t="shared" si="2"/>
        <v/>
      </c>
      <c r="CG31" s="151" t="str">
        <f t="shared" si="82"/>
        <v/>
      </c>
      <c r="CH31" s="2" t="e">
        <f t="shared" si="83"/>
        <v>#REF!</v>
      </c>
      <c r="CI31" s="2"/>
      <c r="CJ31" s="2"/>
      <c r="CK31" s="2">
        <f t="shared" si="28"/>
        <v>0</v>
      </c>
      <c r="CL31" s="2">
        <f t="shared" si="29"/>
        <v>0</v>
      </c>
      <c r="CM31" s="2">
        <f t="shared" si="30"/>
        <v>0</v>
      </c>
      <c r="CN31" s="2">
        <f t="shared" si="31"/>
        <v>0</v>
      </c>
      <c r="CO31" s="2">
        <f t="shared" si="32"/>
        <v>0</v>
      </c>
      <c r="CP31" s="2">
        <f t="shared" si="33"/>
        <v>0</v>
      </c>
      <c r="CQ31" s="2">
        <f t="shared" si="34"/>
        <v>0</v>
      </c>
      <c r="CR31" s="2">
        <f t="shared" si="35"/>
        <v>0</v>
      </c>
      <c r="CS31" s="2">
        <f t="shared" si="36"/>
        <v>0</v>
      </c>
      <c r="CT31" s="2">
        <f t="shared" si="37"/>
        <v>0</v>
      </c>
      <c r="CU31" s="2">
        <f t="shared" si="38"/>
        <v>0</v>
      </c>
      <c r="CV31" s="2">
        <f>IF(AND(COUNT(#REF!)&gt;0),1,0)</f>
        <v>0</v>
      </c>
      <c r="CW31" s="2">
        <f>IF(AND(COUNT(#REF!)&gt;0),1,0)</f>
        <v>0</v>
      </c>
      <c r="CX31" s="2">
        <f t="shared" si="39"/>
        <v>0</v>
      </c>
      <c r="CY31" s="2"/>
      <c r="CZ31" s="2"/>
      <c r="DA31" s="2">
        <f t="shared" si="40"/>
        <v>0</v>
      </c>
      <c r="DB31" s="2">
        <f t="shared" si="41"/>
        <v>0</v>
      </c>
      <c r="DC31" s="2">
        <f t="shared" si="42"/>
        <v>0</v>
      </c>
      <c r="DD31" s="2">
        <f t="shared" si="43"/>
        <v>0</v>
      </c>
      <c r="DE31" s="2">
        <f t="shared" si="44"/>
        <v>0</v>
      </c>
      <c r="DF31" s="2">
        <f t="shared" si="45"/>
        <v>0</v>
      </c>
      <c r="DG31" s="2"/>
      <c r="DH31" s="2">
        <f t="shared" si="84"/>
        <v>0</v>
      </c>
      <c r="DI31" s="2"/>
      <c r="DJ31" s="2"/>
      <c r="DK31" s="2">
        <f t="shared" si="46"/>
        <v>0</v>
      </c>
      <c r="DL31" s="2">
        <f t="shared" si="47"/>
        <v>0</v>
      </c>
      <c r="DM31" s="2">
        <f t="shared" si="85"/>
        <v>0</v>
      </c>
      <c r="DN31" s="2"/>
      <c r="DO31" s="2"/>
      <c r="DP31" s="2">
        <f t="shared" si="48"/>
        <v>0</v>
      </c>
      <c r="DQ31" s="2">
        <f t="shared" si="49"/>
        <v>0</v>
      </c>
      <c r="DR31" s="2">
        <f t="shared" si="50"/>
        <v>0</v>
      </c>
      <c r="DS31" s="2">
        <f t="shared" si="51"/>
        <v>0</v>
      </c>
      <c r="DT31" s="2">
        <f t="shared" si="52"/>
        <v>0</v>
      </c>
      <c r="DU31" s="2">
        <f t="shared" si="53"/>
        <v>0</v>
      </c>
      <c r="DV31" s="2">
        <f t="shared" si="54"/>
        <v>0</v>
      </c>
      <c r="DW31" s="2">
        <f t="shared" si="55"/>
        <v>0</v>
      </c>
      <c r="DX31" s="2">
        <f t="shared" si="56"/>
        <v>0</v>
      </c>
      <c r="DY31" s="2">
        <f t="shared" si="57"/>
        <v>0</v>
      </c>
      <c r="DZ31" s="2">
        <f t="shared" si="58"/>
        <v>0</v>
      </c>
      <c r="EA31" s="2"/>
      <c r="EB31" s="2"/>
      <c r="EC31" s="2">
        <f t="shared" si="59"/>
        <v>0</v>
      </c>
      <c r="ED31" s="2"/>
      <c r="EE31" s="2"/>
      <c r="EF31" s="2">
        <f t="shared" si="60"/>
        <v>0</v>
      </c>
      <c r="EG31" s="2">
        <f t="shared" si="61"/>
        <v>0</v>
      </c>
      <c r="EH31" s="2">
        <f t="shared" si="62"/>
        <v>0</v>
      </c>
      <c r="EI31" s="2">
        <f t="shared" si="63"/>
        <v>0</v>
      </c>
      <c r="EJ31" s="2">
        <f t="shared" si="64"/>
        <v>0</v>
      </c>
      <c r="EK31" s="2">
        <f t="shared" si="65"/>
        <v>0</v>
      </c>
      <c r="EL31" s="2"/>
      <c r="EM31" s="2">
        <f t="shared" si="86"/>
        <v>0</v>
      </c>
      <c r="EN31" s="2"/>
      <c r="EO31" s="2"/>
      <c r="EP31" s="2">
        <f t="shared" si="66"/>
        <v>0</v>
      </c>
      <c r="EQ31" s="2">
        <f t="shared" si="67"/>
        <v>0</v>
      </c>
      <c r="ER31" s="2">
        <f t="shared" si="87"/>
        <v>0</v>
      </c>
      <c r="ES31" s="2"/>
      <c r="ET31" s="2">
        <f t="shared" si="88"/>
        <v>0</v>
      </c>
      <c r="EU31" s="2">
        <f t="shared" si="89"/>
        <v>0</v>
      </c>
      <c r="EV31" s="2">
        <f t="shared" si="90"/>
        <v>0</v>
      </c>
      <c r="EW31" s="2">
        <f t="shared" si="91"/>
        <v>0</v>
      </c>
      <c r="EX31" s="2" t="e">
        <f t="shared" si="92"/>
        <v>#VALUE!</v>
      </c>
      <c r="EY31" s="2" t="e">
        <f t="shared" si="93"/>
        <v>#VALUE!</v>
      </c>
      <c r="EZ31" s="2"/>
      <c r="FA31" s="2"/>
      <c r="FB31" s="2">
        <f t="shared" si="94"/>
        <v>0</v>
      </c>
      <c r="FC31" s="2">
        <f t="shared" si="95"/>
        <v>0</v>
      </c>
      <c r="FD31" s="2" t="str">
        <f t="shared" si="96"/>
        <v/>
      </c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</row>
    <row r="32" spans="1:171" ht="12" customHeight="1">
      <c r="A32" s="220" t="str">
        <f t="shared" si="97"/>
        <v/>
      </c>
      <c r="B32" s="215" t="str">
        <f>IF(Info!C31="","",UPPER(Info!C31))</f>
        <v/>
      </c>
      <c r="C32" s="221" t="str">
        <f>IF(Info!D31="","",UPPER(Info!D31))</f>
        <v/>
      </c>
      <c r="D32" s="222" t="str">
        <f>IF(Info!E31="","",UPPER(Info!E31))</f>
        <v/>
      </c>
      <c r="E32" s="223" t="str">
        <f>IF(Info!F31="","",UPPER(Info!F31))</f>
        <v/>
      </c>
      <c r="F32" s="81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224" t="str">
        <f t="shared" si="3"/>
        <v/>
      </c>
      <c r="R32" s="225" t="str">
        <f t="shared" si="68"/>
        <v/>
      </c>
      <c r="S32" s="226" t="str">
        <f t="shared" si="69"/>
        <v/>
      </c>
      <c r="T32" s="81"/>
      <c r="U32" s="82"/>
      <c r="V32" s="82"/>
      <c r="W32" s="82"/>
      <c r="X32" s="82"/>
      <c r="Y32" s="82"/>
      <c r="Z32" s="173"/>
      <c r="AA32" s="173"/>
      <c r="AB32" s="173"/>
      <c r="AC32" s="224" t="str">
        <f t="shared" si="70"/>
        <v/>
      </c>
      <c r="AD32" s="225" t="str">
        <f t="shared" si="71"/>
        <v/>
      </c>
      <c r="AE32" s="226" t="str">
        <f t="shared" si="72"/>
        <v/>
      </c>
      <c r="AF32" s="81"/>
      <c r="AG32" s="82"/>
      <c r="AH32" s="173"/>
      <c r="AI32" s="224" t="str">
        <f t="shared" si="73"/>
        <v/>
      </c>
      <c r="AJ32" s="225" t="str">
        <f t="shared" si="74"/>
        <v/>
      </c>
      <c r="AK32" s="226" t="str">
        <f t="shared" si="75"/>
        <v/>
      </c>
      <c r="AL32" s="57" t="str">
        <f t="shared" si="5"/>
        <v/>
      </c>
      <c r="AM32" s="122" t="str">
        <f t="shared" si="0"/>
        <v/>
      </c>
      <c r="AN32" s="123" t="str">
        <f t="shared" si="76"/>
        <v/>
      </c>
      <c r="AO32" s="75"/>
      <c r="AP32" s="153" t="e">
        <f t="shared" si="77"/>
        <v>#REF!</v>
      </c>
      <c r="AR32" s="70" t="str">
        <f t="shared" si="98"/>
        <v/>
      </c>
      <c r="AS32" s="37"/>
      <c r="AT32" s="37"/>
      <c r="AU32" s="37"/>
      <c r="AV32" s="2" t="str">
        <f t="shared" si="6"/>
        <v/>
      </c>
      <c r="AW32" s="2" t="str">
        <f t="shared" si="7"/>
        <v/>
      </c>
      <c r="AX32" s="2" t="str">
        <f t="shared" si="8"/>
        <v/>
      </c>
      <c r="AY32" s="2" t="str">
        <f t="shared" si="9"/>
        <v/>
      </c>
      <c r="AZ32" s="2" t="str">
        <f t="shared" si="10"/>
        <v/>
      </c>
      <c r="BA32" s="2" t="str">
        <f t="shared" si="11"/>
        <v/>
      </c>
      <c r="BB32" s="2" t="str">
        <f t="shared" si="12"/>
        <v/>
      </c>
      <c r="BC32" s="2" t="str">
        <f t="shared" si="13"/>
        <v/>
      </c>
      <c r="BD32" s="2" t="str">
        <f t="shared" si="14"/>
        <v/>
      </c>
      <c r="BE32" s="2" t="str">
        <f t="shared" si="15"/>
        <v/>
      </c>
      <c r="BF32" s="2" t="str">
        <f t="shared" si="16"/>
        <v/>
      </c>
      <c r="BG32" s="2"/>
      <c r="BH32" s="2"/>
      <c r="BI32" s="2"/>
      <c r="BJ32" s="99"/>
      <c r="BK32" s="99"/>
      <c r="BL32" s="2" t="str">
        <f t="shared" si="17"/>
        <v/>
      </c>
      <c r="BM32" s="2" t="str">
        <f t="shared" si="18"/>
        <v/>
      </c>
      <c r="BN32" s="2" t="str">
        <f t="shared" si="19"/>
        <v/>
      </c>
      <c r="BO32" s="2" t="str">
        <f t="shared" si="20"/>
        <v/>
      </c>
      <c r="BP32" s="2" t="str">
        <f t="shared" si="21"/>
        <v/>
      </c>
      <c r="BQ32" s="2" t="str">
        <f t="shared" si="22"/>
        <v/>
      </c>
      <c r="BR32" s="2" t="str">
        <f t="shared" si="23"/>
        <v/>
      </c>
      <c r="BS32" s="2"/>
      <c r="BT32" s="2" t="str">
        <f t="shared" si="24"/>
        <v/>
      </c>
      <c r="BU32" s="2" t="str">
        <f t="shared" si="25"/>
        <v/>
      </c>
      <c r="BV32" s="2" t="str">
        <f t="shared" si="26"/>
        <v/>
      </c>
      <c r="BW32" s="2"/>
      <c r="BX32" s="2"/>
      <c r="BY32" s="2"/>
      <c r="BZ32" s="2"/>
      <c r="CA32" s="151" t="str">
        <f t="shared" si="78"/>
        <v/>
      </c>
      <c r="CB32" s="151" t="str">
        <f t="shared" si="79"/>
        <v/>
      </c>
      <c r="CC32" s="160" t="str">
        <f t="shared" si="80"/>
        <v/>
      </c>
      <c r="CD32" s="151" t="str">
        <f t="shared" si="81"/>
        <v/>
      </c>
      <c r="CE32" s="151" t="str">
        <f t="shared" si="1"/>
        <v/>
      </c>
      <c r="CF32" s="151" t="str">
        <f t="shared" si="2"/>
        <v/>
      </c>
      <c r="CG32" s="151" t="str">
        <f t="shared" si="82"/>
        <v/>
      </c>
      <c r="CH32" s="2" t="e">
        <f t="shared" si="83"/>
        <v>#REF!</v>
      </c>
      <c r="CI32" s="2"/>
      <c r="CJ32" s="2"/>
      <c r="CK32" s="2">
        <f t="shared" si="28"/>
        <v>0</v>
      </c>
      <c r="CL32" s="2">
        <f t="shared" si="29"/>
        <v>0</v>
      </c>
      <c r="CM32" s="2">
        <f t="shared" si="30"/>
        <v>0</v>
      </c>
      <c r="CN32" s="2">
        <f t="shared" si="31"/>
        <v>0</v>
      </c>
      <c r="CO32" s="2">
        <f t="shared" si="32"/>
        <v>0</v>
      </c>
      <c r="CP32" s="2">
        <f t="shared" si="33"/>
        <v>0</v>
      </c>
      <c r="CQ32" s="2">
        <f t="shared" si="34"/>
        <v>0</v>
      </c>
      <c r="CR32" s="2">
        <f t="shared" si="35"/>
        <v>0</v>
      </c>
      <c r="CS32" s="2">
        <f t="shared" si="36"/>
        <v>0</v>
      </c>
      <c r="CT32" s="2">
        <f t="shared" si="37"/>
        <v>0</v>
      </c>
      <c r="CU32" s="2">
        <f t="shared" si="38"/>
        <v>0</v>
      </c>
      <c r="CV32" s="2">
        <f>IF(AND(COUNT(#REF!)&gt;0),1,0)</f>
        <v>0</v>
      </c>
      <c r="CW32" s="2">
        <f>IF(AND(COUNT(#REF!)&gt;0),1,0)</f>
        <v>0</v>
      </c>
      <c r="CX32" s="2">
        <f t="shared" si="39"/>
        <v>0</v>
      </c>
      <c r="CY32" s="2"/>
      <c r="CZ32" s="2"/>
      <c r="DA32" s="2">
        <f t="shared" si="40"/>
        <v>0</v>
      </c>
      <c r="DB32" s="2">
        <f t="shared" si="41"/>
        <v>0</v>
      </c>
      <c r="DC32" s="2">
        <f t="shared" si="42"/>
        <v>0</v>
      </c>
      <c r="DD32" s="2">
        <f t="shared" si="43"/>
        <v>0</v>
      </c>
      <c r="DE32" s="2">
        <f t="shared" si="44"/>
        <v>0</v>
      </c>
      <c r="DF32" s="2">
        <f t="shared" si="45"/>
        <v>0</v>
      </c>
      <c r="DG32" s="2"/>
      <c r="DH32" s="2">
        <f t="shared" si="84"/>
        <v>0</v>
      </c>
      <c r="DI32" s="2"/>
      <c r="DJ32" s="2"/>
      <c r="DK32" s="2">
        <f t="shared" si="46"/>
        <v>0</v>
      </c>
      <c r="DL32" s="2">
        <f t="shared" si="47"/>
        <v>0</v>
      </c>
      <c r="DM32" s="2">
        <f t="shared" si="85"/>
        <v>0</v>
      </c>
      <c r="DN32" s="2"/>
      <c r="DO32" s="2"/>
      <c r="DP32" s="2">
        <f t="shared" si="48"/>
        <v>0</v>
      </c>
      <c r="DQ32" s="2">
        <f t="shared" si="49"/>
        <v>0</v>
      </c>
      <c r="DR32" s="2">
        <f t="shared" si="50"/>
        <v>0</v>
      </c>
      <c r="DS32" s="2">
        <f t="shared" si="51"/>
        <v>0</v>
      </c>
      <c r="DT32" s="2">
        <f t="shared" si="52"/>
        <v>0</v>
      </c>
      <c r="DU32" s="2">
        <f t="shared" si="53"/>
        <v>0</v>
      </c>
      <c r="DV32" s="2">
        <f t="shared" si="54"/>
        <v>0</v>
      </c>
      <c r="DW32" s="2">
        <f t="shared" si="55"/>
        <v>0</v>
      </c>
      <c r="DX32" s="2">
        <f t="shared" si="56"/>
        <v>0</v>
      </c>
      <c r="DY32" s="2">
        <f t="shared" si="57"/>
        <v>0</v>
      </c>
      <c r="DZ32" s="2">
        <f t="shared" si="58"/>
        <v>0</v>
      </c>
      <c r="EA32" s="2"/>
      <c r="EB32" s="2"/>
      <c r="EC32" s="2">
        <f t="shared" si="59"/>
        <v>0</v>
      </c>
      <c r="ED32" s="2"/>
      <c r="EE32" s="2"/>
      <c r="EF32" s="2">
        <f t="shared" si="60"/>
        <v>0</v>
      </c>
      <c r="EG32" s="2">
        <f t="shared" si="61"/>
        <v>0</v>
      </c>
      <c r="EH32" s="2">
        <f t="shared" si="62"/>
        <v>0</v>
      </c>
      <c r="EI32" s="2">
        <f t="shared" si="63"/>
        <v>0</v>
      </c>
      <c r="EJ32" s="2">
        <f t="shared" si="64"/>
        <v>0</v>
      </c>
      <c r="EK32" s="2">
        <f t="shared" si="65"/>
        <v>0</v>
      </c>
      <c r="EL32" s="2"/>
      <c r="EM32" s="2">
        <f t="shared" si="86"/>
        <v>0</v>
      </c>
      <c r="EN32" s="2"/>
      <c r="EO32" s="2"/>
      <c r="EP32" s="2">
        <f t="shared" si="66"/>
        <v>0</v>
      </c>
      <c r="EQ32" s="2">
        <f t="shared" si="67"/>
        <v>0</v>
      </c>
      <c r="ER32" s="2">
        <f t="shared" si="87"/>
        <v>0</v>
      </c>
      <c r="ES32" s="2"/>
      <c r="ET32" s="2">
        <f t="shared" si="88"/>
        <v>0</v>
      </c>
      <c r="EU32" s="2">
        <f t="shared" si="89"/>
        <v>0</v>
      </c>
      <c r="EV32" s="2">
        <f t="shared" si="90"/>
        <v>0</v>
      </c>
      <c r="EW32" s="2">
        <f t="shared" si="91"/>
        <v>0</v>
      </c>
      <c r="EX32" s="2" t="e">
        <f t="shared" si="92"/>
        <v>#VALUE!</v>
      </c>
      <c r="EY32" s="2" t="e">
        <f t="shared" si="93"/>
        <v>#VALUE!</v>
      </c>
      <c r="EZ32" s="2"/>
      <c r="FA32" s="2"/>
      <c r="FB32" s="2">
        <f t="shared" si="94"/>
        <v>0</v>
      </c>
      <c r="FC32" s="2">
        <f t="shared" si="95"/>
        <v>0</v>
      </c>
      <c r="FD32" s="2" t="str">
        <f t="shared" si="96"/>
        <v/>
      </c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</row>
    <row r="33" spans="1:171" ht="12" customHeight="1">
      <c r="A33" s="220" t="str">
        <f t="shared" si="97"/>
        <v/>
      </c>
      <c r="B33" s="215" t="str">
        <f>IF(Info!C32="","",UPPER(Info!C32))</f>
        <v/>
      </c>
      <c r="C33" s="221" t="str">
        <f>IF(Info!D32="","",UPPER(Info!D32))</f>
        <v/>
      </c>
      <c r="D33" s="222" t="str">
        <f>IF(Info!E32="","",UPPER(Info!E32))</f>
        <v/>
      </c>
      <c r="E33" s="223" t="str">
        <f>IF(Info!F32="","",UPPER(Info!F32))</f>
        <v/>
      </c>
      <c r="F33" s="81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224" t="str">
        <f t="shared" si="3"/>
        <v/>
      </c>
      <c r="R33" s="225" t="str">
        <f t="shared" si="68"/>
        <v/>
      </c>
      <c r="S33" s="226" t="str">
        <f t="shared" si="69"/>
        <v/>
      </c>
      <c r="T33" s="81"/>
      <c r="U33" s="82"/>
      <c r="V33" s="82"/>
      <c r="W33" s="82"/>
      <c r="X33" s="82"/>
      <c r="Y33" s="82"/>
      <c r="Z33" s="173"/>
      <c r="AA33" s="173"/>
      <c r="AB33" s="173"/>
      <c r="AC33" s="224" t="str">
        <f t="shared" si="70"/>
        <v/>
      </c>
      <c r="AD33" s="225" t="str">
        <f t="shared" si="71"/>
        <v/>
      </c>
      <c r="AE33" s="226" t="str">
        <f t="shared" si="72"/>
        <v/>
      </c>
      <c r="AF33" s="81"/>
      <c r="AG33" s="82"/>
      <c r="AH33" s="173"/>
      <c r="AI33" s="224" t="str">
        <f t="shared" si="73"/>
        <v/>
      </c>
      <c r="AJ33" s="225" t="str">
        <f t="shared" si="74"/>
        <v/>
      </c>
      <c r="AK33" s="226" t="str">
        <f t="shared" si="75"/>
        <v/>
      </c>
      <c r="AL33" s="57" t="str">
        <f t="shared" si="5"/>
        <v/>
      </c>
      <c r="AM33" s="122" t="str">
        <f t="shared" si="0"/>
        <v/>
      </c>
      <c r="AN33" s="123" t="str">
        <f t="shared" si="76"/>
        <v/>
      </c>
      <c r="AO33" s="75"/>
      <c r="AP33" s="153" t="e">
        <f t="shared" si="77"/>
        <v>#REF!</v>
      </c>
      <c r="AR33" s="70" t="str">
        <f t="shared" si="98"/>
        <v/>
      </c>
      <c r="AS33" s="37"/>
      <c r="AT33" s="37"/>
      <c r="AU33" s="37"/>
      <c r="AV33" s="2" t="str">
        <f t="shared" si="6"/>
        <v/>
      </c>
      <c r="AW33" s="2" t="str">
        <f t="shared" si="7"/>
        <v/>
      </c>
      <c r="AX33" s="2" t="str">
        <f t="shared" si="8"/>
        <v/>
      </c>
      <c r="AY33" s="2" t="str">
        <f t="shared" si="9"/>
        <v/>
      </c>
      <c r="AZ33" s="2" t="str">
        <f t="shared" si="10"/>
        <v/>
      </c>
      <c r="BA33" s="2" t="str">
        <f t="shared" si="11"/>
        <v/>
      </c>
      <c r="BB33" s="2" t="str">
        <f t="shared" si="12"/>
        <v/>
      </c>
      <c r="BC33" s="2" t="str">
        <f t="shared" si="13"/>
        <v/>
      </c>
      <c r="BD33" s="2" t="str">
        <f t="shared" si="14"/>
        <v/>
      </c>
      <c r="BE33" s="2" t="str">
        <f t="shared" si="15"/>
        <v/>
      </c>
      <c r="BF33" s="2" t="str">
        <f t="shared" si="16"/>
        <v/>
      </c>
      <c r="BG33" s="2"/>
      <c r="BH33" s="2"/>
      <c r="BI33" s="2"/>
      <c r="BJ33" s="99"/>
      <c r="BK33" s="99"/>
      <c r="BL33" s="2" t="str">
        <f t="shared" si="17"/>
        <v/>
      </c>
      <c r="BM33" s="2" t="str">
        <f t="shared" si="18"/>
        <v/>
      </c>
      <c r="BN33" s="2" t="str">
        <f t="shared" si="19"/>
        <v/>
      </c>
      <c r="BO33" s="2" t="str">
        <f t="shared" si="20"/>
        <v/>
      </c>
      <c r="BP33" s="2" t="str">
        <f t="shared" si="21"/>
        <v/>
      </c>
      <c r="BQ33" s="2" t="str">
        <f t="shared" si="22"/>
        <v/>
      </c>
      <c r="BR33" s="2" t="str">
        <f t="shared" si="23"/>
        <v/>
      </c>
      <c r="BS33" s="2"/>
      <c r="BT33" s="2" t="str">
        <f t="shared" si="24"/>
        <v/>
      </c>
      <c r="BU33" s="2" t="str">
        <f t="shared" si="25"/>
        <v/>
      </c>
      <c r="BV33" s="2" t="str">
        <f t="shared" si="26"/>
        <v/>
      </c>
      <c r="BW33" s="2"/>
      <c r="BX33" s="2"/>
      <c r="BY33" s="2"/>
      <c r="BZ33" s="2"/>
      <c r="CA33" s="151" t="str">
        <f t="shared" si="78"/>
        <v/>
      </c>
      <c r="CB33" s="151" t="str">
        <f t="shared" si="79"/>
        <v/>
      </c>
      <c r="CC33" s="160" t="str">
        <f t="shared" si="80"/>
        <v/>
      </c>
      <c r="CD33" s="151" t="str">
        <f t="shared" si="81"/>
        <v/>
      </c>
      <c r="CE33" s="151" t="str">
        <f t="shared" si="1"/>
        <v/>
      </c>
      <c r="CF33" s="151" t="str">
        <f t="shared" si="2"/>
        <v/>
      </c>
      <c r="CG33" s="151" t="str">
        <f t="shared" si="82"/>
        <v/>
      </c>
      <c r="CH33" s="2" t="e">
        <f t="shared" si="83"/>
        <v>#REF!</v>
      </c>
      <c r="CI33" s="2"/>
      <c r="CJ33" s="2"/>
      <c r="CK33" s="2">
        <f t="shared" si="28"/>
        <v>0</v>
      </c>
      <c r="CL33" s="2">
        <f t="shared" si="29"/>
        <v>0</v>
      </c>
      <c r="CM33" s="2">
        <f t="shared" si="30"/>
        <v>0</v>
      </c>
      <c r="CN33" s="2">
        <f t="shared" si="31"/>
        <v>0</v>
      </c>
      <c r="CO33" s="2">
        <f t="shared" si="32"/>
        <v>0</v>
      </c>
      <c r="CP33" s="2">
        <f t="shared" si="33"/>
        <v>0</v>
      </c>
      <c r="CQ33" s="2">
        <f t="shared" si="34"/>
        <v>0</v>
      </c>
      <c r="CR33" s="2">
        <f t="shared" si="35"/>
        <v>0</v>
      </c>
      <c r="CS33" s="2">
        <f t="shared" si="36"/>
        <v>0</v>
      </c>
      <c r="CT33" s="2">
        <f t="shared" si="37"/>
        <v>0</v>
      </c>
      <c r="CU33" s="2">
        <f t="shared" si="38"/>
        <v>0</v>
      </c>
      <c r="CV33" s="2">
        <f>IF(AND(COUNT(#REF!)&gt;0),1,0)</f>
        <v>0</v>
      </c>
      <c r="CW33" s="2">
        <f>IF(AND(COUNT(#REF!)&gt;0),1,0)</f>
        <v>0</v>
      </c>
      <c r="CX33" s="2">
        <f t="shared" si="39"/>
        <v>0</v>
      </c>
      <c r="CY33" s="2"/>
      <c r="CZ33" s="2"/>
      <c r="DA33" s="2">
        <f t="shared" si="40"/>
        <v>0</v>
      </c>
      <c r="DB33" s="2">
        <f t="shared" si="41"/>
        <v>0</v>
      </c>
      <c r="DC33" s="2">
        <f t="shared" si="42"/>
        <v>0</v>
      </c>
      <c r="DD33" s="2">
        <f t="shared" si="43"/>
        <v>0</v>
      </c>
      <c r="DE33" s="2">
        <f t="shared" si="44"/>
        <v>0</v>
      </c>
      <c r="DF33" s="2">
        <f t="shared" si="45"/>
        <v>0</v>
      </c>
      <c r="DG33" s="2"/>
      <c r="DH33" s="2">
        <f t="shared" si="84"/>
        <v>0</v>
      </c>
      <c r="DI33" s="2"/>
      <c r="DJ33" s="2"/>
      <c r="DK33" s="2">
        <f t="shared" si="46"/>
        <v>0</v>
      </c>
      <c r="DL33" s="2">
        <f t="shared" si="47"/>
        <v>0</v>
      </c>
      <c r="DM33" s="2">
        <f t="shared" si="85"/>
        <v>0</v>
      </c>
      <c r="DN33" s="2"/>
      <c r="DO33" s="2"/>
      <c r="DP33" s="2">
        <f t="shared" si="48"/>
        <v>0</v>
      </c>
      <c r="DQ33" s="2">
        <f t="shared" si="49"/>
        <v>0</v>
      </c>
      <c r="DR33" s="2">
        <f t="shared" si="50"/>
        <v>0</v>
      </c>
      <c r="DS33" s="2">
        <f t="shared" si="51"/>
        <v>0</v>
      </c>
      <c r="DT33" s="2">
        <f t="shared" si="52"/>
        <v>0</v>
      </c>
      <c r="DU33" s="2">
        <f t="shared" si="53"/>
        <v>0</v>
      </c>
      <c r="DV33" s="2">
        <f t="shared" si="54"/>
        <v>0</v>
      </c>
      <c r="DW33" s="2">
        <f t="shared" si="55"/>
        <v>0</v>
      </c>
      <c r="DX33" s="2">
        <f t="shared" si="56"/>
        <v>0</v>
      </c>
      <c r="DY33" s="2">
        <f t="shared" si="57"/>
        <v>0</v>
      </c>
      <c r="DZ33" s="2">
        <f t="shared" si="58"/>
        <v>0</v>
      </c>
      <c r="EA33" s="2"/>
      <c r="EB33" s="2"/>
      <c r="EC33" s="2">
        <f t="shared" si="59"/>
        <v>0</v>
      </c>
      <c r="ED33" s="2"/>
      <c r="EE33" s="2"/>
      <c r="EF33" s="2">
        <f t="shared" si="60"/>
        <v>0</v>
      </c>
      <c r="EG33" s="2">
        <f t="shared" si="61"/>
        <v>0</v>
      </c>
      <c r="EH33" s="2">
        <f t="shared" si="62"/>
        <v>0</v>
      </c>
      <c r="EI33" s="2">
        <f t="shared" si="63"/>
        <v>0</v>
      </c>
      <c r="EJ33" s="2">
        <f t="shared" si="64"/>
        <v>0</v>
      </c>
      <c r="EK33" s="2">
        <f t="shared" si="65"/>
        <v>0</v>
      </c>
      <c r="EL33" s="2"/>
      <c r="EM33" s="2">
        <f t="shared" si="86"/>
        <v>0</v>
      </c>
      <c r="EN33" s="2"/>
      <c r="EO33" s="2"/>
      <c r="EP33" s="2">
        <f t="shared" si="66"/>
        <v>0</v>
      </c>
      <c r="EQ33" s="2">
        <f t="shared" si="67"/>
        <v>0</v>
      </c>
      <c r="ER33" s="2">
        <f t="shared" si="87"/>
        <v>0</v>
      </c>
      <c r="ES33" s="2"/>
      <c r="ET33" s="2">
        <f t="shared" si="88"/>
        <v>0</v>
      </c>
      <c r="EU33" s="2">
        <f t="shared" si="89"/>
        <v>0</v>
      </c>
      <c r="EV33" s="2">
        <f t="shared" si="90"/>
        <v>0</v>
      </c>
      <c r="EW33" s="2">
        <f t="shared" si="91"/>
        <v>0</v>
      </c>
      <c r="EX33" s="2" t="e">
        <f t="shared" si="92"/>
        <v>#VALUE!</v>
      </c>
      <c r="EY33" s="2" t="e">
        <f t="shared" si="93"/>
        <v>#VALUE!</v>
      </c>
      <c r="EZ33" s="2"/>
      <c r="FA33" s="2"/>
      <c r="FB33" s="2">
        <f t="shared" si="94"/>
        <v>0</v>
      </c>
      <c r="FC33" s="2">
        <f t="shared" si="95"/>
        <v>0</v>
      </c>
      <c r="FD33" s="2" t="str">
        <f t="shared" si="96"/>
        <v/>
      </c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</row>
    <row r="34" spans="1:171" ht="12" customHeight="1">
      <c r="A34" s="220" t="str">
        <f t="shared" si="97"/>
        <v/>
      </c>
      <c r="B34" s="215" t="str">
        <f>IF(Info!C33="","",UPPER(Info!C33))</f>
        <v/>
      </c>
      <c r="C34" s="221" t="str">
        <f>IF(Info!D33="","",UPPER(Info!D33))</f>
        <v/>
      </c>
      <c r="D34" s="222" t="str">
        <f>IF(Info!E33="","",UPPER(Info!E33))</f>
        <v/>
      </c>
      <c r="E34" s="223" t="str">
        <f>IF(Info!F33="","",UPPER(Info!F33))</f>
        <v/>
      </c>
      <c r="F34" s="81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224" t="str">
        <f t="shared" si="3"/>
        <v/>
      </c>
      <c r="R34" s="225" t="str">
        <f t="shared" si="68"/>
        <v/>
      </c>
      <c r="S34" s="226" t="str">
        <f t="shared" si="69"/>
        <v/>
      </c>
      <c r="T34" s="81"/>
      <c r="U34" s="82"/>
      <c r="V34" s="82"/>
      <c r="W34" s="82"/>
      <c r="X34" s="82"/>
      <c r="Y34" s="82"/>
      <c r="Z34" s="173"/>
      <c r="AA34" s="173"/>
      <c r="AB34" s="173"/>
      <c r="AC34" s="224" t="str">
        <f t="shared" si="70"/>
        <v/>
      </c>
      <c r="AD34" s="225" t="str">
        <f t="shared" si="71"/>
        <v/>
      </c>
      <c r="AE34" s="226" t="str">
        <f t="shared" si="72"/>
        <v/>
      </c>
      <c r="AF34" s="81"/>
      <c r="AG34" s="82"/>
      <c r="AH34" s="173"/>
      <c r="AI34" s="224" t="str">
        <f t="shared" si="73"/>
        <v/>
      </c>
      <c r="AJ34" s="225" t="str">
        <f t="shared" si="74"/>
        <v/>
      </c>
      <c r="AK34" s="226" t="str">
        <f t="shared" si="75"/>
        <v/>
      </c>
      <c r="AL34" s="57" t="str">
        <f t="shared" si="5"/>
        <v/>
      </c>
      <c r="AM34" s="122" t="str">
        <f t="shared" si="0"/>
        <v/>
      </c>
      <c r="AN34" s="123" t="str">
        <f t="shared" si="76"/>
        <v/>
      </c>
      <c r="AO34" s="75"/>
      <c r="AP34" s="153" t="e">
        <f t="shared" si="77"/>
        <v>#REF!</v>
      </c>
      <c r="AR34" s="70" t="str">
        <f t="shared" si="98"/>
        <v/>
      </c>
      <c r="AS34" s="37"/>
      <c r="AT34" s="37"/>
      <c r="AU34" s="37"/>
      <c r="AV34" s="2" t="str">
        <f t="shared" si="6"/>
        <v/>
      </c>
      <c r="AW34" s="2" t="str">
        <f t="shared" si="7"/>
        <v/>
      </c>
      <c r="AX34" s="2" t="str">
        <f t="shared" si="8"/>
        <v/>
      </c>
      <c r="AY34" s="2" t="str">
        <f t="shared" si="9"/>
        <v/>
      </c>
      <c r="AZ34" s="2" t="str">
        <f t="shared" si="10"/>
        <v/>
      </c>
      <c r="BA34" s="2" t="str">
        <f t="shared" si="11"/>
        <v/>
      </c>
      <c r="BB34" s="2" t="str">
        <f t="shared" si="12"/>
        <v/>
      </c>
      <c r="BC34" s="2" t="str">
        <f t="shared" si="13"/>
        <v/>
      </c>
      <c r="BD34" s="2" t="str">
        <f t="shared" si="14"/>
        <v/>
      </c>
      <c r="BE34" s="2" t="str">
        <f t="shared" si="15"/>
        <v/>
      </c>
      <c r="BF34" s="2" t="str">
        <f t="shared" si="16"/>
        <v/>
      </c>
      <c r="BG34" s="2"/>
      <c r="BH34" s="2"/>
      <c r="BI34" s="2"/>
      <c r="BJ34" s="99"/>
      <c r="BK34" s="99"/>
      <c r="BL34" s="2" t="str">
        <f t="shared" si="17"/>
        <v/>
      </c>
      <c r="BM34" s="2" t="str">
        <f t="shared" si="18"/>
        <v/>
      </c>
      <c r="BN34" s="2" t="str">
        <f t="shared" si="19"/>
        <v/>
      </c>
      <c r="BO34" s="2" t="str">
        <f t="shared" si="20"/>
        <v/>
      </c>
      <c r="BP34" s="2" t="str">
        <f t="shared" si="21"/>
        <v/>
      </c>
      <c r="BQ34" s="2" t="str">
        <f t="shared" si="22"/>
        <v/>
      </c>
      <c r="BR34" s="2" t="str">
        <f t="shared" si="23"/>
        <v/>
      </c>
      <c r="BS34" s="2"/>
      <c r="BT34" s="2" t="str">
        <f t="shared" si="24"/>
        <v/>
      </c>
      <c r="BU34" s="2" t="str">
        <f t="shared" si="25"/>
        <v/>
      </c>
      <c r="BV34" s="2" t="str">
        <f t="shared" si="26"/>
        <v/>
      </c>
      <c r="BW34" s="2"/>
      <c r="BX34" s="2"/>
      <c r="BY34" s="2"/>
      <c r="BZ34" s="2"/>
      <c r="CA34" s="151" t="str">
        <f t="shared" si="78"/>
        <v/>
      </c>
      <c r="CB34" s="151" t="str">
        <f t="shared" si="79"/>
        <v/>
      </c>
      <c r="CC34" s="160" t="str">
        <f t="shared" si="80"/>
        <v/>
      </c>
      <c r="CD34" s="151" t="str">
        <f t="shared" si="81"/>
        <v/>
      </c>
      <c r="CE34" s="151" t="str">
        <f t="shared" si="1"/>
        <v/>
      </c>
      <c r="CF34" s="151" t="str">
        <f t="shared" si="2"/>
        <v/>
      </c>
      <c r="CG34" s="151" t="str">
        <f t="shared" si="82"/>
        <v/>
      </c>
      <c r="CH34" s="2" t="e">
        <f t="shared" si="83"/>
        <v>#REF!</v>
      </c>
      <c r="CI34" s="2"/>
      <c r="CJ34" s="2"/>
      <c r="CK34" s="2">
        <f t="shared" si="28"/>
        <v>0</v>
      </c>
      <c r="CL34" s="2">
        <f t="shared" si="29"/>
        <v>0</v>
      </c>
      <c r="CM34" s="2">
        <f t="shared" si="30"/>
        <v>0</v>
      </c>
      <c r="CN34" s="2">
        <f t="shared" si="31"/>
        <v>0</v>
      </c>
      <c r="CO34" s="2">
        <f t="shared" si="32"/>
        <v>0</v>
      </c>
      <c r="CP34" s="2">
        <f t="shared" si="33"/>
        <v>0</v>
      </c>
      <c r="CQ34" s="2">
        <f t="shared" si="34"/>
        <v>0</v>
      </c>
      <c r="CR34" s="2">
        <f t="shared" si="35"/>
        <v>0</v>
      </c>
      <c r="CS34" s="2">
        <f t="shared" si="36"/>
        <v>0</v>
      </c>
      <c r="CT34" s="2">
        <f t="shared" si="37"/>
        <v>0</v>
      </c>
      <c r="CU34" s="2">
        <f t="shared" si="38"/>
        <v>0</v>
      </c>
      <c r="CV34" s="2">
        <f>IF(AND(COUNT(#REF!)&gt;0),1,0)</f>
        <v>0</v>
      </c>
      <c r="CW34" s="2">
        <f>IF(AND(COUNT(#REF!)&gt;0),1,0)</f>
        <v>0</v>
      </c>
      <c r="CX34" s="2">
        <f t="shared" si="39"/>
        <v>0</v>
      </c>
      <c r="CY34" s="2"/>
      <c r="CZ34" s="2"/>
      <c r="DA34" s="2">
        <f t="shared" si="40"/>
        <v>0</v>
      </c>
      <c r="DB34" s="2">
        <f t="shared" si="41"/>
        <v>0</v>
      </c>
      <c r="DC34" s="2">
        <f t="shared" si="42"/>
        <v>0</v>
      </c>
      <c r="DD34" s="2">
        <f t="shared" si="43"/>
        <v>0</v>
      </c>
      <c r="DE34" s="2">
        <f t="shared" si="44"/>
        <v>0</v>
      </c>
      <c r="DF34" s="2">
        <f t="shared" si="45"/>
        <v>0</v>
      </c>
      <c r="DG34" s="2"/>
      <c r="DH34" s="2">
        <f t="shared" si="84"/>
        <v>0</v>
      </c>
      <c r="DI34" s="2"/>
      <c r="DJ34" s="2"/>
      <c r="DK34" s="2">
        <f t="shared" si="46"/>
        <v>0</v>
      </c>
      <c r="DL34" s="2">
        <f t="shared" si="47"/>
        <v>0</v>
      </c>
      <c r="DM34" s="2">
        <f t="shared" si="85"/>
        <v>0</v>
      </c>
      <c r="DN34" s="2"/>
      <c r="DO34" s="2"/>
      <c r="DP34" s="2">
        <f t="shared" si="48"/>
        <v>0</v>
      </c>
      <c r="DQ34" s="2">
        <f t="shared" si="49"/>
        <v>0</v>
      </c>
      <c r="DR34" s="2">
        <f t="shared" si="50"/>
        <v>0</v>
      </c>
      <c r="DS34" s="2">
        <f t="shared" si="51"/>
        <v>0</v>
      </c>
      <c r="DT34" s="2">
        <f t="shared" si="52"/>
        <v>0</v>
      </c>
      <c r="DU34" s="2">
        <f t="shared" si="53"/>
        <v>0</v>
      </c>
      <c r="DV34" s="2">
        <f t="shared" si="54"/>
        <v>0</v>
      </c>
      <c r="DW34" s="2">
        <f t="shared" si="55"/>
        <v>0</v>
      </c>
      <c r="DX34" s="2">
        <f t="shared" si="56"/>
        <v>0</v>
      </c>
      <c r="DY34" s="2">
        <f t="shared" si="57"/>
        <v>0</v>
      </c>
      <c r="DZ34" s="2">
        <f t="shared" si="58"/>
        <v>0</v>
      </c>
      <c r="EA34" s="2"/>
      <c r="EB34" s="2"/>
      <c r="EC34" s="2">
        <f t="shared" si="59"/>
        <v>0</v>
      </c>
      <c r="ED34" s="2"/>
      <c r="EE34" s="2"/>
      <c r="EF34" s="2">
        <f t="shared" si="60"/>
        <v>0</v>
      </c>
      <c r="EG34" s="2">
        <f t="shared" si="61"/>
        <v>0</v>
      </c>
      <c r="EH34" s="2">
        <f t="shared" si="62"/>
        <v>0</v>
      </c>
      <c r="EI34" s="2">
        <f t="shared" si="63"/>
        <v>0</v>
      </c>
      <c r="EJ34" s="2">
        <f t="shared" si="64"/>
        <v>0</v>
      </c>
      <c r="EK34" s="2">
        <f t="shared" si="65"/>
        <v>0</v>
      </c>
      <c r="EL34" s="2"/>
      <c r="EM34" s="2">
        <f t="shared" si="86"/>
        <v>0</v>
      </c>
      <c r="EN34" s="2"/>
      <c r="EO34" s="2"/>
      <c r="EP34" s="2">
        <f t="shared" si="66"/>
        <v>0</v>
      </c>
      <c r="EQ34" s="2">
        <f t="shared" si="67"/>
        <v>0</v>
      </c>
      <c r="ER34" s="2">
        <f t="shared" si="87"/>
        <v>0</v>
      </c>
      <c r="ES34" s="2"/>
      <c r="ET34" s="2">
        <f t="shared" si="88"/>
        <v>0</v>
      </c>
      <c r="EU34" s="2">
        <f t="shared" si="89"/>
        <v>0</v>
      </c>
      <c r="EV34" s="2">
        <f t="shared" si="90"/>
        <v>0</v>
      </c>
      <c r="EW34" s="2">
        <f t="shared" si="91"/>
        <v>0</v>
      </c>
      <c r="EX34" s="2" t="e">
        <f t="shared" si="92"/>
        <v>#VALUE!</v>
      </c>
      <c r="EY34" s="2" t="e">
        <f t="shared" si="93"/>
        <v>#VALUE!</v>
      </c>
      <c r="EZ34" s="2"/>
      <c r="FA34" s="2"/>
      <c r="FB34" s="2">
        <f t="shared" si="94"/>
        <v>0</v>
      </c>
      <c r="FC34" s="2">
        <f t="shared" si="95"/>
        <v>0</v>
      </c>
      <c r="FD34" s="2" t="str">
        <f t="shared" si="96"/>
        <v/>
      </c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</row>
    <row r="35" spans="1:171" ht="12" customHeight="1">
      <c r="A35" s="220" t="str">
        <f t="shared" si="97"/>
        <v/>
      </c>
      <c r="B35" s="215" t="str">
        <f>IF(Info!C34="","",UPPER(Info!C34))</f>
        <v/>
      </c>
      <c r="C35" s="221" t="str">
        <f>IF(Info!D34="","",UPPER(Info!D34))</f>
        <v/>
      </c>
      <c r="D35" s="222" t="str">
        <f>IF(Info!E34="","",UPPER(Info!E34))</f>
        <v/>
      </c>
      <c r="E35" s="223" t="str">
        <f>IF(Info!F34="","",UPPER(Info!F34))</f>
        <v/>
      </c>
      <c r="F35" s="81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224" t="str">
        <f t="shared" si="3"/>
        <v/>
      </c>
      <c r="R35" s="225" t="str">
        <f t="shared" si="68"/>
        <v/>
      </c>
      <c r="S35" s="226" t="str">
        <f t="shared" si="69"/>
        <v/>
      </c>
      <c r="T35" s="81"/>
      <c r="U35" s="82"/>
      <c r="V35" s="82"/>
      <c r="W35" s="82"/>
      <c r="X35" s="82"/>
      <c r="Y35" s="82"/>
      <c r="Z35" s="173"/>
      <c r="AA35" s="173"/>
      <c r="AB35" s="173"/>
      <c r="AC35" s="224" t="str">
        <f t="shared" si="70"/>
        <v/>
      </c>
      <c r="AD35" s="225" t="str">
        <f t="shared" si="71"/>
        <v/>
      </c>
      <c r="AE35" s="226" t="str">
        <f t="shared" si="72"/>
        <v/>
      </c>
      <c r="AF35" s="81"/>
      <c r="AG35" s="82"/>
      <c r="AH35" s="173"/>
      <c r="AI35" s="224" t="str">
        <f t="shared" si="73"/>
        <v/>
      </c>
      <c r="AJ35" s="225" t="str">
        <f t="shared" si="74"/>
        <v/>
      </c>
      <c r="AK35" s="226" t="str">
        <f t="shared" si="75"/>
        <v/>
      </c>
      <c r="AL35" s="57" t="str">
        <f t="shared" si="5"/>
        <v/>
      </c>
      <c r="AM35" s="122" t="str">
        <f t="shared" si="0"/>
        <v/>
      </c>
      <c r="AN35" s="123" t="str">
        <f t="shared" si="76"/>
        <v/>
      </c>
      <c r="AO35" s="75"/>
      <c r="AP35" s="153" t="e">
        <f t="shared" si="77"/>
        <v>#REF!</v>
      </c>
      <c r="AR35" s="70" t="str">
        <f t="shared" si="98"/>
        <v/>
      </c>
      <c r="AS35" s="37"/>
      <c r="AT35" s="37"/>
      <c r="AU35" s="37"/>
      <c r="AV35" s="2" t="str">
        <f t="shared" si="6"/>
        <v/>
      </c>
      <c r="AW35" s="2" t="str">
        <f t="shared" si="7"/>
        <v/>
      </c>
      <c r="AX35" s="2" t="str">
        <f t="shared" si="8"/>
        <v/>
      </c>
      <c r="AY35" s="2" t="str">
        <f t="shared" si="9"/>
        <v/>
      </c>
      <c r="AZ35" s="2" t="str">
        <f t="shared" si="10"/>
        <v/>
      </c>
      <c r="BA35" s="2" t="str">
        <f t="shared" si="11"/>
        <v/>
      </c>
      <c r="BB35" s="2" t="str">
        <f t="shared" si="12"/>
        <v/>
      </c>
      <c r="BC35" s="2" t="str">
        <f t="shared" si="13"/>
        <v/>
      </c>
      <c r="BD35" s="2" t="str">
        <f t="shared" si="14"/>
        <v/>
      </c>
      <c r="BE35" s="2" t="str">
        <f t="shared" si="15"/>
        <v/>
      </c>
      <c r="BF35" s="2" t="str">
        <f t="shared" si="16"/>
        <v/>
      </c>
      <c r="BG35" s="2"/>
      <c r="BH35" s="2"/>
      <c r="BI35" s="2"/>
      <c r="BJ35" s="99"/>
      <c r="BK35" s="99"/>
      <c r="BL35" s="2" t="str">
        <f t="shared" si="17"/>
        <v/>
      </c>
      <c r="BM35" s="2" t="str">
        <f t="shared" si="18"/>
        <v/>
      </c>
      <c r="BN35" s="2" t="str">
        <f t="shared" si="19"/>
        <v/>
      </c>
      <c r="BO35" s="2" t="str">
        <f t="shared" si="20"/>
        <v/>
      </c>
      <c r="BP35" s="2" t="str">
        <f t="shared" si="21"/>
        <v/>
      </c>
      <c r="BQ35" s="2" t="str">
        <f t="shared" si="22"/>
        <v/>
      </c>
      <c r="BR35" s="2" t="str">
        <f t="shared" si="23"/>
        <v/>
      </c>
      <c r="BS35" s="2"/>
      <c r="BT35" s="2" t="str">
        <f t="shared" si="24"/>
        <v/>
      </c>
      <c r="BU35" s="2" t="str">
        <f t="shared" si="25"/>
        <v/>
      </c>
      <c r="BV35" s="2" t="str">
        <f t="shared" si="26"/>
        <v/>
      </c>
      <c r="BW35" s="2"/>
      <c r="BX35" s="2"/>
      <c r="BY35" s="2"/>
      <c r="BZ35" s="2"/>
      <c r="CA35" s="151" t="str">
        <f t="shared" si="78"/>
        <v/>
      </c>
      <c r="CB35" s="151" t="str">
        <f t="shared" si="79"/>
        <v/>
      </c>
      <c r="CC35" s="160" t="str">
        <f t="shared" si="80"/>
        <v/>
      </c>
      <c r="CD35" s="151" t="str">
        <f t="shared" si="81"/>
        <v/>
      </c>
      <c r="CE35" s="151" t="str">
        <f t="shared" si="1"/>
        <v/>
      </c>
      <c r="CF35" s="151" t="str">
        <f t="shared" si="2"/>
        <v/>
      </c>
      <c r="CG35" s="151" t="str">
        <f t="shared" si="82"/>
        <v/>
      </c>
      <c r="CH35" s="2" t="e">
        <f t="shared" si="83"/>
        <v>#REF!</v>
      </c>
      <c r="CI35" s="2"/>
      <c r="CJ35" s="2"/>
      <c r="CK35" s="2">
        <f t="shared" si="28"/>
        <v>0</v>
      </c>
      <c r="CL35" s="2">
        <f t="shared" si="29"/>
        <v>0</v>
      </c>
      <c r="CM35" s="2">
        <f t="shared" si="30"/>
        <v>0</v>
      </c>
      <c r="CN35" s="2">
        <f t="shared" si="31"/>
        <v>0</v>
      </c>
      <c r="CO35" s="2">
        <f t="shared" si="32"/>
        <v>0</v>
      </c>
      <c r="CP35" s="2">
        <f t="shared" si="33"/>
        <v>0</v>
      </c>
      <c r="CQ35" s="2">
        <f t="shared" si="34"/>
        <v>0</v>
      </c>
      <c r="CR35" s="2">
        <f t="shared" si="35"/>
        <v>0</v>
      </c>
      <c r="CS35" s="2">
        <f t="shared" si="36"/>
        <v>0</v>
      </c>
      <c r="CT35" s="2">
        <f t="shared" si="37"/>
        <v>0</v>
      </c>
      <c r="CU35" s="2">
        <f t="shared" si="38"/>
        <v>0</v>
      </c>
      <c r="CV35" s="2">
        <f>IF(AND(COUNT(#REF!)&gt;0),1,0)</f>
        <v>0</v>
      </c>
      <c r="CW35" s="2">
        <f>IF(AND(COUNT(#REF!)&gt;0),1,0)</f>
        <v>0</v>
      </c>
      <c r="CX35" s="2">
        <f t="shared" si="39"/>
        <v>0</v>
      </c>
      <c r="CY35" s="2"/>
      <c r="CZ35" s="2"/>
      <c r="DA35" s="2">
        <f t="shared" si="40"/>
        <v>0</v>
      </c>
      <c r="DB35" s="2">
        <f t="shared" si="41"/>
        <v>0</v>
      </c>
      <c r="DC35" s="2">
        <f t="shared" si="42"/>
        <v>0</v>
      </c>
      <c r="DD35" s="2">
        <f t="shared" si="43"/>
        <v>0</v>
      </c>
      <c r="DE35" s="2">
        <f t="shared" si="44"/>
        <v>0</v>
      </c>
      <c r="DF35" s="2">
        <f t="shared" si="45"/>
        <v>0</v>
      </c>
      <c r="DG35" s="2"/>
      <c r="DH35" s="2">
        <f t="shared" si="84"/>
        <v>0</v>
      </c>
      <c r="DI35" s="2"/>
      <c r="DJ35" s="2"/>
      <c r="DK35" s="2">
        <f t="shared" si="46"/>
        <v>0</v>
      </c>
      <c r="DL35" s="2">
        <f t="shared" si="47"/>
        <v>0</v>
      </c>
      <c r="DM35" s="2">
        <f t="shared" si="85"/>
        <v>0</v>
      </c>
      <c r="DN35" s="2"/>
      <c r="DO35" s="2"/>
      <c r="DP35" s="2">
        <f t="shared" si="48"/>
        <v>0</v>
      </c>
      <c r="DQ35" s="2">
        <f t="shared" si="49"/>
        <v>0</v>
      </c>
      <c r="DR35" s="2">
        <f t="shared" si="50"/>
        <v>0</v>
      </c>
      <c r="DS35" s="2">
        <f t="shared" si="51"/>
        <v>0</v>
      </c>
      <c r="DT35" s="2">
        <f t="shared" si="52"/>
        <v>0</v>
      </c>
      <c r="DU35" s="2">
        <f t="shared" si="53"/>
        <v>0</v>
      </c>
      <c r="DV35" s="2">
        <f t="shared" si="54"/>
        <v>0</v>
      </c>
      <c r="DW35" s="2">
        <f t="shared" si="55"/>
        <v>0</v>
      </c>
      <c r="DX35" s="2">
        <f t="shared" si="56"/>
        <v>0</v>
      </c>
      <c r="DY35" s="2">
        <f t="shared" si="57"/>
        <v>0</v>
      </c>
      <c r="DZ35" s="2">
        <f t="shared" si="58"/>
        <v>0</v>
      </c>
      <c r="EA35" s="2"/>
      <c r="EB35" s="2"/>
      <c r="EC35" s="2">
        <f t="shared" si="59"/>
        <v>0</v>
      </c>
      <c r="ED35" s="2"/>
      <c r="EE35" s="2"/>
      <c r="EF35" s="2">
        <f t="shared" si="60"/>
        <v>0</v>
      </c>
      <c r="EG35" s="2">
        <f t="shared" si="61"/>
        <v>0</v>
      </c>
      <c r="EH35" s="2">
        <f t="shared" si="62"/>
        <v>0</v>
      </c>
      <c r="EI35" s="2">
        <f t="shared" si="63"/>
        <v>0</v>
      </c>
      <c r="EJ35" s="2">
        <f t="shared" si="64"/>
        <v>0</v>
      </c>
      <c r="EK35" s="2">
        <f t="shared" si="65"/>
        <v>0</v>
      </c>
      <c r="EL35" s="2"/>
      <c r="EM35" s="2">
        <f t="shared" si="86"/>
        <v>0</v>
      </c>
      <c r="EN35" s="2"/>
      <c r="EO35" s="2"/>
      <c r="EP35" s="2">
        <f t="shared" si="66"/>
        <v>0</v>
      </c>
      <c r="EQ35" s="2">
        <f t="shared" si="67"/>
        <v>0</v>
      </c>
      <c r="ER35" s="2">
        <f t="shared" si="87"/>
        <v>0</v>
      </c>
      <c r="ES35" s="2"/>
      <c r="ET35" s="2">
        <f t="shared" si="88"/>
        <v>0</v>
      </c>
      <c r="EU35" s="2">
        <f t="shared" si="89"/>
        <v>0</v>
      </c>
      <c r="EV35" s="2">
        <f t="shared" si="90"/>
        <v>0</v>
      </c>
      <c r="EW35" s="2">
        <f t="shared" si="91"/>
        <v>0</v>
      </c>
      <c r="EX35" s="2" t="e">
        <f t="shared" si="92"/>
        <v>#VALUE!</v>
      </c>
      <c r="EY35" s="2" t="e">
        <f t="shared" si="93"/>
        <v>#VALUE!</v>
      </c>
      <c r="EZ35" s="2"/>
      <c r="FA35" s="2"/>
      <c r="FB35" s="2">
        <f t="shared" si="94"/>
        <v>0</v>
      </c>
      <c r="FC35" s="2">
        <f t="shared" si="95"/>
        <v>0</v>
      </c>
      <c r="FD35" s="2" t="str">
        <f t="shared" si="96"/>
        <v/>
      </c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</row>
    <row r="36" spans="1:171" ht="12" customHeight="1">
      <c r="A36" s="220" t="str">
        <f t="shared" si="97"/>
        <v/>
      </c>
      <c r="B36" s="215" t="str">
        <f>IF(Info!C35="","",UPPER(Info!C35))</f>
        <v/>
      </c>
      <c r="C36" s="221" t="str">
        <f>IF(Info!D35="","",UPPER(Info!D35))</f>
        <v/>
      </c>
      <c r="D36" s="222" t="str">
        <f>IF(Info!E35="","",UPPER(Info!E35))</f>
        <v/>
      </c>
      <c r="E36" s="223" t="str">
        <f>IF(Info!F35="","",UPPER(Info!F35))</f>
        <v/>
      </c>
      <c r="F36" s="81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224" t="str">
        <f t="shared" si="3"/>
        <v/>
      </c>
      <c r="R36" s="225" t="str">
        <f t="shared" si="68"/>
        <v/>
      </c>
      <c r="S36" s="226" t="str">
        <f t="shared" si="69"/>
        <v/>
      </c>
      <c r="T36" s="81"/>
      <c r="U36" s="82"/>
      <c r="V36" s="82"/>
      <c r="W36" s="82"/>
      <c r="X36" s="82"/>
      <c r="Y36" s="82"/>
      <c r="Z36" s="173"/>
      <c r="AA36" s="173"/>
      <c r="AB36" s="173"/>
      <c r="AC36" s="224" t="str">
        <f t="shared" si="70"/>
        <v/>
      </c>
      <c r="AD36" s="225" t="str">
        <f t="shared" si="71"/>
        <v/>
      </c>
      <c r="AE36" s="226" t="str">
        <f t="shared" si="72"/>
        <v/>
      </c>
      <c r="AF36" s="81"/>
      <c r="AG36" s="82"/>
      <c r="AH36" s="173"/>
      <c r="AI36" s="224" t="str">
        <f t="shared" si="73"/>
        <v/>
      </c>
      <c r="AJ36" s="225" t="str">
        <f t="shared" si="74"/>
        <v/>
      </c>
      <c r="AK36" s="226" t="str">
        <f t="shared" si="75"/>
        <v/>
      </c>
      <c r="AL36" s="57" t="str">
        <f t="shared" si="5"/>
        <v/>
      </c>
      <c r="AM36" s="122" t="str">
        <f t="shared" si="0"/>
        <v/>
      </c>
      <c r="AN36" s="123" t="str">
        <f t="shared" si="76"/>
        <v/>
      </c>
      <c r="AO36" s="75"/>
      <c r="AP36" s="153" t="e">
        <f t="shared" si="77"/>
        <v>#REF!</v>
      </c>
      <c r="AR36" s="70" t="str">
        <f t="shared" si="98"/>
        <v/>
      </c>
      <c r="AS36" s="37"/>
      <c r="AT36" s="37"/>
      <c r="AU36" s="37"/>
      <c r="AV36" s="2" t="str">
        <f t="shared" si="6"/>
        <v/>
      </c>
      <c r="AW36" s="2" t="str">
        <f t="shared" si="7"/>
        <v/>
      </c>
      <c r="AX36" s="2" t="str">
        <f t="shared" si="8"/>
        <v/>
      </c>
      <c r="AY36" s="2" t="str">
        <f t="shared" si="9"/>
        <v/>
      </c>
      <c r="AZ36" s="2" t="str">
        <f t="shared" si="10"/>
        <v/>
      </c>
      <c r="BA36" s="2" t="str">
        <f t="shared" si="11"/>
        <v/>
      </c>
      <c r="BB36" s="2" t="str">
        <f t="shared" si="12"/>
        <v/>
      </c>
      <c r="BC36" s="2" t="str">
        <f t="shared" si="13"/>
        <v/>
      </c>
      <c r="BD36" s="2" t="str">
        <f t="shared" si="14"/>
        <v/>
      </c>
      <c r="BE36" s="2" t="str">
        <f t="shared" si="15"/>
        <v/>
      </c>
      <c r="BF36" s="2" t="str">
        <f t="shared" si="16"/>
        <v/>
      </c>
      <c r="BG36" s="2"/>
      <c r="BH36" s="2"/>
      <c r="BI36" s="2"/>
      <c r="BJ36" s="99"/>
      <c r="BK36" s="99"/>
      <c r="BL36" s="2" t="str">
        <f t="shared" si="17"/>
        <v/>
      </c>
      <c r="BM36" s="2" t="str">
        <f t="shared" si="18"/>
        <v/>
      </c>
      <c r="BN36" s="2" t="str">
        <f t="shared" si="19"/>
        <v/>
      </c>
      <c r="BO36" s="2" t="str">
        <f t="shared" si="20"/>
        <v/>
      </c>
      <c r="BP36" s="2" t="str">
        <f t="shared" si="21"/>
        <v/>
      </c>
      <c r="BQ36" s="2" t="str">
        <f t="shared" si="22"/>
        <v/>
      </c>
      <c r="BR36" s="2" t="str">
        <f t="shared" si="23"/>
        <v/>
      </c>
      <c r="BS36" s="2"/>
      <c r="BT36" s="2" t="str">
        <f t="shared" si="24"/>
        <v/>
      </c>
      <c r="BU36" s="2" t="str">
        <f t="shared" si="25"/>
        <v/>
      </c>
      <c r="BV36" s="2" t="str">
        <f t="shared" si="26"/>
        <v/>
      </c>
      <c r="BW36" s="2"/>
      <c r="BX36" s="2"/>
      <c r="BY36" s="2"/>
      <c r="BZ36" s="2"/>
      <c r="CA36" s="151" t="str">
        <f t="shared" si="78"/>
        <v/>
      </c>
      <c r="CB36" s="151" t="str">
        <f t="shared" si="79"/>
        <v/>
      </c>
      <c r="CC36" s="160" t="str">
        <f t="shared" si="80"/>
        <v/>
      </c>
      <c r="CD36" s="151" t="str">
        <f t="shared" si="81"/>
        <v/>
      </c>
      <c r="CE36" s="151" t="str">
        <f t="shared" si="1"/>
        <v/>
      </c>
      <c r="CF36" s="151" t="str">
        <f t="shared" si="2"/>
        <v/>
      </c>
      <c r="CG36" s="151" t="str">
        <f t="shared" si="82"/>
        <v/>
      </c>
      <c r="CH36" s="2" t="e">
        <f t="shared" si="83"/>
        <v>#REF!</v>
      </c>
      <c r="CI36" s="2"/>
      <c r="CJ36" s="2"/>
      <c r="CK36" s="2">
        <f t="shared" si="28"/>
        <v>0</v>
      </c>
      <c r="CL36" s="2">
        <f t="shared" si="29"/>
        <v>0</v>
      </c>
      <c r="CM36" s="2">
        <f t="shared" si="30"/>
        <v>0</v>
      </c>
      <c r="CN36" s="2">
        <f t="shared" si="31"/>
        <v>0</v>
      </c>
      <c r="CO36" s="2">
        <f t="shared" si="32"/>
        <v>0</v>
      </c>
      <c r="CP36" s="2">
        <f t="shared" si="33"/>
        <v>0</v>
      </c>
      <c r="CQ36" s="2">
        <f t="shared" si="34"/>
        <v>0</v>
      </c>
      <c r="CR36" s="2">
        <f t="shared" si="35"/>
        <v>0</v>
      </c>
      <c r="CS36" s="2">
        <f t="shared" si="36"/>
        <v>0</v>
      </c>
      <c r="CT36" s="2">
        <f t="shared" si="37"/>
        <v>0</v>
      </c>
      <c r="CU36" s="2">
        <f t="shared" si="38"/>
        <v>0</v>
      </c>
      <c r="CV36" s="2">
        <f>IF(AND(COUNT(#REF!)&gt;0),1,0)</f>
        <v>0</v>
      </c>
      <c r="CW36" s="2">
        <f>IF(AND(COUNT(#REF!)&gt;0),1,0)</f>
        <v>0</v>
      </c>
      <c r="CX36" s="2">
        <f t="shared" si="39"/>
        <v>0</v>
      </c>
      <c r="CY36" s="2"/>
      <c r="CZ36" s="2"/>
      <c r="DA36" s="2">
        <f t="shared" si="40"/>
        <v>0</v>
      </c>
      <c r="DB36" s="2">
        <f t="shared" si="41"/>
        <v>0</v>
      </c>
      <c r="DC36" s="2">
        <f t="shared" si="42"/>
        <v>0</v>
      </c>
      <c r="DD36" s="2">
        <f t="shared" si="43"/>
        <v>0</v>
      </c>
      <c r="DE36" s="2">
        <f t="shared" si="44"/>
        <v>0</v>
      </c>
      <c r="DF36" s="2">
        <f t="shared" si="45"/>
        <v>0</v>
      </c>
      <c r="DG36" s="2"/>
      <c r="DH36" s="2">
        <f t="shared" si="84"/>
        <v>0</v>
      </c>
      <c r="DI36" s="2"/>
      <c r="DJ36" s="2"/>
      <c r="DK36" s="2">
        <f t="shared" si="46"/>
        <v>0</v>
      </c>
      <c r="DL36" s="2">
        <f t="shared" si="47"/>
        <v>0</v>
      </c>
      <c r="DM36" s="2">
        <f t="shared" si="85"/>
        <v>0</v>
      </c>
      <c r="DN36" s="2"/>
      <c r="DO36" s="2"/>
      <c r="DP36" s="2">
        <f t="shared" si="48"/>
        <v>0</v>
      </c>
      <c r="DQ36" s="2">
        <f t="shared" si="49"/>
        <v>0</v>
      </c>
      <c r="DR36" s="2">
        <f t="shared" si="50"/>
        <v>0</v>
      </c>
      <c r="DS36" s="2">
        <f t="shared" si="51"/>
        <v>0</v>
      </c>
      <c r="DT36" s="2">
        <f t="shared" si="52"/>
        <v>0</v>
      </c>
      <c r="DU36" s="2">
        <f t="shared" si="53"/>
        <v>0</v>
      </c>
      <c r="DV36" s="2">
        <f t="shared" si="54"/>
        <v>0</v>
      </c>
      <c r="DW36" s="2">
        <f t="shared" si="55"/>
        <v>0</v>
      </c>
      <c r="DX36" s="2">
        <f t="shared" si="56"/>
        <v>0</v>
      </c>
      <c r="DY36" s="2">
        <f t="shared" si="57"/>
        <v>0</v>
      </c>
      <c r="DZ36" s="2">
        <f t="shared" si="58"/>
        <v>0</v>
      </c>
      <c r="EA36" s="2"/>
      <c r="EB36" s="2"/>
      <c r="EC36" s="2">
        <f t="shared" si="59"/>
        <v>0</v>
      </c>
      <c r="ED36" s="2"/>
      <c r="EE36" s="2"/>
      <c r="EF36" s="2">
        <f t="shared" si="60"/>
        <v>0</v>
      </c>
      <c r="EG36" s="2">
        <f t="shared" si="61"/>
        <v>0</v>
      </c>
      <c r="EH36" s="2">
        <f t="shared" si="62"/>
        <v>0</v>
      </c>
      <c r="EI36" s="2">
        <f t="shared" si="63"/>
        <v>0</v>
      </c>
      <c r="EJ36" s="2">
        <f t="shared" si="64"/>
        <v>0</v>
      </c>
      <c r="EK36" s="2">
        <f t="shared" si="65"/>
        <v>0</v>
      </c>
      <c r="EL36" s="2"/>
      <c r="EM36" s="2">
        <f t="shared" si="86"/>
        <v>0</v>
      </c>
      <c r="EN36" s="2"/>
      <c r="EO36" s="2"/>
      <c r="EP36" s="2">
        <f t="shared" si="66"/>
        <v>0</v>
      </c>
      <c r="EQ36" s="2">
        <f t="shared" si="67"/>
        <v>0</v>
      </c>
      <c r="ER36" s="2">
        <f t="shared" si="87"/>
        <v>0</v>
      </c>
      <c r="ES36" s="2"/>
      <c r="ET36" s="2">
        <f t="shared" si="88"/>
        <v>0</v>
      </c>
      <c r="EU36" s="2">
        <f t="shared" si="89"/>
        <v>0</v>
      </c>
      <c r="EV36" s="2">
        <f t="shared" si="90"/>
        <v>0</v>
      </c>
      <c r="EW36" s="2">
        <f t="shared" si="91"/>
        <v>0</v>
      </c>
      <c r="EX36" s="2" t="e">
        <f t="shared" si="92"/>
        <v>#VALUE!</v>
      </c>
      <c r="EY36" s="2" t="e">
        <f t="shared" si="93"/>
        <v>#VALUE!</v>
      </c>
      <c r="EZ36" s="2"/>
      <c r="FA36" s="2"/>
      <c r="FB36" s="2">
        <f t="shared" si="94"/>
        <v>0</v>
      </c>
      <c r="FC36" s="2">
        <f t="shared" si="95"/>
        <v>0</v>
      </c>
      <c r="FD36" s="2" t="str">
        <f t="shared" si="96"/>
        <v/>
      </c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</row>
    <row r="37" spans="1:171" ht="12" customHeight="1">
      <c r="A37" s="220" t="str">
        <f t="shared" si="97"/>
        <v/>
      </c>
      <c r="B37" s="215" t="str">
        <f>IF(Info!C36="","",UPPER(Info!C36))</f>
        <v/>
      </c>
      <c r="C37" s="221" t="str">
        <f>IF(Info!D36="","",UPPER(Info!D36))</f>
        <v/>
      </c>
      <c r="D37" s="222" t="str">
        <f>IF(Info!E36="","",UPPER(Info!E36))</f>
        <v/>
      </c>
      <c r="E37" s="223" t="str">
        <f>IF(Info!F36="","",UPPER(Info!F36))</f>
        <v/>
      </c>
      <c r="F37" s="81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224" t="str">
        <f t="shared" si="3"/>
        <v/>
      </c>
      <c r="R37" s="225" t="str">
        <f t="shared" si="68"/>
        <v/>
      </c>
      <c r="S37" s="226" t="str">
        <f t="shared" si="69"/>
        <v/>
      </c>
      <c r="T37" s="81"/>
      <c r="U37" s="82"/>
      <c r="V37" s="82"/>
      <c r="W37" s="82"/>
      <c r="X37" s="82"/>
      <c r="Y37" s="82"/>
      <c r="Z37" s="173"/>
      <c r="AA37" s="173"/>
      <c r="AB37" s="173"/>
      <c r="AC37" s="224" t="str">
        <f t="shared" si="70"/>
        <v/>
      </c>
      <c r="AD37" s="225" t="str">
        <f t="shared" si="71"/>
        <v/>
      </c>
      <c r="AE37" s="226" t="str">
        <f t="shared" si="72"/>
        <v/>
      </c>
      <c r="AF37" s="81"/>
      <c r="AG37" s="82"/>
      <c r="AH37" s="173"/>
      <c r="AI37" s="224" t="str">
        <f t="shared" si="73"/>
        <v/>
      </c>
      <c r="AJ37" s="225" t="str">
        <f t="shared" si="74"/>
        <v/>
      </c>
      <c r="AK37" s="226" t="str">
        <f t="shared" si="75"/>
        <v/>
      </c>
      <c r="AL37" s="57" t="str">
        <f t="shared" si="5"/>
        <v/>
      </c>
      <c r="AM37" s="122" t="str">
        <f t="shared" si="0"/>
        <v/>
      </c>
      <c r="AN37" s="123" t="str">
        <f t="shared" si="76"/>
        <v/>
      </c>
      <c r="AO37" s="75"/>
      <c r="AP37" s="153" t="e">
        <f t="shared" si="77"/>
        <v>#REF!</v>
      </c>
      <c r="AR37" s="70" t="str">
        <f t="shared" si="98"/>
        <v/>
      </c>
      <c r="AS37" s="37"/>
      <c r="AT37" s="37"/>
      <c r="AU37" s="37"/>
      <c r="AV37" s="2" t="str">
        <f t="shared" si="6"/>
        <v/>
      </c>
      <c r="AW37" s="2" t="str">
        <f t="shared" si="7"/>
        <v/>
      </c>
      <c r="AX37" s="2" t="str">
        <f t="shared" si="8"/>
        <v/>
      </c>
      <c r="AY37" s="2" t="str">
        <f t="shared" si="9"/>
        <v/>
      </c>
      <c r="AZ37" s="2" t="str">
        <f t="shared" si="10"/>
        <v/>
      </c>
      <c r="BA37" s="2" t="str">
        <f t="shared" si="11"/>
        <v/>
      </c>
      <c r="BB37" s="2" t="str">
        <f t="shared" si="12"/>
        <v/>
      </c>
      <c r="BC37" s="2" t="str">
        <f t="shared" si="13"/>
        <v/>
      </c>
      <c r="BD37" s="2" t="str">
        <f t="shared" si="14"/>
        <v/>
      </c>
      <c r="BE37" s="2" t="str">
        <f t="shared" si="15"/>
        <v/>
      </c>
      <c r="BF37" s="2" t="str">
        <f t="shared" si="16"/>
        <v/>
      </c>
      <c r="BG37" s="2"/>
      <c r="BH37" s="2"/>
      <c r="BI37" s="2"/>
      <c r="BJ37" s="99"/>
      <c r="BK37" s="99"/>
      <c r="BL37" s="2" t="str">
        <f t="shared" si="17"/>
        <v/>
      </c>
      <c r="BM37" s="2" t="str">
        <f t="shared" si="18"/>
        <v/>
      </c>
      <c r="BN37" s="2" t="str">
        <f t="shared" si="19"/>
        <v/>
      </c>
      <c r="BO37" s="2" t="str">
        <f t="shared" si="20"/>
        <v/>
      </c>
      <c r="BP37" s="2" t="str">
        <f t="shared" si="21"/>
        <v/>
      </c>
      <c r="BQ37" s="2" t="str">
        <f t="shared" si="22"/>
        <v/>
      </c>
      <c r="BR37" s="2" t="str">
        <f t="shared" si="23"/>
        <v/>
      </c>
      <c r="BS37" s="2"/>
      <c r="BT37" s="2" t="str">
        <f t="shared" si="24"/>
        <v/>
      </c>
      <c r="BU37" s="2" t="str">
        <f t="shared" si="25"/>
        <v/>
      </c>
      <c r="BV37" s="2" t="str">
        <f t="shared" si="26"/>
        <v/>
      </c>
      <c r="BW37" s="2"/>
      <c r="BX37" s="2"/>
      <c r="BY37" s="2"/>
      <c r="BZ37" s="2"/>
      <c r="CA37" s="151" t="str">
        <f t="shared" si="78"/>
        <v/>
      </c>
      <c r="CB37" s="151" t="str">
        <f t="shared" si="79"/>
        <v/>
      </c>
      <c r="CC37" s="160" t="str">
        <f t="shared" si="80"/>
        <v/>
      </c>
      <c r="CD37" s="151" t="str">
        <f t="shared" si="81"/>
        <v/>
      </c>
      <c r="CE37" s="151" t="str">
        <f t="shared" si="1"/>
        <v/>
      </c>
      <c r="CF37" s="151" t="str">
        <f t="shared" si="2"/>
        <v/>
      </c>
      <c r="CG37" s="151" t="str">
        <f t="shared" si="82"/>
        <v/>
      </c>
      <c r="CH37" s="2" t="e">
        <f t="shared" si="83"/>
        <v>#REF!</v>
      </c>
      <c r="CI37" s="2"/>
      <c r="CJ37" s="2"/>
      <c r="CK37" s="2">
        <f t="shared" si="28"/>
        <v>0</v>
      </c>
      <c r="CL37" s="2">
        <f t="shared" si="29"/>
        <v>0</v>
      </c>
      <c r="CM37" s="2">
        <f t="shared" si="30"/>
        <v>0</v>
      </c>
      <c r="CN37" s="2">
        <f t="shared" si="31"/>
        <v>0</v>
      </c>
      <c r="CO37" s="2">
        <f t="shared" si="32"/>
        <v>0</v>
      </c>
      <c r="CP37" s="2">
        <f t="shared" si="33"/>
        <v>0</v>
      </c>
      <c r="CQ37" s="2">
        <f t="shared" si="34"/>
        <v>0</v>
      </c>
      <c r="CR37" s="2">
        <f t="shared" si="35"/>
        <v>0</v>
      </c>
      <c r="CS37" s="2">
        <f t="shared" si="36"/>
        <v>0</v>
      </c>
      <c r="CT37" s="2">
        <f t="shared" si="37"/>
        <v>0</v>
      </c>
      <c r="CU37" s="2">
        <f t="shared" si="38"/>
        <v>0</v>
      </c>
      <c r="CV37" s="2">
        <f>IF(AND(COUNT(#REF!)&gt;0),1,0)</f>
        <v>0</v>
      </c>
      <c r="CW37" s="2">
        <f>IF(AND(COUNT(#REF!)&gt;0),1,0)</f>
        <v>0</v>
      </c>
      <c r="CX37" s="2">
        <f t="shared" si="39"/>
        <v>0</v>
      </c>
      <c r="CY37" s="2"/>
      <c r="CZ37" s="2"/>
      <c r="DA37" s="2">
        <f t="shared" si="40"/>
        <v>0</v>
      </c>
      <c r="DB37" s="2">
        <f t="shared" si="41"/>
        <v>0</v>
      </c>
      <c r="DC37" s="2">
        <f t="shared" si="42"/>
        <v>0</v>
      </c>
      <c r="DD37" s="2">
        <f t="shared" si="43"/>
        <v>0</v>
      </c>
      <c r="DE37" s="2">
        <f t="shared" si="44"/>
        <v>0</v>
      </c>
      <c r="DF37" s="2">
        <f t="shared" si="45"/>
        <v>0</v>
      </c>
      <c r="DG37" s="2"/>
      <c r="DH37" s="2">
        <f t="shared" si="84"/>
        <v>0</v>
      </c>
      <c r="DI37" s="2"/>
      <c r="DJ37" s="2"/>
      <c r="DK37" s="2">
        <f t="shared" si="46"/>
        <v>0</v>
      </c>
      <c r="DL37" s="2">
        <f t="shared" si="47"/>
        <v>0</v>
      </c>
      <c r="DM37" s="2">
        <f t="shared" si="85"/>
        <v>0</v>
      </c>
      <c r="DN37" s="2"/>
      <c r="DO37" s="2"/>
      <c r="DP37" s="2">
        <f t="shared" si="48"/>
        <v>0</v>
      </c>
      <c r="DQ37" s="2">
        <f t="shared" si="49"/>
        <v>0</v>
      </c>
      <c r="DR37" s="2">
        <f t="shared" si="50"/>
        <v>0</v>
      </c>
      <c r="DS37" s="2">
        <f t="shared" si="51"/>
        <v>0</v>
      </c>
      <c r="DT37" s="2">
        <f t="shared" si="52"/>
        <v>0</v>
      </c>
      <c r="DU37" s="2">
        <f t="shared" si="53"/>
        <v>0</v>
      </c>
      <c r="DV37" s="2">
        <f t="shared" si="54"/>
        <v>0</v>
      </c>
      <c r="DW37" s="2">
        <f t="shared" si="55"/>
        <v>0</v>
      </c>
      <c r="DX37" s="2">
        <f t="shared" si="56"/>
        <v>0</v>
      </c>
      <c r="DY37" s="2">
        <f t="shared" si="57"/>
        <v>0</v>
      </c>
      <c r="DZ37" s="2">
        <f t="shared" si="58"/>
        <v>0</v>
      </c>
      <c r="EA37" s="2"/>
      <c r="EB37" s="2"/>
      <c r="EC37" s="2">
        <f t="shared" si="59"/>
        <v>0</v>
      </c>
      <c r="ED37" s="2"/>
      <c r="EE37" s="2"/>
      <c r="EF37" s="2">
        <f t="shared" si="60"/>
        <v>0</v>
      </c>
      <c r="EG37" s="2">
        <f t="shared" si="61"/>
        <v>0</v>
      </c>
      <c r="EH37" s="2">
        <f t="shared" si="62"/>
        <v>0</v>
      </c>
      <c r="EI37" s="2">
        <f t="shared" si="63"/>
        <v>0</v>
      </c>
      <c r="EJ37" s="2">
        <f t="shared" si="64"/>
        <v>0</v>
      </c>
      <c r="EK37" s="2">
        <f t="shared" si="65"/>
        <v>0</v>
      </c>
      <c r="EL37" s="2"/>
      <c r="EM37" s="2">
        <f t="shared" si="86"/>
        <v>0</v>
      </c>
      <c r="EN37" s="2"/>
      <c r="EO37" s="2"/>
      <c r="EP37" s="2">
        <f t="shared" si="66"/>
        <v>0</v>
      </c>
      <c r="EQ37" s="2">
        <f t="shared" si="67"/>
        <v>0</v>
      </c>
      <c r="ER37" s="2">
        <f t="shared" si="87"/>
        <v>0</v>
      </c>
      <c r="ES37" s="2"/>
      <c r="ET37" s="2">
        <f t="shared" si="88"/>
        <v>0</v>
      </c>
      <c r="EU37" s="2">
        <f t="shared" si="89"/>
        <v>0</v>
      </c>
      <c r="EV37" s="2">
        <f t="shared" si="90"/>
        <v>0</v>
      </c>
      <c r="EW37" s="2">
        <f t="shared" si="91"/>
        <v>0</v>
      </c>
      <c r="EX37" s="2" t="e">
        <f t="shared" si="92"/>
        <v>#VALUE!</v>
      </c>
      <c r="EY37" s="2" t="e">
        <f t="shared" si="93"/>
        <v>#VALUE!</v>
      </c>
      <c r="EZ37" s="2"/>
      <c r="FA37" s="2"/>
      <c r="FB37" s="2">
        <f t="shared" si="94"/>
        <v>0</v>
      </c>
      <c r="FC37" s="2">
        <f t="shared" si="95"/>
        <v>0</v>
      </c>
      <c r="FD37" s="2" t="str">
        <f t="shared" si="96"/>
        <v/>
      </c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</row>
    <row r="38" spans="1:171" ht="12" customHeight="1">
      <c r="A38" s="220" t="str">
        <f t="shared" si="97"/>
        <v/>
      </c>
      <c r="B38" s="215" t="str">
        <f>IF(Info!C37="","",UPPER(Info!C37))</f>
        <v/>
      </c>
      <c r="C38" s="221" t="str">
        <f>IF(Info!D37="","",UPPER(Info!D37))</f>
        <v/>
      </c>
      <c r="D38" s="222" t="str">
        <f>IF(Info!E37="","",UPPER(Info!E37))</f>
        <v/>
      </c>
      <c r="E38" s="223" t="str">
        <f>IF(Info!F37="","",UPPER(Info!F37))</f>
        <v/>
      </c>
      <c r="F38" s="81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224" t="str">
        <f t="shared" si="3"/>
        <v/>
      </c>
      <c r="R38" s="225" t="str">
        <f t="shared" si="68"/>
        <v/>
      </c>
      <c r="S38" s="226" t="str">
        <f t="shared" si="69"/>
        <v/>
      </c>
      <c r="T38" s="81"/>
      <c r="U38" s="82"/>
      <c r="V38" s="82"/>
      <c r="W38" s="82"/>
      <c r="X38" s="82"/>
      <c r="Y38" s="82"/>
      <c r="Z38" s="173"/>
      <c r="AA38" s="173"/>
      <c r="AB38" s="173"/>
      <c r="AC38" s="224" t="str">
        <f t="shared" si="70"/>
        <v/>
      </c>
      <c r="AD38" s="225" t="str">
        <f t="shared" si="71"/>
        <v/>
      </c>
      <c r="AE38" s="226" t="str">
        <f t="shared" si="72"/>
        <v/>
      </c>
      <c r="AF38" s="81"/>
      <c r="AG38" s="82"/>
      <c r="AH38" s="173"/>
      <c r="AI38" s="224" t="str">
        <f t="shared" si="73"/>
        <v/>
      </c>
      <c r="AJ38" s="225" t="str">
        <f t="shared" si="74"/>
        <v/>
      </c>
      <c r="AK38" s="226" t="str">
        <f t="shared" si="75"/>
        <v/>
      </c>
      <c r="AL38" s="57" t="str">
        <f t="shared" si="5"/>
        <v/>
      </c>
      <c r="AM38" s="122" t="str">
        <f t="shared" si="0"/>
        <v/>
      </c>
      <c r="AN38" s="123" t="str">
        <f t="shared" si="76"/>
        <v/>
      </c>
      <c r="AO38" s="75"/>
      <c r="AP38" s="153" t="e">
        <f t="shared" si="77"/>
        <v>#REF!</v>
      </c>
      <c r="AR38" s="70" t="str">
        <f t="shared" si="98"/>
        <v/>
      </c>
      <c r="AS38" s="37"/>
      <c r="AT38" s="37"/>
      <c r="AU38" s="37"/>
      <c r="AV38" s="2" t="str">
        <f t="shared" si="6"/>
        <v/>
      </c>
      <c r="AW38" s="2" t="str">
        <f t="shared" si="7"/>
        <v/>
      </c>
      <c r="AX38" s="2" t="str">
        <f t="shared" si="8"/>
        <v/>
      </c>
      <c r="AY38" s="2" t="str">
        <f t="shared" si="9"/>
        <v/>
      </c>
      <c r="AZ38" s="2" t="str">
        <f t="shared" si="10"/>
        <v/>
      </c>
      <c r="BA38" s="2" t="str">
        <f t="shared" si="11"/>
        <v/>
      </c>
      <c r="BB38" s="2" t="str">
        <f t="shared" si="12"/>
        <v/>
      </c>
      <c r="BC38" s="2" t="str">
        <f t="shared" si="13"/>
        <v/>
      </c>
      <c r="BD38" s="2" t="str">
        <f t="shared" si="14"/>
        <v/>
      </c>
      <c r="BE38" s="2" t="str">
        <f t="shared" si="15"/>
        <v/>
      </c>
      <c r="BF38" s="2" t="str">
        <f t="shared" si="16"/>
        <v/>
      </c>
      <c r="BG38" s="2"/>
      <c r="BH38" s="2"/>
      <c r="BI38" s="2"/>
      <c r="BJ38" s="99"/>
      <c r="BK38" s="99"/>
      <c r="BL38" s="2" t="str">
        <f t="shared" si="17"/>
        <v/>
      </c>
      <c r="BM38" s="2" t="str">
        <f t="shared" si="18"/>
        <v/>
      </c>
      <c r="BN38" s="2" t="str">
        <f t="shared" si="19"/>
        <v/>
      </c>
      <c r="BO38" s="2" t="str">
        <f t="shared" si="20"/>
        <v/>
      </c>
      <c r="BP38" s="2" t="str">
        <f t="shared" si="21"/>
        <v/>
      </c>
      <c r="BQ38" s="2" t="str">
        <f t="shared" si="22"/>
        <v/>
      </c>
      <c r="BR38" s="2" t="str">
        <f t="shared" si="23"/>
        <v/>
      </c>
      <c r="BS38" s="2"/>
      <c r="BT38" s="2" t="str">
        <f t="shared" si="24"/>
        <v/>
      </c>
      <c r="BU38" s="2" t="str">
        <f t="shared" si="25"/>
        <v/>
      </c>
      <c r="BV38" s="2" t="str">
        <f t="shared" si="26"/>
        <v/>
      </c>
      <c r="BW38" s="2"/>
      <c r="BX38" s="2"/>
      <c r="BY38" s="2"/>
      <c r="BZ38" s="2"/>
      <c r="CA38" s="151" t="str">
        <f t="shared" si="78"/>
        <v/>
      </c>
      <c r="CB38" s="151" t="str">
        <f t="shared" si="79"/>
        <v/>
      </c>
      <c r="CC38" s="160" t="str">
        <f t="shared" si="80"/>
        <v/>
      </c>
      <c r="CD38" s="151" t="str">
        <f t="shared" si="81"/>
        <v/>
      </c>
      <c r="CE38" s="151" t="str">
        <f t="shared" si="1"/>
        <v/>
      </c>
      <c r="CF38" s="151" t="str">
        <f t="shared" si="2"/>
        <v/>
      </c>
      <c r="CG38" s="151" t="str">
        <f t="shared" si="82"/>
        <v/>
      </c>
      <c r="CH38" s="2" t="e">
        <f t="shared" si="83"/>
        <v>#REF!</v>
      </c>
      <c r="CI38" s="2"/>
      <c r="CJ38" s="2"/>
      <c r="CK38" s="2">
        <f t="shared" si="28"/>
        <v>0</v>
      </c>
      <c r="CL38" s="2">
        <f t="shared" si="29"/>
        <v>0</v>
      </c>
      <c r="CM38" s="2">
        <f t="shared" si="30"/>
        <v>0</v>
      </c>
      <c r="CN38" s="2">
        <f t="shared" si="31"/>
        <v>0</v>
      </c>
      <c r="CO38" s="2">
        <f t="shared" si="32"/>
        <v>0</v>
      </c>
      <c r="CP38" s="2">
        <f t="shared" si="33"/>
        <v>0</v>
      </c>
      <c r="CQ38" s="2">
        <f t="shared" si="34"/>
        <v>0</v>
      </c>
      <c r="CR38" s="2">
        <f t="shared" si="35"/>
        <v>0</v>
      </c>
      <c r="CS38" s="2">
        <f t="shared" si="36"/>
        <v>0</v>
      </c>
      <c r="CT38" s="2">
        <f t="shared" si="37"/>
        <v>0</v>
      </c>
      <c r="CU38" s="2">
        <f t="shared" si="38"/>
        <v>0</v>
      </c>
      <c r="CV38" s="2">
        <f>IF(AND(COUNT(#REF!)&gt;0),1,0)</f>
        <v>0</v>
      </c>
      <c r="CW38" s="2">
        <f>IF(AND(COUNT(#REF!)&gt;0),1,0)</f>
        <v>0</v>
      </c>
      <c r="CX38" s="2">
        <f t="shared" si="39"/>
        <v>0</v>
      </c>
      <c r="CY38" s="2"/>
      <c r="CZ38" s="2"/>
      <c r="DA38" s="2">
        <f t="shared" si="40"/>
        <v>0</v>
      </c>
      <c r="DB38" s="2">
        <f t="shared" si="41"/>
        <v>0</v>
      </c>
      <c r="DC38" s="2">
        <f t="shared" si="42"/>
        <v>0</v>
      </c>
      <c r="DD38" s="2">
        <f t="shared" si="43"/>
        <v>0</v>
      </c>
      <c r="DE38" s="2">
        <f t="shared" si="44"/>
        <v>0</v>
      </c>
      <c r="DF38" s="2">
        <f t="shared" si="45"/>
        <v>0</v>
      </c>
      <c r="DG38" s="2"/>
      <c r="DH38" s="2">
        <f t="shared" si="84"/>
        <v>0</v>
      </c>
      <c r="DI38" s="2"/>
      <c r="DJ38" s="2"/>
      <c r="DK38" s="2">
        <f t="shared" si="46"/>
        <v>0</v>
      </c>
      <c r="DL38" s="2">
        <f t="shared" si="47"/>
        <v>0</v>
      </c>
      <c r="DM38" s="2">
        <f t="shared" si="85"/>
        <v>0</v>
      </c>
      <c r="DN38" s="2"/>
      <c r="DO38" s="2"/>
      <c r="DP38" s="2">
        <f t="shared" si="48"/>
        <v>0</v>
      </c>
      <c r="DQ38" s="2">
        <f t="shared" si="49"/>
        <v>0</v>
      </c>
      <c r="DR38" s="2">
        <f t="shared" si="50"/>
        <v>0</v>
      </c>
      <c r="DS38" s="2">
        <f t="shared" si="51"/>
        <v>0</v>
      </c>
      <c r="DT38" s="2">
        <f t="shared" si="52"/>
        <v>0</v>
      </c>
      <c r="DU38" s="2">
        <f t="shared" si="53"/>
        <v>0</v>
      </c>
      <c r="DV38" s="2">
        <f t="shared" si="54"/>
        <v>0</v>
      </c>
      <c r="DW38" s="2">
        <f t="shared" si="55"/>
        <v>0</v>
      </c>
      <c r="DX38" s="2">
        <f t="shared" si="56"/>
        <v>0</v>
      </c>
      <c r="DY38" s="2">
        <f t="shared" si="57"/>
        <v>0</v>
      </c>
      <c r="DZ38" s="2">
        <f t="shared" si="58"/>
        <v>0</v>
      </c>
      <c r="EA38" s="2"/>
      <c r="EB38" s="2"/>
      <c r="EC38" s="2">
        <f t="shared" si="59"/>
        <v>0</v>
      </c>
      <c r="ED38" s="2"/>
      <c r="EE38" s="2"/>
      <c r="EF38" s="2">
        <f t="shared" si="60"/>
        <v>0</v>
      </c>
      <c r="EG38" s="2">
        <f t="shared" si="61"/>
        <v>0</v>
      </c>
      <c r="EH38" s="2">
        <f t="shared" si="62"/>
        <v>0</v>
      </c>
      <c r="EI38" s="2">
        <f t="shared" si="63"/>
        <v>0</v>
      </c>
      <c r="EJ38" s="2">
        <f t="shared" si="64"/>
        <v>0</v>
      </c>
      <c r="EK38" s="2">
        <f t="shared" si="65"/>
        <v>0</v>
      </c>
      <c r="EL38" s="2"/>
      <c r="EM38" s="2">
        <f t="shared" si="86"/>
        <v>0</v>
      </c>
      <c r="EN38" s="2"/>
      <c r="EO38" s="2"/>
      <c r="EP38" s="2">
        <f t="shared" si="66"/>
        <v>0</v>
      </c>
      <c r="EQ38" s="2">
        <f t="shared" si="67"/>
        <v>0</v>
      </c>
      <c r="ER38" s="2">
        <f t="shared" si="87"/>
        <v>0</v>
      </c>
      <c r="ES38" s="2"/>
      <c r="ET38" s="2">
        <f t="shared" si="88"/>
        <v>0</v>
      </c>
      <c r="EU38" s="2">
        <f t="shared" si="89"/>
        <v>0</v>
      </c>
      <c r="EV38" s="2">
        <f t="shared" si="90"/>
        <v>0</v>
      </c>
      <c r="EW38" s="2">
        <f t="shared" si="91"/>
        <v>0</v>
      </c>
      <c r="EX38" s="2" t="e">
        <f t="shared" si="92"/>
        <v>#VALUE!</v>
      </c>
      <c r="EY38" s="2" t="e">
        <f t="shared" si="93"/>
        <v>#VALUE!</v>
      </c>
      <c r="EZ38" s="2"/>
      <c r="FA38" s="2"/>
      <c r="FB38" s="2">
        <f t="shared" si="94"/>
        <v>0</v>
      </c>
      <c r="FC38" s="2">
        <f t="shared" si="95"/>
        <v>0</v>
      </c>
      <c r="FD38" s="2" t="str">
        <f t="shared" si="96"/>
        <v/>
      </c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</row>
    <row r="39" spans="1:171" ht="12" customHeight="1">
      <c r="A39" s="220" t="str">
        <f t="shared" si="97"/>
        <v/>
      </c>
      <c r="B39" s="215" t="str">
        <f>IF(Info!C38="","",UPPER(Info!C38))</f>
        <v/>
      </c>
      <c r="C39" s="221" t="str">
        <f>IF(Info!D38="","",UPPER(Info!D38))</f>
        <v/>
      </c>
      <c r="D39" s="222" t="str">
        <f>IF(Info!E38="","",UPPER(Info!E38))</f>
        <v/>
      </c>
      <c r="E39" s="223" t="str">
        <f>IF(Info!F38="","",UPPER(Info!F38))</f>
        <v/>
      </c>
      <c r="F39" s="81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224" t="str">
        <f t="shared" si="3"/>
        <v/>
      </c>
      <c r="R39" s="225" t="str">
        <f t="shared" si="68"/>
        <v/>
      </c>
      <c r="S39" s="226" t="str">
        <f t="shared" si="69"/>
        <v/>
      </c>
      <c r="T39" s="81"/>
      <c r="U39" s="82"/>
      <c r="V39" s="82"/>
      <c r="W39" s="82"/>
      <c r="X39" s="82"/>
      <c r="Y39" s="82"/>
      <c r="Z39" s="173"/>
      <c r="AA39" s="173"/>
      <c r="AB39" s="173"/>
      <c r="AC39" s="224" t="str">
        <f t="shared" si="70"/>
        <v/>
      </c>
      <c r="AD39" s="225" t="str">
        <f t="shared" si="71"/>
        <v/>
      </c>
      <c r="AE39" s="226" t="str">
        <f t="shared" si="72"/>
        <v/>
      </c>
      <c r="AF39" s="81"/>
      <c r="AG39" s="82"/>
      <c r="AH39" s="173"/>
      <c r="AI39" s="224" t="str">
        <f t="shared" si="73"/>
        <v/>
      </c>
      <c r="AJ39" s="225" t="str">
        <f t="shared" si="74"/>
        <v/>
      </c>
      <c r="AK39" s="226" t="str">
        <f t="shared" si="75"/>
        <v/>
      </c>
      <c r="AL39" s="57" t="str">
        <f t="shared" si="5"/>
        <v/>
      </c>
      <c r="AM39" s="122" t="str">
        <f t="shared" si="0"/>
        <v/>
      </c>
      <c r="AN39" s="123" t="str">
        <f t="shared" si="76"/>
        <v/>
      </c>
      <c r="AO39" s="75"/>
      <c r="AP39" s="153" t="e">
        <f t="shared" si="77"/>
        <v>#REF!</v>
      </c>
      <c r="AR39" s="70" t="str">
        <f t="shared" si="98"/>
        <v/>
      </c>
      <c r="AS39" s="37"/>
      <c r="AT39" s="37"/>
      <c r="AU39" s="37"/>
      <c r="AV39" s="2" t="str">
        <f t="shared" si="6"/>
        <v/>
      </c>
      <c r="AW39" s="2" t="str">
        <f t="shared" si="7"/>
        <v/>
      </c>
      <c r="AX39" s="2" t="str">
        <f t="shared" si="8"/>
        <v/>
      </c>
      <c r="AY39" s="2" t="str">
        <f t="shared" si="9"/>
        <v/>
      </c>
      <c r="AZ39" s="2" t="str">
        <f t="shared" si="10"/>
        <v/>
      </c>
      <c r="BA39" s="2" t="str">
        <f t="shared" si="11"/>
        <v/>
      </c>
      <c r="BB39" s="2" t="str">
        <f t="shared" si="12"/>
        <v/>
      </c>
      <c r="BC39" s="2" t="str">
        <f t="shared" si="13"/>
        <v/>
      </c>
      <c r="BD39" s="2" t="str">
        <f t="shared" si="14"/>
        <v/>
      </c>
      <c r="BE39" s="2" t="str">
        <f t="shared" si="15"/>
        <v/>
      </c>
      <c r="BF39" s="2" t="str">
        <f t="shared" si="16"/>
        <v/>
      </c>
      <c r="BG39" s="2"/>
      <c r="BH39" s="2"/>
      <c r="BI39" s="2"/>
      <c r="BJ39" s="99"/>
      <c r="BK39" s="99"/>
      <c r="BL39" s="2" t="str">
        <f t="shared" si="17"/>
        <v/>
      </c>
      <c r="BM39" s="2" t="str">
        <f t="shared" si="18"/>
        <v/>
      </c>
      <c r="BN39" s="2" t="str">
        <f t="shared" si="19"/>
        <v/>
      </c>
      <c r="BO39" s="2" t="str">
        <f t="shared" si="20"/>
        <v/>
      </c>
      <c r="BP39" s="2" t="str">
        <f t="shared" si="21"/>
        <v/>
      </c>
      <c r="BQ39" s="2" t="str">
        <f t="shared" si="22"/>
        <v/>
      </c>
      <c r="BR39" s="2" t="str">
        <f t="shared" si="23"/>
        <v/>
      </c>
      <c r="BS39" s="2"/>
      <c r="BT39" s="2" t="str">
        <f t="shared" si="24"/>
        <v/>
      </c>
      <c r="BU39" s="2" t="str">
        <f t="shared" si="25"/>
        <v/>
      </c>
      <c r="BV39" s="2" t="str">
        <f t="shared" si="26"/>
        <v/>
      </c>
      <c r="BW39" s="2"/>
      <c r="BX39" s="2"/>
      <c r="BY39" s="2"/>
      <c r="BZ39" s="2"/>
      <c r="CA39" s="151" t="str">
        <f t="shared" si="78"/>
        <v/>
      </c>
      <c r="CB39" s="151" t="str">
        <f t="shared" si="79"/>
        <v/>
      </c>
      <c r="CC39" s="160" t="str">
        <f t="shared" si="80"/>
        <v/>
      </c>
      <c r="CD39" s="151" t="str">
        <f t="shared" si="81"/>
        <v/>
      </c>
      <c r="CE39" s="151" t="str">
        <f t="shared" si="1"/>
        <v/>
      </c>
      <c r="CF39" s="151" t="str">
        <f t="shared" si="2"/>
        <v/>
      </c>
      <c r="CG39" s="151" t="str">
        <f t="shared" si="82"/>
        <v/>
      </c>
      <c r="CH39" s="2" t="e">
        <f t="shared" si="83"/>
        <v>#REF!</v>
      </c>
      <c r="CI39" s="2"/>
      <c r="CJ39" s="2"/>
      <c r="CK39" s="2">
        <f t="shared" si="28"/>
        <v>0</v>
      </c>
      <c r="CL39" s="2">
        <f t="shared" si="29"/>
        <v>0</v>
      </c>
      <c r="CM39" s="2">
        <f t="shared" si="30"/>
        <v>0</v>
      </c>
      <c r="CN39" s="2">
        <f t="shared" si="31"/>
        <v>0</v>
      </c>
      <c r="CO39" s="2">
        <f t="shared" si="32"/>
        <v>0</v>
      </c>
      <c r="CP39" s="2">
        <f t="shared" si="33"/>
        <v>0</v>
      </c>
      <c r="CQ39" s="2">
        <f t="shared" si="34"/>
        <v>0</v>
      </c>
      <c r="CR39" s="2">
        <f t="shared" si="35"/>
        <v>0</v>
      </c>
      <c r="CS39" s="2">
        <f t="shared" si="36"/>
        <v>0</v>
      </c>
      <c r="CT39" s="2">
        <f t="shared" si="37"/>
        <v>0</v>
      </c>
      <c r="CU39" s="2">
        <f t="shared" si="38"/>
        <v>0</v>
      </c>
      <c r="CV39" s="2">
        <f>IF(AND(COUNT(#REF!)&gt;0),1,0)</f>
        <v>0</v>
      </c>
      <c r="CW39" s="2">
        <f>IF(AND(COUNT(#REF!)&gt;0),1,0)</f>
        <v>0</v>
      </c>
      <c r="CX39" s="2">
        <f t="shared" si="39"/>
        <v>0</v>
      </c>
      <c r="CY39" s="2"/>
      <c r="CZ39" s="2"/>
      <c r="DA39" s="2">
        <f t="shared" si="40"/>
        <v>0</v>
      </c>
      <c r="DB39" s="2">
        <f t="shared" si="41"/>
        <v>0</v>
      </c>
      <c r="DC39" s="2">
        <f t="shared" si="42"/>
        <v>0</v>
      </c>
      <c r="DD39" s="2">
        <f t="shared" si="43"/>
        <v>0</v>
      </c>
      <c r="DE39" s="2">
        <f t="shared" si="44"/>
        <v>0</v>
      </c>
      <c r="DF39" s="2">
        <f t="shared" si="45"/>
        <v>0</v>
      </c>
      <c r="DG39" s="2"/>
      <c r="DH39" s="2">
        <f t="shared" si="84"/>
        <v>0</v>
      </c>
      <c r="DI39" s="2"/>
      <c r="DJ39" s="2"/>
      <c r="DK39" s="2">
        <f t="shared" si="46"/>
        <v>0</v>
      </c>
      <c r="DL39" s="2">
        <f t="shared" si="47"/>
        <v>0</v>
      </c>
      <c r="DM39" s="2">
        <f t="shared" si="85"/>
        <v>0</v>
      </c>
      <c r="DN39" s="2"/>
      <c r="DO39" s="2"/>
      <c r="DP39" s="2">
        <f t="shared" si="48"/>
        <v>0</v>
      </c>
      <c r="DQ39" s="2">
        <f t="shared" si="49"/>
        <v>0</v>
      </c>
      <c r="DR39" s="2">
        <f t="shared" si="50"/>
        <v>0</v>
      </c>
      <c r="DS39" s="2">
        <f t="shared" si="51"/>
        <v>0</v>
      </c>
      <c r="DT39" s="2">
        <f t="shared" si="52"/>
        <v>0</v>
      </c>
      <c r="DU39" s="2">
        <f t="shared" si="53"/>
        <v>0</v>
      </c>
      <c r="DV39" s="2">
        <f t="shared" si="54"/>
        <v>0</v>
      </c>
      <c r="DW39" s="2">
        <f t="shared" si="55"/>
        <v>0</v>
      </c>
      <c r="DX39" s="2">
        <f t="shared" si="56"/>
        <v>0</v>
      </c>
      <c r="DY39" s="2">
        <f t="shared" si="57"/>
        <v>0</v>
      </c>
      <c r="DZ39" s="2">
        <f t="shared" si="58"/>
        <v>0</v>
      </c>
      <c r="EA39" s="2"/>
      <c r="EB39" s="2"/>
      <c r="EC39" s="2">
        <f t="shared" si="59"/>
        <v>0</v>
      </c>
      <c r="ED39" s="2"/>
      <c r="EE39" s="2"/>
      <c r="EF39" s="2">
        <f t="shared" si="60"/>
        <v>0</v>
      </c>
      <c r="EG39" s="2">
        <f t="shared" si="61"/>
        <v>0</v>
      </c>
      <c r="EH39" s="2">
        <f t="shared" si="62"/>
        <v>0</v>
      </c>
      <c r="EI39" s="2">
        <f t="shared" si="63"/>
        <v>0</v>
      </c>
      <c r="EJ39" s="2">
        <f t="shared" si="64"/>
        <v>0</v>
      </c>
      <c r="EK39" s="2">
        <f t="shared" si="65"/>
        <v>0</v>
      </c>
      <c r="EL39" s="2"/>
      <c r="EM39" s="2">
        <f t="shared" si="86"/>
        <v>0</v>
      </c>
      <c r="EN39" s="2"/>
      <c r="EO39" s="2"/>
      <c r="EP39" s="2">
        <f t="shared" si="66"/>
        <v>0</v>
      </c>
      <c r="EQ39" s="2">
        <f t="shared" si="67"/>
        <v>0</v>
      </c>
      <c r="ER39" s="2">
        <f t="shared" si="87"/>
        <v>0</v>
      </c>
      <c r="ES39" s="2"/>
      <c r="ET39" s="2">
        <f t="shared" si="88"/>
        <v>0</v>
      </c>
      <c r="EU39" s="2">
        <f t="shared" si="89"/>
        <v>0</v>
      </c>
      <c r="EV39" s="2">
        <f t="shared" si="90"/>
        <v>0</v>
      </c>
      <c r="EW39" s="2">
        <f t="shared" si="91"/>
        <v>0</v>
      </c>
      <c r="EX39" s="2" t="e">
        <f t="shared" si="92"/>
        <v>#VALUE!</v>
      </c>
      <c r="EY39" s="2" t="e">
        <f t="shared" si="93"/>
        <v>#VALUE!</v>
      </c>
      <c r="EZ39" s="2"/>
      <c r="FA39" s="2"/>
      <c r="FB39" s="2">
        <f t="shared" si="94"/>
        <v>0</v>
      </c>
      <c r="FC39" s="2">
        <f t="shared" si="95"/>
        <v>0</v>
      </c>
      <c r="FD39" s="2" t="str">
        <f t="shared" si="96"/>
        <v/>
      </c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</row>
    <row r="40" spans="1:171" ht="12" customHeight="1">
      <c r="A40" s="220" t="str">
        <f t="shared" si="97"/>
        <v/>
      </c>
      <c r="B40" s="215" t="str">
        <f>IF(Info!C39="","",UPPER(Info!C39))</f>
        <v/>
      </c>
      <c r="C40" s="221" t="str">
        <f>IF(Info!D39="","",UPPER(Info!D39))</f>
        <v/>
      </c>
      <c r="D40" s="222" t="str">
        <f>IF(Info!E39="","",UPPER(Info!E39))</f>
        <v/>
      </c>
      <c r="E40" s="223" t="str">
        <f>IF(Info!F39="","",UPPER(Info!F39))</f>
        <v/>
      </c>
      <c r="F40" s="81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224" t="str">
        <f t="shared" si="3"/>
        <v/>
      </c>
      <c r="R40" s="225" t="str">
        <f t="shared" si="68"/>
        <v/>
      </c>
      <c r="S40" s="226" t="str">
        <f t="shared" si="69"/>
        <v/>
      </c>
      <c r="T40" s="81"/>
      <c r="U40" s="82"/>
      <c r="V40" s="82"/>
      <c r="W40" s="82"/>
      <c r="X40" s="82"/>
      <c r="Y40" s="82"/>
      <c r="Z40" s="173"/>
      <c r="AA40" s="173"/>
      <c r="AB40" s="173"/>
      <c r="AC40" s="224" t="str">
        <f t="shared" si="70"/>
        <v/>
      </c>
      <c r="AD40" s="225" t="str">
        <f t="shared" si="71"/>
        <v/>
      </c>
      <c r="AE40" s="226" t="str">
        <f t="shared" si="72"/>
        <v/>
      </c>
      <c r="AF40" s="81"/>
      <c r="AG40" s="82"/>
      <c r="AH40" s="173"/>
      <c r="AI40" s="224" t="str">
        <f t="shared" si="73"/>
        <v/>
      </c>
      <c r="AJ40" s="225" t="str">
        <f t="shared" si="74"/>
        <v/>
      </c>
      <c r="AK40" s="226" t="str">
        <f t="shared" si="75"/>
        <v/>
      </c>
      <c r="AL40" s="57" t="str">
        <f t="shared" si="5"/>
        <v/>
      </c>
      <c r="AM40" s="122" t="str">
        <f t="shared" si="0"/>
        <v/>
      </c>
      <c r="AN40" s="123" t="str">
        <f t="shared" si="76"/>
        <v/>
      </c>
      <c r="AO40" s="75"/>
      <c r="AP40" s="153" t="e">
        <f t="shared" si="77"/>
        <v>#REF!</v>
      </c>
      <c r="AR40" s="70" t="str">
        <f t="shared" si="98"/>
        <v/>
      </c>
      <c r="AS40" s="37"/>
      <c r="AT40" s="37"/>
      <c r="AU40" s="37"/>
      <c r="AV40" s="2" t="str">
        <f t="shared" si="6"/>
        <v/>
      </c>
      <c r="AW40" s="2" t="str">
        <f t="shared" si="7"/>
        <v/>
      </c>
      <c r="AX40" s="2" t="str">
        <f t="shared" si="8"/>
        <v/>
      </c>
      <c r="AY40" s="2" t="str">
        <f t="shared" si="9"/>
        <v/>
      </c>
      <c r="AZ40" s="2" t="str">
        <f t="shared" si="10"/>
        <v/>
      </c>
      <c r="BA40" s="2" t="str">
        <f t="shared" si="11"/>
        <v/>
      </c>
      <c r="BB40" s="2" t="str">
        <f t="shared" si="12"/>
        <v/>
      </c>
      <c r="BC40" s="2" t="str">
        <f t="shared" si="13"/>
        <v/>
      </c>
      <c r="BD40" s="2" t="str">
        <f t="shared" si="14"/>
        <v/>
      </c>
      <c r="BE40" s="2" t="str">
        <f t="shared" si="15"/>
        <v/>
      </c>
      <c r="BF40" s="2" t="str">
        <f t="shared" si="16"/>
        <v/>
      </c>
      <c r="BG40" s="2"/>
      <c r="BH40" s="2"/>
      <c r="BI40" s="2"/>
      <c r="BJ40" s="99"/>
      <c r="BK40" s="99"/>
      <c r="BL40" s="2" t="str">
        <f t="shared" si="17"/>
        <v/>
      </c>
      <c r="BM40" s="2" t="str">
        <f t="shared" si="18"/>
        <v/>
      </c>
      <c r="BN40" s="2" t="str">
        <f t="shared" si="19"/>
        <v/>
      </c>
      <c r="BO40" s="2" t="str">
        <f t="shared" si="20"/>
        <v/>
      </c>
      <c r="BP40" s="2" t="str">
        <f t="shared" si="21"/>
        <v/>
      </c>
      <c r="BQ40" s="2" t="str">
        <f t="shared" si="22"/>
        <v/>
      </c>
      <c r="BR40" s="2" t="str">
        <f t="shared" si="23"/>
        <v/>
      </c>
      <c r="BS40" s="2"/>
      <c r="BT40" s="2" t="str">
        <f t="shared" si="24"/>
        <v/>
      </c>
      <c r="BU40" s="2" t="str">
        <f t="shared" si="25"/>
        <v/>
      </c>
      <c r="BV40" s="2" t="str">
        <f t="shared" si="26"/>
        <v/>
      </c>
      <c r="BW40" s="2"/>
      <c r="BX40" s="2"/>
      <c r="BY40" s="2"/>
      <c r="BZ40" s="2"/>
      <c r="CA40" s="151" t="str">
        <f t="shared" si="78"/>
        <v/>
      </c>
      <c r="CB40" s="151" t="str">
        <f t="shared" si="79"/>
        <v/>
      </c>
      <c r="CC40" s="160" t="str">
        <f t="shared" si="80"/>
        <v/>
      </c>
      <c r="CD40" s="151" t="str">
        <f t="shared" si="81"/>
        <v/>
      </c>
      <c r="CE40" s="151" t="str">
        <f t="shared" si="1"/>
        <v/>
      </c>
      <c r="CF40" s="151" t="str">
        <f t="shared" si="2"/>
        <v/>
      </c>
      <c r="CG40" s="151" t="str">
        <f t="shared" si="82"/>
        <v/>
      </c>
      <c r="CH40" s="2" t="e">
        <f t="shared" si="83"/>
        <v>#REF!</v>
      </c>
      <c r="CI40" s="2"/>
      <c r="CJ40" s="2"/>
      <c r="CK40" s="2">
        <f t="shared" si="28"/>
        <v>0</v>
      </c>
      <c r="CL40" s="2">
        <f t="shared" si="29"/>
        <v>0</v>
      </c>
      <c r="CM40" s="2">
        <f t="shared" si="30"/>
        <v>0</v>
      </c>
      <c r="CN40" s="2">
        <f t="shared" si="31"/>
        <v>0</v>
      </c>
      <c r="CO40" s="2">
        <f t="shared" si="32"/>
        <v>0</v>
      </c>
      <c r="CP40" s="2">
        <f t="shared" si="33"/>
        <v>0</v>
      </c>
      <c r="CQ40" s="2">
        <f t="shared" si="34"/>
        <v>0</v>
      </c>
      <c r="CR40" s="2">
        <f t="shared" si="35"/>
        <v>0</v>
      </c>
      <c r="CS40" s="2">
        <f t="shared" si="36"/>
        <v>0</v>
      </c>
      <c r="CT40" s="2">
        <f t="shared" si="37"/>
        <v>0</v>
      </c>
      <c r="CU40" s="2">
        <f t="shared" si="38"/>
        <v>0</v>
      </c>
      <c r="CV40" s="2">
        <f>IF(AND(COUNT(#REF!)&gt;0),1,0)</f>
        <v>0</v>
      </c>
      <c r="CW40" s="2">
        <f>IF(AND(COUNT(#REF!)&gt;0),1,0)</f>
        <v>0</v>
      </c>
      <c r="CX40" s="2">
        <f t="shared" si="39"/>
        <v>0</v>
      </c>
      <c r="CY40" s="2"/>
      <c r="CZ40" s="2"/>
      <c r="DA40" s="2">
        <f t="shared" si="40"/>
        <v>0</v>
      </c>
      <c r="DB40" s="2">
        <f t="shared" si="41"/>
        <v>0</v>
      </c>
      <c r="DC40" s="2">
        <f t="shared" si="42"/>
        <v>0</v>
      </c>
      <c r="DD40" s="2">
        <f t="shared" si="43"/>
        <v>0</v>
      </c>
      <c r="DE40" s="2">
        <f t="shared" si="44"/>
        <v>0</v>
      </c>
      <c r="DF40" s="2">
        <f t="shared" si="45"/>
        <v>0</v>
      </c>
      <c r="DG40" s="2"/>
      <c r="DH40" s="2">
        <f t="shared" si="84"/>
        <v>0</v>
      </c>
      <c r="DI40" s="2"/>
      <c r="DJ40" s="2"/>
      <c r="DK40" s="2">
        <f t="shared" si="46"/>
        <v>0</v>
      </c>
      <c r="DL40" s="2">
        <f t="shared" si="47"/>
        <v>0</v>
      </c>
      <c r="DM40" s="2">
        <f t="shared" si="85"/>
        <v>0</v>
      </c>
      <c r="DN40" s="2"/>
      <c r="DO40" s="2"/>
      <c r="DP40" s="2">
        <f t="shared" si="48"/>
        <v>0</v>
      </c>
      <c r="DQ40" s="2">
        <f t="shared" si="49"/>
        <v>0</v>
      </c>
      <c r="DR40" s="2">
        <f t="shared" si="50"/>
        <v>0</v>
      </c>
      <c r="DS40" s="2">
        <f t="shared" si="51"/>
        <v>0</v>
      </c>
      <c r="DT40" s="2">
        <f t="shared" si="52"/>
        <v>0</v>
      </c>
      <c r="DU40" s="2">
        <f t="shared" si="53"/>
        <v>0</v>
      </c>
      <c r="DV40" s="2">
        <f t="shared" si="54"/>
        <v>0</v>
      </c>
      <c r="DW40" s="2">
        <f t="shared" si="55"/>
        <v>0</v>
      </c>
      <c r="DX40" s="2">
        <f t="shared" si="56"/>
        <v>0</v>
      </c>
      <c r="DY40" s="2">
        <f t="shared" si="57"/>
        <v>0</v>
      </c>
      <c r="DZ40" s="2">
        <f t="shared" si="58"/>
        <v>0</v>
      </c>
      <c r="EA40" s="2"/>
      <c r="EB40" s="2"/>
      <c r="EC40" s="2">
        <f t="shared" si="59"/>
        <v>0</v>
      </c>
      <c r="ED40" s="2"/>
      <c r="EE40" s="2"/>
      <c r="EF40" s="2">
        <f t="shared" si="60"/>
        <v>0</v>
      </c>
      <c r="EG40" s="2">
        <f t="shared" si="61"/>
        <v>0</v>
      </c>
      <c r="EH40" s="2">
        <f t="shared" si="62"/>
        <v>0</v>
      </c>
      <c r="EI40" s="2">
        <f t="shared" si="63"/>
        <v>0</v>
      </c>
      <c r="EJ40" s="2">
        <f t="shared" si="64"/>
        <v>0</v>
      </c>
      <c r="EK40" s="2">
        <f t="shared" si="65"/>
        <v>0</v>
      </c>
      <c r="EL40" s="2"/>
      <c r="EM40" s="2">
        <f t="shared" si="86"/>
        <v>0</v>
      </c>
      <c r="EN40" s="2"/>
      <c r="EO40" s="2"/>
      <c r="EP40" s="2">
        <f t="shared" si="66"/>
        <v>0</v>
      </c>
      <c r="EQ40" s="2">
        <f t="shared" si="67"/>
        <v>0</v>
      </c>
      <c r="ER40" s="2">
        <f t="shared" si="87"/>
        <v>0</v>
      </c>
      <c r="ES40" s="2"/>
      <c r="ET40" s="2">
        <f t="shared" si="88"/>
        <v>0</v>
      </c>
      <c r="EU40" s="2">
        <f t="shared" si="89"/>
        <v>0</v>
      </c>
      <c r="EV40" s="2">
        <f t="shared" si="90"/>
        <v>0</v>
      </c>
      <c r="EW40" s="2">
        <f t="shared" si="91"/>
        <v>0</v>
      </c>
      <c r="EX40" s="2" t="e">
        <f t="shared" si="92"/>
        <v>#VALUE!</v>
      </c>
      <c r="EY40" s="2" t="e">
        <f t="shared" si="93"/>
        <v>#VALUE!</v>
      </c>
      <c r="EZ40" s="2"/>
      <c r="FA40" s="2"/>
      <c r="FB40" s="2">
        <f t="shared" si="94"/>
        <v>0</v>
      </c>
      <c r="FC40" s="2">
        <f t="shared" si="95"/>
        <v>0</v>
      </c>
      <c r="FD40" s="2" t="str">
        <f t="shared" si="96"/>
        <v/>
      </c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</row>
    <row r="41" spans="1:171" ht="12" customHeight="1">
      <c r="A41" s="220" t="str">
        <f t="shared" si="97"/>
        <v/>
      </c>
      <c r="B41" s="215" t="str">
        <f>IF(Info!C40="","",UPPER(Info!C40))</f>
        <v/>
      </c>
      <c r="C41" s="221" t="str">
        <f>IF(Info!D40="","",UPPER(Info!D40))</f>
        <v/>
      </c>
      <c r="D41" s="222" t="str">
        <f>IF(Info!E40="","",UPPER(Info!E40))</f>
        <v/>
      </c>
      <c r="E41" s="223" t="str">
        <f>IF(Info!F40="","",UPPER(Info!F40))</f>
        <v/>
      </c>
      <c r="F41" s="81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224" t="str">
        <f t="shared" si="3"/>
        <v/>
      </c>
      <c r="R41" s="225" t="str">
        <f t="shared" si="68"/>
        <v/>
      </c>
      <c r="S41" s="226" t="str">
        <f t="shared" si="69"/>
        <v/>
      </c>
      <c r="T41" s="81"/>
      <c r="U41" s="82"/>
      <c r="V41" s="82"/>
      <c r="W41" s="82"/>
      <c r="X41" s="82"/>
      <c r="Y41" s="82"/>
      <c r="Z41" s="173"/>
      <c r="AA41" s="173"/>
      <c r="AB41" s="173"/>
      <c r="AC41" s="224" t="str">
        <f t="shared" si="70"/>
        <v/>
      </c>
      <c r="AD41" s="225" t="str">
        <f t="shared" si="71"/>
        <v/>
      </c>
      <c r="AE41" s="226" t="str">
        <f t="shared" si="72"/>
        <v/>
      </c>
      <c r="AF41" s="81"/>
      <c r="AG41" s="82"/>
      <c r="AH41" s="173"/>
      <c r="AI41" s="224" t="str">
        <f t="shared" si="73"/>
        <v/>
      </c>
      <c r="AJ41" s="225" t="str">
        <f t="shared" si="74"/>
        <v/>
      </c>
      <c r="AK41" s="226" t="str">
        <f t="shared" si="75"/>
        <v/>
      </c>
      <c r="AL41" s="57" t="str">
        <f t="shared" si="5"/>
        <v/>
      </c>
      <c r="AM41" s="122" t="str">
        <f t="shared" si="0"/>
        <v/>
      </c>
      <c r="AN41" s="123" t="str">
        <f t="shared" si="76"/>
        <v/>
      </c>
      <c r="AO41" s="75"/>
      <c r="AP41" s="153" t="e">
        <f t="shared" si="77"/>
        <v>#REF!</v>
      </c>
      <c r="AR41" s="70" t="str">
        <f t="shared" si="98"/>
        <v/>
      </c>
      <c r="AS41" s="37"/>
      <c r="AT41" s="37"/>
      <c r="AU41" s="37"/>
      <c r="AV41" s="2" t="str">
        <f t="shared" si="6"/>
        <v/>
      </c>
      <c r="AW41" s="2" t="str">
        <f t="shared" si="7"/>
        <v/>
      </c>
      <c r="AX41" s="2" t="str">
        <f t="shared" si="8"/>
        <v/>
      </c>
      <c r="AY41" s="2" t="str">
        <f t="shared" si="9"/>
        <v/>
      </c>
      <c r="AZ41" s="2" t="str">
        <f t="shared" si="10"/>
        <v/>
      </c>
      <c r="BA41" s="2" t="str">
        <f t="shared" si="11"/>
        <v/>
      </c>
      <c r="BB41" s="2" t="str">
        <f t="shared" si="12"/>
        <v/>
      </c>
      <c r="BC41" s="2" t="str">
        <f t="shared" si="13"/>
        <v/>
      </c>
      <c r="BD41" s="2" t="str">
        <f t="shared" si="14"/>
        <v/>
      </c>
      <c r="BE41" s="2" t="str">
        <f t="shared" si="15"/>
        <v/>
      </c>
      <c r="BF41" s="2" t="str">
        <f t="shared" si="16"/>
        <v/>
      </c>
      <c r="BG41" s="2"/>
      <c r="BH41" s="2"/>
      <c r="BI41" s="2"/>
      <c r="BJ41" s="99"/>
      <c r="BK41" s="99"/>
      <c r="BL41" s="2" t="str">
        <f t="shared" si="17"/>
        <v/>
      </c>
      <c r="BM41" s="2" t="str">
        <f t="shared" si="18"/>
        <v/>
      </c>
      <c r="BN41" s="2" t="str">
        <f t="shared" si="19"/>
        <v/>
      </c>
      <c r="BO41" s="2" t="str">
        <f t="shared" si="20"/>
        <v/>
      </c>
      <c r="BP41" s="2" t="str">
        <f t="shared" si="21"/>
        <v/>
      </c>
      <c r="BQ41" s="2" t="str">
        <f t="shared" si="22"/>
        <v/>
      </c>
      <c r="BR41" s="2" t="str">
        <f t="shared" si="23"/>
        <v/>
      </c>
      <c r="BS41" s="2"/>
      <c r="BT41" s="2" t="str">
        <f t="shared" si="24"/>
        <v/>
      </c>
      <c r="BU41" s="2" t="str">
        <f t="shared" si="25"/>
        <v/>
      </c>
      <c r="BV41" s="2" t="str">
        <f t="shared" si="26"/>
        <v/>
      </c>
      <c r="BW41" s="2"/>
      <c r="BX41" s="2"/>
      <c r="BY41" s="2"/>
      <c r="BZ41" s="2"/>
      <c r="CA41" s="151" t="str">
        <f t="shared" si="78"/>
        <v/>
      </c>
      <c r="CB41" s="151" t="str">
        <f t="shared" si="79"/>
        <v/>
      </c>
      <c r="CC41" s="160" t="str">
        <f t="shared" si="80"/>
        <v/>
      </c>
      <c r="CD41" s="151" t="str">
        <f t="shared" si="81"/>
        <v/>
      </c>
      <c r="CE41" s="151" t="str">
        <f t="shared" si="1"/>
        <v/>
      </c>
      <c r="CF41" s="151" t="str">
        <f t="shared" si="2"/>
        <v/>
      </c>
      <c r="CG41" s="151" t="str">
        <f t="shared" si="82"/>
        <v/>
      </c>
      <c r="CH41" s="2" t="e">
        <f t="shared" si="83"/>
        <v>#REF!</v>
      </c>
      <c r="CI41" s="2"/>
      <c r="CJ41" s="2"/>
      <c r="CK41" s="2">
        <f t="shared" si="28"/>
        <v>0</v>
      </c>
      <c r="CL41" s="2">
        <f t="shared" si="29"/>
        <v>0</v>
      </c>
      <c r="CM41" s="2">
        <f t="shared" si="30"/>
        <v>0</v>
      </c>
      <c r="CN41" s="2">
        <f t="shared" si="31"/>
        <v>0</v>
      </c>
      <c r="CO41" s="2">
        <f t="shared" si="32"/>
        <v>0</v>
      </c>
      <c r="CP41" s="2">
        <f t="shared" si="33"/>
        <v>0</v>
      </c>
      <c r="CQ41" s="2">
        <f t="shared" si="34"/>
        <v>0</v>
      </c>
      <c r="CR41" s="2">
        <f t="shared" si="35"/>
        <v>0</v>
      </c>
      <c r="CS41" s="2">
        <f t="shared" si="36"/>
        <v>0</v>
      </c>
      <c r="CT41" s="2">
        <f t="shared" si="37"/>
        <v>0</v>
      </c>
      <c r="CU41" s="2">
        <f t="shared" si="38"/>
        <v>0</v>
      </c>
      <c r="CV41" s="2">
        <f>IF(AND(COUNT(#REF!)&gt;0),1,0)</f>
        <v>0</v>
      </c>
      <c r="CW41" s="2">
        <f>IF(AND(COUNT(#REF!)&gt;0),1,0)</f>
        <v>0</v>
      </c>
      <c r="CX41" s="2">
        <f t="shared" si="39"/>
        <v>0</v>
      </c>
      <c r="CY41" s="2"/>
      <c r="CZ41" s="2"/>
      <c r="DA41" s="2">
        <f t="shared" si="40"/>
        <v>0</v>
      </c>
      <c r="DB41" s="2">
        <f t="shared" si="41"/>
        <v>0</v>
      </c>
      <c r="DC41" s="2">
        <f t="shared" si="42"/>
        <v>0</v>
      </c>
      <c r="DD41" s="2">
        <f t="shared" si="43"/>
        <v>0</v>
      </c>
      <c r="DE41" s="2">
        <f t="shared" si="44"/>
        <v>0</v>
      </c>
      <c r="DF41" s="2">
        <f t="shared" si="45"/>
        <v>0</v>
      </c>
      <c r="DG41" s="2"/>
      <c r="DH41" s="2">
        <f t="shared" si="84"/>
        <v>0</v>
      </c>
      <c r="DI41" s="2"/>
      <c r="DJ41" s="2"/>
      <c r="DK41" s="2">
        <f t="shared" si="46"/>
        <v>0</v>
      </c>
      <c r="DL41" s="2">
        <f t="shared" si="47"/>
        <v>0</v>
      </c>
      <c r="DM41" s="2">
        <f t="shared" si="85"/>
        <v>0</v>
      </c>
      <c r="DN41" s="2"/>
      <c r="DO41" s="2"/>
      <c r="DP41" s="2">
        <f t="shared" si="48"/>
        <v>0</v>
      </c>
      <c r="DQ41" s="2">
        <f t="shared" si="49"/>
        <v>0</v>
      </c>
      <c r="DR41" s="2">
        <f t="shared" si="50"/>
        <v>0</v>
      </c>
      <c r="DS41" s="2">
        <f t="shared" si="51"/>
        <v>0</v>
      </c>
      <c r="DT41" s="2">
        <f t="shared" si="52"/>
        <v>0</v>
      </c>
      <c r="DU41" s="2">
        <f t="shared" si="53"/>
        <v>0</v>
      </c>
      <c r="DV41" s="2">
        <f t="shared" si="54"/>
        <v>0</v>
      </c>
      <c r="DW41" s="2">
        <f t="shared" si="55"/>
        <v>0</v>
      </c>
      <c r="DX41" s="2">
        <f t="shared" si="56"/>
        <v>0</v>
      </c>
      <c r="DY41" s="2">
        <f t="shared" si="57"/>
        <v>0</v>
      </c>
      <c r="DZ41" s="2">
        <f t="shared" si="58"/>
        <v>0</v>
      </c>
      <c r="EA41" s="2"/>
      <c r="EB41" s="2"/>
      <c r="EC41" s="2">
        <f t="shared" si="59"/>
        <v>0</v>
      </c>
      <c r="ED41" s="2"/>
      <c r="EE41" s="2"/>
      <c r="EF41" s="2">
        <f t="shared" si="60"/>
        <v>0</v>
      </c>
      <c r="EG41" s="2">
        <f t="shared" si="61"/>
        <v>0</v>
      </c>
      <c r="EH41" s="2">
        <f t="shared" si="62"/>
        <v>0</v>
      </c>
      <c r="EI41" s="2">
        <f t="shared" si="63"/>
        <v>0</v>
      </c>
      <c r="EJ41" s="2">
        <f t="shared" si="64"/>
        <v>0</v>
      </c>
      <c r="EK41" s="2">
        <f t="shared" si="65"/>
        <v>0</v>
      </c>
      <c r="EL41" s="2"/>
      <c r="EM41" s="2">
        <f t="shared" si="86"/>
        <v>0</v>
      </c>
      <c r="EN41" s="2"/>
      <c r="EO41" s="2"/>
      <c r="EP41" s="2">
        <f t="shared" si="66"/>
        <v>0</v>
      </c>
      <c r="EQ41" s="2">
        <f t="shared" si="67"/>
        <v>0</v>
      </c>
      <c r="ER41" s="2">
        <f t="shared" si="87"/>
        <v>0</v>
      </c>
      <c r="ES41" s="2"/>
      <c r="ET41" s="2">
        <f t="shared" si="88"/>
        <v>0</v>
      </c>
      <c r="EU41" s="2">
        <f t="shared" si="89"/>
        <v>0</v>
      </c>
      <c r="EV41" s="2">
        <f t="shared" si="90"/>
        <v>0</v>
      </c>
      <c r="EW41" s="2">
        <f t="shared" si="91"/>
        <v>0</v>
      </c>
      <c r="EX41" s="2" t="e">
        <f t="shared" si="92"/>
        <v>#VALUE!</v>
      </c>
      <c r="EY41" s="2" t="e">
        <f t="shared" si="93"/>
        <v>#VALUE!</v>
      </c>
      <c r="EZ41" s="2"/>
      <c r="FA41" s="2"/>
      <c r="FB41" s="2">
        <f t="shared" si="94"/>
        <v>0</v>
      </c>
      <c r="FC41" s="2">
        <f t="shared" si="95"/>
        <v>0</v>
      </c>
      <c r="FD41" s="2" t="str">
        <f t="shared" si="96"/>
        <v/>
      </c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</row>
    <row r="42" spans="1:171" ht="12" customHeight="1">
      <c r="A42" s="220" t="str">
        <f t="shared" si="97"/>
        <v/>
      </c>
      <c r="B42" s="215" t="str">
        <f>IF(Info!C41="","",UPPER(Info!C41))</f>
        <v/>
      </c>
      <c r="C42" s="221" t="str">
        <f>IF(Info!D41="","",UPPER(Info!D41))</f>
        <v/>
      </c>
      <c r="D42" s="222" t="str">
        <f>IF(Info!E41="","",UPPER(Info!E41))</f>
        <v/>
      </c>
      <c r="E42" s="223" t="str">
        <f>IF(Info!F41="","",UPPER(Info!F41))</f>
        <v/>
      </c>
      <c r="F42" s="8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224" t="str">
        <f t="shared" si="3"/>
        <v/>
      </c>
      <c r="R42" s="225" t="str">
        <f t="shared" si="68"/>
        <v/>
      </c>
      <c r="S42" s="226" t="str">
        <f t="shared" si="69"/>
        <v/>
      </c>
      <c r="T42" s="81"/>
      <c r="U42" s="82"/>
      <c r="V42" s="82"/>
      <c r="W42" s="82"/>
      <c r="X42" s="82"/>
      <c r="Y42" s="82"/>
      <c r="Z42" s="173"/>
      <c r="AA42" s="173"/>
      <c r="AB42" s="173"/>
      <c r="AC42" s="224" t="str">
        <f t="shared" si="70"/>
        <v/>
      </c>
      <c r="AD42" s="225" t="str">
        <f t="shared" si="71"/>
        <v/>
      </c>
      <c r="AE42" s="226" t="str">
        <f t="shared" si="72"/>
        <v/>
      </c>
      <c r="AF42" s="81"/>
      <c r="AG42" s="82"/>
      <c r="AH42" s="173"/>
      <c r="AI42" s="224" t="str">
        <f t="shared" si="73"/>
        <v/>
      </c>
      <c r="AJ42" s="225" t="str">
        <f t="shared" si="74"/>
        <v/>
      </c>
      <c r="AK42" s="226" t="str">
        <f t="shared" si="75"/>
        <v/>
      </c>
      <c r="AL42" s="57" t="str">
        <f t="shared" si="5"/>
        <v/>
      </c>
      <c r="AM42" s="122" t="str">
        <f t="shared" si="0"/>
        <v/>
      </c>
      <c r="AN42" s="123" t="str">
        <f t="shared" si="76"/>
        <v/>
      </c>
      <c r="AO42" s="75"/>
      <c r="AP42" s="153" t="e">
        <f t="shared" si="77"/>
        <v>#REF!</v>
      </c>
      <c r="AR42" s="70" t="str">
        <f t="shared" si="98"/>
        <v/>
      </c>
      <c r="AS42" s="37"/>
      <c r="AT42" s="37"/>
      <c r="AU42" s="37"/>
      <c r="AV42" s="2" t="str">
        <f t="shared" si="6"/>
        <v/>
      </c>
      <c r="AW42" s="2" t="str">
        <f t="shared" si="7"/>
        <v/>
      </c>
      <c r="AX42" s="2" t="str">
        <f t="shared" si="8"/>
        <v/>
      </c>
      <c r="AY42" s="2" t="str">
        <f t="shared" si="9"/>
        <v/>
      </c>
      <c r="AZ42" s="2" t="str">
        <f t="shared" si="10"/>
        <v/>
      </c>
      <c r="BA42" s="2" t="str">
        <f t="shared" si="11"/>
        <v/>
      </c>
      <c r="BB42" s="2" t="str">
        <f t="shared" si="12"/>
        <v/>
      </c>
      <c r="BC42" s="2" t="str">
        <f t="shared" si="13"/>
        <v/>
      </c>
      <c r="BD42" s="2" t="str">
        <f t="shared" si="14"/>
        <v/>
      </c>
      <c r="BE42" s="2" t="str">
        <f t="shared" si="15"/>
        <v/>
      </c>
      <c r="BF42" s="2" t="str">
        <f t="shared" si="16"/>
        <v/>
      </c>
      <c r="BG42" s="2"/>
      <c r="BH42" s="2"/>
      <c r="BI42" s="2"/>
      <c r="BJ42" s="99"/>
      <c r="BK42" s="99"/>
      <c r="BL42" s="2" t="str">
        <f t="shared" si="17"/>
        <v/>
      </c>
      <c r="BM42" s="2" t="str">
        <f t="shared" si="18"/>
        <v/>
      </c>
      <c r="BN42" s="2" t="str">
        <f t="shared" si="19"/>
        <v/>
      </c>
      <c r="BO42" s="2" t="str">
        <f t="shared" si="20"/>
        <v/>
      </c>
      <c r="BP42" s="2" t="str">
        <f t="shared" si="21"/>
        <v/>
      </c>
      <c r="BQ42" s="2" t="str">
        <f t="shared" si="22"/>
        <v/>
      </c>
      <c r="BR42" s="2" t="str">
        <f t="shared" si="23"/>
        <v/>
      </c>
      <c r="BS42" s="2"/>
      <c r="BT42" s="2" t="str">
        <f t="shared" si="24"/>
        <v/>
      </c>
      <c r="BU42" s="2" t="str">
        <f t="shared" si="25"/>
        <v/>
      </c>
      <c r="BV42" s="2" t="str">
        <f t="shared" si="26"/>
        <v/>
      </c>
      <c r="BW42" s="2"/>
      <c r="BX42" s="2"/>
      <c r="BY42" s="2"/>
      <c r="BZ42" s="2"/>
      <c r="CA42" s="151" t="str">
        <f t="shared" si="78"/>
        <v/>
      </c>
      <c r="CB42" s="151" t="str">
        <f t="shared" si="79"/>
        <v/>
      </c>
      <c r="CC42" s="160" t="str">
        <f t="shared" si="80"/>
        <v/>
      </c>
      <c r="CD42" s="151" t="str">
        <f t="shared" si="81"/>
        <v/>
      </c>
      <c r="CE42" s="151" t="str">
        <f t="shared" ref="CE42:CE60" si="99">S42</f>
        <v/>
      </c>
      <c r="CF42" s="151" t="str">
        <f t="shared" ref="CF42:CF60" si="100">AE42</f>
        <v/>
      </c>
      <c r="CG42" s="151" t="str">
        <f t="shared" si="82"/>
        <v/>
      </c>
      <c r="CH42" s="2" t="e">
        <f t="shared" si="83"/>
        <v>#REF!</v>
      </c>
      <c r="CI42" s="2"/>
      <c r="CJ42" s="2"/>
      <c r="CK42" s="2">
        <f t="shared" si="28"/>
        <v>0</v>
      </c>
      <c r="CL42" s="2">
        <f t="shared" si="29"/>
        <v>0</v>
      </c>
      <c r="CM42" s="2">
        <f t="shared" si="30"/>
        <v>0</v>
      </c>
      <c r="CN42" s="2">
        <f t="shared" si="31"/>
        <v>0</v>
      </c>
      <c r="CO42" s="2">
        <f t="shared" si="32"/>
        <v>0</v>
      </c>
      <c r="CP42" s="2">
        <f t="shared" si="33"/>
        <v>0</v>
      </c>
      <c r="CQ42" s="2">
        <f t="shared" si="34"/>
        <v>0</v>
      </c>
      <c r="CR42" s="2">
        <f t="shared" si="35"/>
        <v>0</v>
      </c>
      <c r="CS42" s="2">
        <f t="shared" si="36"/>
        <v>0</v>
      </c>
      <c r="CT42" s="2">
        <f t="shared" si="37"/>
        <v>0</v>
      </c>
      <c r="CU42" s="2">
        <f t="shared" si="38"/>
        <v>0</v>
      </c>
      <c r="CV42" s="2">
        <f>IF(AND(COUNT(#REF!)&gt;0),1,0)</f>
        <v>0</v>
      </c>
      <c r="CW42" s="2">
        <f>IF(AND(COUNT(#REF!)&gt;0),1,0)</f>
        <v>0</v>
      </c>
      <c r="CX42" s="2">
        <f t="shared" si="39"/>
        <v>0</v>
      </c>
      <c r="CY42" s="2"/>
      <c r="CZ42" s="2"/>
      <c r="DA42" s="2">
        <f t="shared" si="40"/>
        <v>0</v>
      </c>
      <c r="DB42" s="2">
        <f t="shared" si="41"/>
        <v>0</v>
      </c>
      <c r="DC42" s="2">
        <f t="shared" si="42"/>
        <v>0</v>
      </c>
      <c r="DD42" s="2">
        <f t="shared" si="43"/>
        <v>0</v>
      </c>
      <c r="DE42" s="2">
        <f t="shared" si="44"/>
        <v>0</v>
      </c>
      <c r="DF42" s="2">
        <f t="shared" si="45"/>
        <v>0</v>
      </c>
      <c r="DG42" s="2"/>
      <c r="DH42" s="2">
        <f t="shared" si="84"/>
        <v>0</v>
      </c>
      <c r="DI42" s="2"/>
      <c r="DJ42" s="2"/>
      <c r="DK42" s="2">
        <f t="shared" si="46"/>
        <v>0</v>
      </c>
      <c r="DL42" s="2">
        <f t="shared" si="47"/>
        <v>0</v>
      </c>
      <c r="DM42" s="2">
        <f t="shared" si="85"/>
        <v>0</v>
      </c>
      <c r="DN42" s="2"/>
      <c r="DO42" s="2"/>
      <c r="DP42" s="2">
        <f t="shared" si="48"/>
        <v>0</v>
      </c>
      <c r="DQ42" s="2">
        <f t="shared" si="49"/>
        <v>0</v>
      </c>
      <c r="DR42" s="2">
        <f t="shared" si="50"/>
        <v>0</v>
      </c>
      <c r="DS42" s="2">
        <f t="shared" si="51"/>
        <v>0</v>
      </c>
      <c r="DT42" s="2">
        <f t="shared" si="52"/>
        <v>0</v>
      </c>
      <c r="DU42" s="2">
        <f t="shared" si="53"/>
        <v>0</v>
      </c>
      <c r="DV42" s="2">
        <f t="shared" si="54"/>
        <v>0</v>
      </c>
      <c r="DW42" s="2">
        <f t="shared" si="55"/>
        <v>0</v>
      </c>
      <c r="DX42" s="2">
        <f t="shared" si="56"/>
        <v>0</v>
      </c>
      <c r="DY42" s="2">
        <f t="shared" si="57"/>
        <v>0</v>
      </c>
      <c r="DZ42" s="2">
        <f t="shared" si="58"/>
        <v>0</v>
      </c>
      <c r="EA42" s="2"/>
      <c r="EB42" s="2"/>
      <c r="EC42" s="2">
        <f t="shared" si="59"/>
        <v>0</v>
      </c>
      <c r="ED42" s="2"/>
      <c r="EE42" s="2"/>
      <c r="EF42" s="2">
        <f t="shared" si="60"/>
        <v>0</v>
      </c>
      <c r="EG42" s="2">
        <f t="shared" si="61"/>
        <v>0</v>
      </c>
      <c r="EH42" s="2">
        <f t="shared" si="62"/>
        <v>0</v>
      </c>
      <c r="EI42" s="2">
        <f t="shared" si="63"/>
        <v>0</v>
      </c>
      <c r="EJ42" s="2">
        <f t="shared" si="64"/>
        <v>0</v>
      </c>
      <c r="EK42" s="2">
        <f t="shared" si="65"/>
        <v>0</v>
      </c>
      <c r="EL42" s="2"/>
      <c r="EM42" s="2">
        <f t="shared" si="86"/>
        <v>0</v>
      </c>
      <c r="EN42" s="2"/>
      <c r="EO42" s="2"/>
      <c r="EP42" s="2">
        <f t="shared" si="66"/>
        <v>0</v>
      </c>
      <c r="EQ42" s="2">
        <f t="shared" si="67"/>
        <v>0</v>
      </c>
      <c r="ER42" s="2">
        <f t="shared" si="87"/>
        <v>0</v>
      </c>
      <c r="ES42" s="2"/>
      <c r="ET42" s="2">
        <f t="shared" si="88"/>
        <v>0</v>
      </c>
      <c r="EU42" s="2">
        <f t="shared" si="89"/>
        <v>0</v>
      </c>
      <c r="EV42" s="2">
        <f t="shared" si="90"/>
        <v>0</v>
      </c>
      <c r="EW42" s="2">
        <f t="shared" si="91"/>
        <v>0</v>
      </c>
      <c r="EX42" s="2" t="e">
        <f t="shared" si="92"/>
        <v>#VALUE!</v>
      </c>
      <c r="EY42" s="2" t="e">
        <f t="shared" si="93"/>
        <v>#VALUE!</v>
      </c>
      <c r="EZ42" s="2"/>
      <c r="FA42" s="2"/>
      <c r="FB42" s="2">
        <f t="shared" si="94"/>
        <v>0</v>
      </c>
      <c r="FC42" s="2">
        <f t="shared" si="95"/>
        <v>0</v>
      </c>
      <c r="FD42" s="2" t="str">
        <f t="shared" si="96"/>
        <v/>
      </c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</row>
    <row r="43" spans="1:171" ht="12" customHeight="1">
      <c r="A43" s="220" t="str">
        <f t="shared" si="97"/>
        <v/>
      </c>
      <c r="B43" s="215" t="str">
        <f>IF(Info!C42="","",UPPER(Info!C42))</f>
        <v/>
      </c>
      <c r="C43" s="221" t="str">
        <f>IF(Info!D42="","",UPPER(Info!D42))</f>
        <v/>
      </c>
      <c r="D43" s="222" t="str">
        <f>IF(Info!E42="","",UPPER(Info!E42))</f>
        <v/>
      </c>
      <c r="E43" s="223" t="str">
        <f>IF(Info!F42="","",UPPER(Info!F42))</f>
        <v/>
      </c>
      <c r="F43" s="81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224" t="str">
        <f t="shared" ref="Q43:Q60" si="101">IF(OR(AND(F43="",G43="",H43="",I43="",J43="",K43="",L43="",M43="",N43="",O43="",P43=""),EC43&gt;0,CX43&gt;0,C43="",COUNTBLANK($F$10:$P$10)&gt;COUNTBLANK(F43:P43),COUNTBLANK(F43:P43)&gt;COUNTBLANK($F$10:$P$10)),"",SUM(F43:P43))</f>
        <v/>
      </c>
      <c r="R43" s="225" t="str">
        <f t="shared" si="68"/>
        <v/>
      </c>
      <c r="S43" s="226" t="str">
        <f t="shared" si="69"/>
        <v/>
      </c>
      <c r="T43" s="81"/>
      <c r="U43" s="82"/>
      <c r="V43" s="82"/>
      <c r="W43" s="82"/>
      <c r="X43" s="82"/>
      <c r="Y43" s="82"/>
      <c r="Z43" s="173"/>
      <c r="AA43" s="173"/>
      <c r="AB43" s="173"/>
      <c r="AC43" s="224" t="str">
        <f t="shared" si="70"/>
        <v/>
      </c>
      <c r="AD43" s="225" t="str">
        <f t="shared" si="71"/>
        <v/>
      </c>
      <c r="AE43" s="226" t="str">
        <f t="shared" si="72"/>
        <v/>
      </c>
      <c r="AF43" s="81"/>
      <c r="AG43" s="82"/>
      <c r="AH43" s="173"/>
      <c r="AI43" s="224" t="str">
        <f t="shared" si="73"/>
        <v/>
      </c>
      <c r="AJ43" s="225" t="str">
        <f t="shared" si="74"/>
        <v/>
      </c>
      <c r="AK43" s="226" t="str">
        <f t="shared" si="75"/>
        <v/>
      </c>
      <c r="AL43" s="57" t="str">
        <f t="shared" ref="AL43:AL60" si="102">IF(OR(B43="",S43="",AE43="",AK43=""),"",SUM(AK43,AE43,S43))</f>
        <v/>
      </c>
      <c r="AM43" s="122" t="str">
        <f t="shared" si="0"/>
        <v/>
      </c>
      <c r="AN43" s="123" t="str">
        <f t="shared" si="76"/>
        <v/>
      </c>
      <c r="AO43" s="75"/>
      <c r="AP43" s="153" t="e">
        <f t="shared" si="77"/>
        <v>#REF!</v>
      </c>
      <c r="AR43" s="70" t="str">
        <f t="shared" si="98"/>
        <v/>
      </c>
      <c r="AS43" s="37"/>
      <c r="AT43" s="37"/>
      <c r="AU43" s="37"/>
      <c r="AV43" s="2" t="str">
        <f t="shared" ref="AV43:AV60" si="103">IF(F$10="","",IF(F43&gt;=(0.6*(F$10)),F43,""))</f>
        <v/>
      </c>
      <c r="AW43" s="2" t="str">
        <f t="shared" ref="AW43:AW60" si="104">IF(G$10="","",IF(G43&gt;=(0.6*(G$10)),G43,""))</f>
        <v/>
      </c>
      <c r="AX43" s="2" t="str">
        <f t="shared" ref="AX43:AX60" si="105">IF(H$10="","",IF(H43&gt;=(0.6*(H$10)),H43,""))</f>
        <v/>
      </c>
      <c r="AY43" s="2" t="str">
        <f t="shared" ref="AY43:AY60" si="106">IF(I$10="","",IF(I43&gt;=(0.6*(I$10)),I43,""))</f>
        <v/>
      </c>
      <c r="AZ43" s="2" t="str">
        <f t="shared" ref="AZ43:AZ60" si="107">IF(J$10="","",IF(J43&gt;=(0.6*(J$10)),J43,""))</f>
        <v/>
      </c>
      <c r="BA43" s="2" t="str">
        <f t="shared" ref="BA43:BA60" si="108">IF(K$10="","",IF(K43&gt;=(0.6*(K$10)),K43,""))</f>
        <v/>
      </c>
      <c r="BB43" s="2" t="str">
        <f t="shared" ref="BB43:BB60" si="109">IF(L$10="","",IF(L43&gt;=(0.6*(L$10)),L43,""))</f>
        <v/>
      </c>
      <c r="BC43" s="2" t="str">
        <f t="shared" ref="BC43:BC60" si="110">IF(M$10="","",IF(M43&gt;=(0.6*(M$10)),M43,""))</f>
        <v/>
      </c>
      <c r="BD43" s="2" t="str">
        <f t="shared" ref="BD43:BD60" si="111">IF(N$10="","",IF(N43&gt;=(0.6*(N$10)),N43,""))</f>
        <v/>
      </c>
      <c r="BE43" s="2" t="str">
        <f t="shared" ref="BE43:BE60" si="112">IF(O$10="","",IF(O43&gt;=(0.6*(O$10)),O43,""))</f>
        <v/>
      </c>
      <c r="BF43" s="2" t="str">
        <f t="shared" ref="BF43:BF60" si="113">IF(P$10="","",IF(P43&gt;=(0.6*(P$10)),P43,""))</f>
        <v/>
      </c>
      <c r="BG43" s="2"/>
      <c r="BH43" s="2"/>
      <c r="BI43" s="2"/>
      <c r="BJ43" s="99"/>
      <c r="BK43" s="99"/>
      <c r="BL43" s="2" t="str">
        <f t="shared" ref="BL43:BL60" si="114">IF(T$10="","",IF(T43&gt;=(0.6*(T$10)),T43,""))</f>
        <v/>
      </c>
      <c r="BM43" s="2" t="str">
        <f t="shared" ref="BM43:BM60" si="115">IF(U$10="","",IF(U43&gt;=(0.6*(U$10)),U43,""))</f>
        <v/>
      </c>
      <c r="BN43" s="2" t="str">
        <f t="shared" ref="BN43:BN60" si="116">IF(V$10="","",IF(V43&gt;=(0.6*(V$10)),V43,""))</f>
        <v/>
      </c>
      <c r="BO43" s="2" t="str">
        <f t="shared" ref="BO43:BO60" si="117">IF(W$10="","",IF(W43&gt;=(0.6*(W$10)),W43,""))</f>
        <v/>
      </c>
      <c r="BP43" s="2" t="str">
        <f t="shared" ref="BP43:BP60" si="118">IF(X$10="","",IF(X43&gt;=(0.6*(X$10)),X43,""))</f>
        <v/>
      </c>
      <c r="BQ43" s="2" t="str">
        <f t="shared" ref="BQ43:BQ60" si="119">IF(AA$10="","",IF(AA43&gt;=(0.6*(AA$10)),AA43,""))</f>
        <v/>
      </c>
      <c r="BR43" s="2" t="str">
        <f t="shared" ref="BR43:BR60" si="120">IF(AB$10="","",IF(AB43&gt;=(0.6*(AB$10)),AB43,""))</f>
        <v/>
      </c>
      <c r="BS43" s="2"/>
      <c r="BT43" s="2" t="str">
        <f t="shared" ref="BT43:BT60" si="121">IF(AF$10="","",IF(AF43&gt;=(0.6*(AF$10)),AF43,""))</f>
        <v/>
      </c>
      <c r="BU43" s="2" t="str">
        <f t="shared" ref="BU43:BU60" si="122">IF(AG$10="","",IF(AG43&gt;=(0.6*(AG$10)),AG43,""))</f>
        <v/>
      </c>
      <c r="BV43" s="2" t="str">
        <f t="shared" ref="BV43:BV60" si="123">IF(AI$10="","",IF(AI43&gt;=(0.6*(AI$10)),AI43,""))</f>
        <v/>
      </c>
      <c r="BW43" s="2"/>
      <c r="BX43" s="2"/>
      <c r="BY43" s="2"/>
      <c r="BZ43" s="2"/>
      <c r="CA43" s="151" t="str">
        <f t="shared" si="78"/>
        <v/>
      </c>
      <c r="CB43" s="151" t="str">
        <f t="shared" si="79"/>
        <v/>
      </c>
      <c r="CC43" s="160" t="str">
        <f t="shared" si="80"/>
        <v/>
      </c>
      <c r="CD43" s="151" t="str">
        <f t="shared" si="81"/>
        <v/>
      </c>
      <c r="CE43" s="151" t="str">
        <f t="shared" si="99"/>
        <v/>
      </c>
      <c r="CF43" s="151" t="str">
        <f t="shared" si="100"/>
        <v/>
      </c>
      <c r="CG43" s="151" t="str">
        <f t="shared" si="82"/>
        <v/>
      </c>
      <c r="CH43" s="2" t="e">
        <f t="shared" si="83"/>
        <v>#REF!</v>
      </c>
      <c r="CI43" s="2"/>
      <c r="CJ43" s="2"/>
      <c r="CK43" s="2">
        <f t="shared" ref="CK43:CK60" si="124">IF(AND(COUNT(F$11:F$60)&gt;0,F$10=""),1,0)</f>
        <v>0</v>
      </c>
      <c r="CL43" s="2">
        <f t="shared" ref="CL43:CL60" si="125">IF(AND(COUNT(G$11:G$60)&gt;0,G$10=""),1,0)</f>
        <v>0</v>
      </c>
      <c r="CM43" s="2">
        <f t="shared" ref="CM43:CM60" si="126">IF(AND(COUNT(H$11:H$60)&gt;0,H$10=""),1,0)</f>
        <v>0</v>
      </c>
      <c r="CN43" s="2">
        <f t="shared" ref="CN43:CN60" si="127">IF(AND(COUNT(I$11:I$60)&gt;0,I$10=""),1,0)</f>
        <v>0</v>
      </c>
      <c r="CO43" s="2">
        <f t="shared" ref="CO43:CO60" si="128">IF(AND(COUNT(J$11:J$60)&gt;0,J$10=""),1,0)</f>
        <v>0</v>
      </c>
      <c r="CP43" s="2">
        <f t="shared" ref="CP43:CP60" si="129">IF(AND(COUNT(K$11:K$60)&gt;0,K$10=""),1,0)</f>
        <v>0</v>
      </c>
      <c r="CQ43" s="2">
        <f t="shared" ref="CQ43:CQ60" si="130">IF(AND(COUNT(L$11:L$60)&gt;0,L$10=""),1,0)</f>
        <v>0</v>
      </c>
      <c r="CR43" s="2">
        <f t="shared" ref="CR43:CR60" si="131">IF(AND(COUNT(M$11:M$60)&gt;0,M$10=""),1,0)</f>
        <v>0</v>
      </c>
      <c r="CS43" s="2">
        <f t="shared" ref="CS43:CS60" si="132">IF(AND(COUNT(N$11:N$60)&gt;0,N$10=""),1,0)</f>
        <v>0</v>
      </c>
      <c r="CT43" s="2">
        <f t="shared" ref="CT43:CT60" si="133">IF(AND(COUNT(O$11:O$60)&gt;0,O$10=""),1,0)</f>
        <v>0</v>
      </c>
      <c r="CU43" s="2">
        <f t="shared" ref="CU43:CU60" si="134">IF(AND(COUNT(P$11:P$60)&gt;0,P$10=""),1,0)</f>
        <v>0</v>
      </c>
      <c r="CV43" s="2">
        <f>IF(AND(COUNT(#REF!)&gt;0),1,0)</f>
        <v>0</v>
      </c>
      <c r="CW43" s="2">
        <f>IF(AND(COUNT(#REF!)&gt;0),1,0)</f>
        <v>0</v>
      </c>
      <c r="CX43" s="2">
        <f t="shared" ref="CX43:CX60" si="135">SUM(CK43:CW43)</f>
        <v>0</v>
      </c>
      <c r="CY43" s="2"/>
      <c r="CZ43" s="2"/>
      <c r="DA43" s="2">
        <f t="shared" ref="DA43:DA60" si="136">IF(AND(COUNT(T$11:T$60)&gt;0,T$10=""),1,0)</f>
        <v>0</v>
      </c>
      <c r="DB43" s="2">
        <f t="shared" ref="DB43:DB60" si="137">IF(AND(COUNT(U$11:U$60)&gt;0,U$10=""),1,0)</f>
        <v>0</v>
      </c>
      <c r="DC43" s="2">
        <f t="shared" ref="DC43:DC60" si="138">IF(AND(COUNT(V$11:V$60)&gt;0,V$10=""),1,0)</f>
        <v>0</v>
      </c>
      <c r="DD43" s="2">
        <f t="shared" ref="DD43:DD60" si="139">IF(AND(COUNT(W$11:W$60)&gt;0,W$10=""),1,0)</f>
        <v>0</v>
      </c>
      <c r="DE43" s="2">
        <f t="shared" ref="DE43:DE60" si="140">IF(AND(COUNT(X$11:X$60)&gt;0,X$10=""),1,0)</f>
        <v>0</v>
      </c>
      <c r="DF43" s="2">
        <f t="shared" ref="DF43:DF60" si="141">IF(AND(COUNT(Y$11:Y$60)&gt;0,Y$10=""),1,0)</f>
        <v>0</v>
      </c>
      <c r="DG43" s="2"/>
      <c r="DH43" s="2">
        <f t="shared" si="84"/>
        <v>0</v>
      </c>
      <c r="DI43" s="2"/>
      <c r="DJ43" s="2"/>
      <c r="DK43" s="2">
        <f t="shared" ref="DK43:DK60" si="142">IF(AND(COUNT(AF$11:AF$60)&gt;0,AF$10=""),1,0)</f>
        <v>0</v>
      </c>
      <c r="DL43" s="2">
        <f t="shared" ref="DL43:DL60" si="143">IF(AND(COUNT(AG$11:AG$60)&gt;0,AG$10=""),1,0)</f>
        <v>0</v>
      </c>
      <c r="DM43" s="2">
        <f t="shared" si="85"/>
        <v>0</v>
      </c>
      <c r="DN43" s="2"/>
      <c r="DO43" s="2"/>
      <c r="DP43" s="2">
        <f t="shared" ref="DP43:DP60" si="144">IF(MAX(F$11:F$60)&gt;F$10,1,0)</f>
        <v>0</v>
      </c>
      <c r="DQ43" s="2">
        <f t="shared" ref="DQ43:DQ60" si="145">IF(MAX(G$11:G$60)&gt;G$10,1,0)</f>
        <v>0</v>
      </c>
      <c r="DR43" s="2">
        <f t="shared" ref="DR43:DR60" si="146">IF(MAX(H$11:H$60)&gt;H$10,1,0)</f>
        <v>0</v>
      </c>
      <c r="DS43" s="2">
        <f t="shared" ref="DS43:DS60" si="147">IF(MAX(I$11:I$60)&gt;I$10,1,0)</f>
        <v>0</v>
      </c>
      <c r="DT43" s="2">
        <f t="shared" ref="DT43:DT60" si="148">IF(MAX(J$11:J$60)&gt;J$10,1,0)</f>
        <v>0</v>
      </c>
      <c r="DU43" s="2">
        <f t="shared" ref="DU43:DU60" si="149">IF(MAX(K$11:K$60)&gt;K$10,1,0)</f>
        <v>0</v>
      </c>
      <c r="DV43" s="2">
        <f t="shared" ref="DV43:DV60" si="150">IF(MAX(L$11:L$60)&gt;L$10,1,0)</f>
        <v>0</v>
      </c>
      <c r="DW43" s="2">
        <f t="shared" ref="DW43:DW60" si="151">IF(MAX(M$11:M$60)&gt;M$10,1,0)</f>
        <v>0</v>
      </c>
      <c r="DX43" s="2">
        <f t="shared" ref="DX43:DX60" si="152">IF(MAX(N$11:N$60)&gt;N$10,1,0)</f>
        <v>0</v>
      </c>
      <c r="DY43" s="2">
        <f t="shared" ref="DY43:DY60" si="153">IF(MAX(O$11:O$60)&gt;O$10,1,0)</f>
        <v>0</v>
      </c>
      <c r="DZ43" s="2">
        <f t="shared" ref="DZ43:DZ60" si="154">IF(MAX(P$11:P$60)&gt;P$10,1,0)</f>
        <v>0</v>
      </c>
      <c r="EA43" s="2"/>
      <c r="EB43" s="2"/>
      <c r="EC43" s="2">
        <f t="shared" ref="EC43:EC60" si="155">SUM(DP43:EB43)</f>
        <v>0</v>
      </c>
      <c r="ED43" s="2"/>
      <c r="EE43" s="2"/>
      <c r="EF43" s="2">
        <f t="shared" ref="EF43:EF60" si="156">IF(MAX(T$11:T$60)&gt;T$10,1,0)</f>
        <v>0</v>
      </c>
      <c r="EG43" s="2">
        <f t="shared" ref="EG43:EG60" si="157">IF(MAX(U$11:U$60)&gt;U$10,1,0)</f>
        <v>0</v>
      </c>
      <c r="EH43" s="2">
        <f t="shared" ref="EH43:EH60" si="158">IF(MAX(V$11:V$60)&gt;V$10,1,0)</f>
        <v>0</v>
      </c>
      <c r="EI43" s="2">
        <f t="shared" ref="EI43:EI60" si="159">IF(MAX(W$11:W$60)&gt;W$10,1,0)</f>
        <v>0</v>
      </c>
      <c r="EJ43" s="2">
        <f t="shared" ref="EJ43:EJ60" si="160">IF(MAX(X$11:X$60)&gt;X$10,1,0)</f>
        <v>0</v>
      </c>
      <c r="EK43" s="2">
        <f t="shared" ref="EK43:EK60" si="161">IF(MAX(Y$11:Y$60)&gt;Y$10,1,0)</f>
        <v>0</v>
      </c>
      <c r="EL43" s="2"/>
      <c r="EM43" s="2">
        <f t="shared" si="86"/>
        <v>0</v>
      </c>
      <c r="EN43" s="2"/>
      <c r="EO43" s="2"/>
      <c r="EP43" s="2">
        <f t="shared" ref="EP43:EP60" si="162">IF(MAX(AF$11:AF$60)&gt;AF$10,1,0)</f>
        <v>0</v>
      </c>
      <c r="EQ43" s="2">
        <f t="shared" ref="EQ43:EQ60" si="163">IF(MAX(AG$11:AG$60)&gt;AG$10,1,0)</f>
        <v>0</v>
      </c>
      <c r="ER43" s="2">
        <f t="shared" si="87"/>
        <v>0</v>
      </c>
      <c r="ES43" s="2"/>
      <c r="ET43" s="2">
        <f t="shared" si="88"/>
        <v>0</v>
      </c>
      <c r="EU43" s="2">
        <f t="shared" si="89"/>
        <v>0</v>
      </c>
      <c r="EV43" s="2">
        <f t="shared" si="90"/>
        <v>0</v>
      </c>
      <c r="EW43" s="2">
        <f t="shared" si="91"/>
        <v>0</v>
      </c>
      <c r="EX43" s="2" t="e">
        <f t="shared" si="92"/>
        <v>#VALUE!</v>
      </c>
      <c r="EY43" s="2" t="e">
        <f t="shared" ref="EY43:EY60" si="164">IF(EX43=0,"",IF(SUM(T43:Y43)+EX43&gt;$AC$10,$AC$10,SUM(T43:Y43)+EX43))</f>
        <v>#VALUE!</v>
      </c>
      <c r="EZ43" s="2"/>
      <c r="FA43" s="2"/>
      <c r="FB43" s="2">
        <f t="shared" si="94"/>
        <v>0</v>
      </c>
      <c r="FC43" s="2">
        <f t="shared" si="95"/>
        <v>0</v>
      </c>
      <c r="FD43" s="2" t="str">
        <f t="shared" si="96"/>
        <v/>
      </c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</row>
    <row r="44" spans="1:171" ht="12" customHeight="1">
      <c r="A44" s="220" t="str">
        <f t="shared" si="97"/>
        <v/>
      </c>
      <c r="B44" s="215" t="str">
        <f>IF(Info!C43="","",UPPER(Info!C43))</f>
        <v/>
      </c>
      <c r="C44" s="221" t="str">
        <f>IF(Info!D43="","",UPPER(Info!D43))</f>
        <v/>
      </c>
      <c r="D44" s="222" t="str">
        <f>IF(Info!E43="","",UPPER(Info!E43))</f>
        <v/>
      </c>
      <c r="E44" s="223" t="str">
        <f>IF(Info!F43="","",UPPER(Info!F43))</f>
        <v/>
      </c>
      <c r="F44" s="81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224" t="str">
        <f t="shared" si="101"/>
        <v/>
      </c>
      <c r="R44" s="225" t="str">
        <f t="shared" si="68"/>
        <v/>
      </c>
      <c r="S44" s="226" t="str">
        <f t="shared" si="69"/>
        <v/>
      </c>
      <c r="T44" s="81"/>
      <c r="U44" s="82"/>
      <c r="V44" s="82"/>
      <c r="W44" s="82"/>
      <c r="X44" s="82"/>
      <c r="Y44" s="82"/>
      <c r="Z44" s="173"/>
      <c r="AA44" s="173"/>
      <c r="AB44" s="173"/>
      <c r="AC44" s="224" t="str">
        <f t="shared" si="70"/>
        <v/>
      </c>
      <c r="AD44" s="225" t="str">
        <f t="shared" si="71"/>
        <v/>
      </c>
      <c r="AE44" s="226" t="str">
        <f t="shared" si="72"/>
        <v/>
      </c>
      <c r="AF44" s="81"/>
      <c r="AG44" s="82"/>
      <c r="AH44" s="173"/>
      <c r="AI44" s="224" t="str">
        <f t="shared" si="73"/>
        <v/>
      </c>
      <c r="AJ44" s="225" t="str">
        <f t="shared" si="74"/>
        <v/>
      </c>
      <c r="AK44" s="226" t="str">
        <f t="shared" si="75"/>
        <v/>
      </c>
      <c r="AL44" s="57" t="str">
        <f t="shared" si="102"/>
        <v/>
      </c>
      <c r="AM44" s="122" t="str">
        <f t="shared" si="0"/>
        <v/>
      </c>
      <c r="AN44" s="123" t="str">
        <f t="shared" si="76"/>
        <v/>
      </c>
      <c r="AO44" s="75"/>
      <c r="AP44" s="153" t="e">
        <f t="shared" si="77"/>
        <v>#REF!</v>
      </c>
      <c r="AR44" s="70" t="str">
        <f t="shared" si="98"/>
        <v/>
      </c>
      <c r="AS44" s="37"/>
      <c r="AT44" s="37"/>
      <c r="AU44" s="37"/>
      <c r="AV44" s="2" t="str">
        <f t="shared" si="103"/>
        <v/>
      </c>
      <c r="AW44" s="2" t="str">
        <f t="shared" si="104"/>
        <v/>
      </c>
      <c r="AX44" s="2" t="str">
        <f t="shared" si="105"/>
        <v/>
      </c>
      <c r="AY44" s="2" t="str">
        <f t="shared" si="106"/>
        <v/>
      </c>
      <c r="AZ44" s="2" t="str">
        <f t="shared" si="107"/>
        <v/>
      </c>
      <c r="BA44" s="2" t="str">
        <f t="shared" si="108"/>
        <v/>
      </c>
      <c r="BB44" s="2" t="str">
        <f t="shared" si="109"/>
        <v/>
      </c>
      <c r="BC44" s="2" t="str">
        <f t="shared" si="110"/>
        <v/>
      </c>
      <c r="BD44" s="2" t="str">
        <f t="shared" si="111"/>
        <v/>
      </c>
      <c r="BE44" s="2" t="str">
        <f t="shared" si="112"/>
        <v/>
      </c>
      <c r="BF44" s="2" t="str">
        <f t="shared" si="113"/>
        <v/>
      </c>
      <c r="BG44" s="2"/>
      <c r="BH44" s="2"/>
      <c r="BI44" s="2"/>
      <c r="BJ44" s="99"/>
      <c r="BK44" s="99"/>
      <c r="BL44" s="2" t="str">
        <f t="shared" si="114"/>
        <v/>
      </c>
      <c r="BM44" s="2" t="str">
        <f t="shared" si="115"/>
        <v/>
      </c>
      <c r="BN44" s="2" t="str">
        <f t="shared" si="116"/>
        <v/>
      </c>
      <c r="BO44" s="2" t="str">
        <f t="shared" si="117"/>
        <v/>
      </c>
      <c r="BP44" s="2" t="str">
        <f t="shared" si="118"/>
        <v/>
      </c>
      <c r="BQ44" s="2" t="str">
        <f t="shared" si="119"/>
        <v/>
      </c>
      <c r="BR44" s="2" t="str">
        <f t="shared" si="120"/>
        <v/>
      </c>
      <c r="BS44" s="2"/>
      <c r="BT44" s="2" t="str">
        <f t="shared" si="121"/>
        <v/>
      </c>
      <c r="BU44" s="2" t="str">
        <f t="shared" si="122"/>
        <v/>
      </c>
      <c r="BV44" s="2" t="str">
        <f t="shared" si="123"/>
        <v/>
      </c>
      <c r="BW44" s="2"/>
      <c r="BX44" s="2"/>
      <c r="BY44" s="2"/>
      <c r="BZ44" s="2"/>
      <c r="CA44" s="151" t="str">
        <f t="shared" si="78"/>
        <v/>
      </c>
      <c r="CB44" s="151" t="str">
        <f t="shared" si="79"/>
        <v/>
      </c>
      <c r="CC44" s="160" t="str">
        <f t="shared" si="80"/>
        <v/>
      </c>
      <c r="CD44" s="151" t="str">
        <f t="shared" si="81"/>
        <v/>
      </c>
      <c r="CE44" s="151" t="str">
        <f t="shared" si="99"/>
        <v/>
      </c>
      <c r="CF44" s="151" t="str">
        <f t="shared" si="100"/>
        <v/>
      </c>
      <c r="CG44" s="151" t="str">
        <f t="shared" si="82"/>
        <v/>
      </c>
      <c r="CH44" s="2" t="e">
        <f t="shared" si="83"/>
        <v>#REF!</v>
      </c>
      <c r="CI44" s="2"/>
      <c r="CJ44" s="2"/>
      <c r="CK44" s="2">
        <f t="shared" si="124"/>
        <v>0</v>
      </c>
      <c r="CL44" s="2">
        <f t="shared" si="125"/>
        <v>0</v>
      </c>
      <c r="CM44" s="2">
        <f t="shared" si="126"/>
        <v>0</v>
      </c>
      <c r="CN44" s="2">
        <f t="shared" si="127"/>
        <v>0</v>
      </c>
      <c r="CO44" s="2">
        <f t="shared" si="128"/>
        <v>0</v>
      </c>
      <c r="CP44" s="2">
        <f t="shared" si="129"/>
        <v>0</v>
      </c>
      <c r="CQ44" s="2">
        <f t="shared" si="130"/>
        <v>0</v>
      </c>
      <c r="CR44" s="2">
        <f t="shared" si="131"/>
        <v>0</v>
      </c>
      <c r="CS44" s="2">
        <f t="shared" si="132"/>
        <v>0</v>
      </c>
      <c r="CT44" s="2">
        <f t="shared" si="133"/>
        <v>0</v>
      </c>
      <c r="CU44" s="2">
        <f t="shared" si="134"/>
        <v>0</v>
      </c>
      <c r="CV44" s="2">
        <f>IF(AND(COUNT(#REF!)&gt;0),1,0)</f>
        <v>0</v>
      </c>
      <c r="CW44" s="2">
        <f>IF(AND(COUNT(#REF!)&gt;0),1,0)</f>
        <v>0</v>
      </c>
      <c r="CX44" s="2">
        <f t="shared" si="135"/>
        <v>0</v>
      </c>
      <c r="CY44" s="2"/>
      <c r="CZ44" s="2"/>
      <c r="DA44" s="2">
        <f t="shared" si="136"/>
        <v>0</v>
      </c>
      <c r="DB44" s="2">
        <f t="shared" si="137"/>
        <v>0</v>
      </c>
      <c r="DC44" s="2">
        <f t="shared" si="138"/>
        <v>0</v>
      </c>
      <c r="DD44" s="2">
        <f t="shared" si="139"/>
        <v>0</v>
      </c>
      <c r="DE44" s="2">
        <f t="shared" si="140"/>
        <v>0</v>
      </c>
      <c r="DF44" s="2">
        <f t="shared" si="141"/>
        <v>0</v>
      </c>
      <c r="DG44" s="2"/>
      <c r="DH44" s="2">
        <f t="shared" si="84"/>
        <v>0</v>
      </c>
      <c r="DI44" s="2"/>
      <c r="DJ44" s="2"/>
      <c r="DK44" s="2">
        <f t="shared" si="142"/>
        <v>0</v>
      </c>
      <c r="DL44" s="2">
        <f t="shared" si="143"/>
        <v>0</v>
      </c>
      <c r="DM44" s="2">
        <f t="shared" si="85"/>
        <v>0</v>
      </c>
      <c r="DN44" s="2"/>
      <c r="DO44" s="2"/>
      <c r="DP44" s="2">
        <f t="shared" si="144"/>
        <v>0</v>
      </c>
      <c r="DQ44" s="2">
        <f t="shared" si="145"/>
        <v>0</v>
      </c>
      <c r="DR44" s="2">
        <f t="shared" si="146"/>
        <v>0</v>
      </c>
      <c r="DS44" s="2">
        <f t="shared" si="147"/>
        <v>0</v>
      </c>
      <c r="DT44" s="2">
        <f t="shared" si="148"/>
        <v>0</v>
      </c>
      <c r="DU44" s="2">
        <f t="shared" si="149"/>
        <v>0</v>
      </c>
      <c r="DV44" s="2">
        <f t="shared" si="150"/>
        <v>0</v>
      </c>
      <c r="DW44" s="2">
        <f t="shared" si="151"/>
        <v>0</v>
      </c>
      <c r="DX44" s="2">
        <f t="shared" si="152"/>
        <v>0</v>
      </c>
      <c r="DY44" s="2">
        <f t="shared" si="153"/>
        <v>0</v>
      </c>
      <c r="DZ44" s="2">
        <f t="shared" si="154"/>
        <v>0</v>
      </c>
      <c r="EA44" s="2"/>
      <c r="EB44" s="2"/>
      <c r="EC44" s="2">
        <f t="shared" si="155"/>
        <v>0</v>
      </c>
      <c r="ED44" s="2"/>
      <c r="EE44" s="2"/>
      <c r="EF44" s="2">
        <f t="shared" si="156"/>
        <v>0</v>
      </c>
      <c r="EG44" s="2">
        <f t="shared" si="157"/>
        <v>0</v>
      </c>
      <c r="EH44" s="2">
        <f t="shared" si="158"/>
        <v>0</v>
      </c>
      <c r="EI44" s="2">
        <f t="shared" si="159"/>
        <v>0</v>
      </c>
      <c r="EJ44" s="2">
        <f t="shared" si="160"/>
        <v>0</v>
      </c>
      <c r="EK44" s="2">
        <f t="shared" si="161"/>
        <v>0</v>
      </c>
      <c r="EL44" s="2"/>
      <c r="EM44" s="2">
        <f t="shared" si="86"/>
        <v>0</v>
      </c>
      <c r="EN44" s="2"/>
      <c r="EO44" s="2"/>
      <c r="EP44" s="2">
        <f t="shared" si="162"/>
        <v>0</v>
      </c>
      <c r="EQ44" s="2">
        <f t="shared" si="163"/>
        <v>0</v>
      </c>
      <c r="ER44" s="2">
        <f t="shared" si="87"/>
        <v>0</v>
      </c>
      <c r="ES44" s="2"/>
      <c r="ET44" s="2">
        <f t="shared" si="88"/>
        <v>0</v>
      </c>
      <c r="EU44" s="2">
        <f t="shared" si="89"/>
        <v>0</v>
      </c>
      <c r="EV44" s="2">
        <f t="shared" si="90"/>
        <v>0</v>
      </c>
      <c r="EW44" s="2">
        <f t="shared" si="91"/>
        <v>0</v>
      </c>
      <c r="EX44" s="2" t="e">
        <f t="shared" si="92"/>
        <v>#VALUE!</v>
      </c>
      <c r="EY44" s="2" t="e">
        <f t="shared" si="164"/>
        <v>#VALUE!</v>
      </c>
      <c r="EZ44" s="2"/>
      <c r="FA44" s="2"/>
      <c r="FB44" s="2">
        <f t="shared" si="94"/>
        <v>0</v>
      </c>
      <c r="FC44" s="2">
        <f t="shared" si="95"/>
        <v>0</v>
      </c>
      <c r="FD44" s="2" t="str">
        <f t="shared" si="96"/>
        <v/>
      </c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</row>
    <row r="45" spans="1:171" ht="12" customHeight="1">
      <c r="A45" s="220" t="str">
        <f t="shared" si="97"/>
        <v/>
      </c>
      <c r="B45" s="215" t="str">
        <f>IF(Info!C44="","",UPPER(Info!C44))</f>
        <v/>
      </c>
      <c r="C45" s="221" t="str">
        <f>IF(Info!D44="","",UPPER(Info!D44))</f>
        <v/>
      </c>
      <c r="D45" s="222" t="str">
        <f>IF(Info!E44="","",UPPER(Info!E44))</f>
        <v/>
      </c>
      <c r="E45" s="223" t="str">
        <f>IF(Info!F44="","",UPPER(Info!F44))</f>
        <v/>
      </c>
      <c r="F45" s="8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224" t="str">
        <f t="shared" si="101"/>
        <v/>
      </c>
      <c r="R45" s="225" t="str">
        <f t="shared" si="68"/>
        <v/>
      </c>
      <c r="S45" s="226" t="str">
        <f t="shared" si="69"/>
        <v/>
      </c>
      <c r="T45" s="81"/>
      <c r="U45" s="82"/>
      <c r="V45" s="82"/>
      <c r="W45" s="82"/>
      <c r="X45" s="82"/>
      <c r="Y45" s="82"/>
      <c r="Z45" s="173"/>
      <c r="AA45" s="173"/>
      <c r="AB45" s="173"/>
      <c r="AC45" s="224" t="str">
        <f t="shared" si="70"/>
        <v/>
      </c>
      <c r="AD45" s="225" t="str">
        <f t="shared" si="71"/>
        <v/>
      </c>
      <c r="AE45" s="226" t="str">
        <f t="shared" si="72"/>
        <v/>
      </c>
      <c r="AF45" s="81"/>
      <c r="AG45" s="82"/>
      <c r="AH45" s="173"/>
      <c r="AI45" s="224" t="str">
        <f t="shared" si="73"/>
        <v/>
      </c>
      <c r="AJ45" s="225" t="str">
        <f t="shared" si="74"/>
        <v/>
      </c>
      <c r="AK45" s="226" t="str">
        <f t="shared" si="75"/>
        <v/>
      </c>
      <c r="AL45" s="57" t="str">
        <f t="shared" si="102"/>
        <v/>
      </c>
      <c r="AM45" s="122" t="str">
        <f t="shared" si="0"/>
        <v/>
      </c>
      <c r="AN45" s="123" t="str">
        <f t="shared" si="76"/>
        <v/>
      </c>
      <c r="AO45" s="75"/>
      <c r="AP45" s="153" t="e">
        <f t="shared" si="77"/>
        <v>#REF!</v>
      </c>
      <c r="AR45" s="70" t="str">
        <f t="shared" si="98"/>
        <v/>
      </c>
      <c r="AS45" s="37"/>
      <c r="AT45" s="37"/>
      <c r="AU45" s="37"/>
      <c r="AV45" s="2" t="str">
        <f t="shared" si="103"/>
        <v/>
      </c>
      <c r="AW45" s="2" t="str">
        <f t="shared" si="104"/>
        <v/>
      </c>
      <c r="AX45" s="2" t="str">
        <f t="shared" si="105"/>
        <v/>
      </c>
      <c r="AY45" s="2" t="str">
        <f t="shared" si="106"/>
        <v/>
      </c>
      <c r="AZ45" s="2" t="str">
        <f t="shared" si="107"/>
        <v/>
      </c>
      <c r="BA45" s="2" t="str">
        <f t="shared" si="108"/>
        <v/>
      </c>
      <c r="BB45" s="2" t="str">
        <f t="shared" si="109"/>
        <v/>
      </c>
      <c r="BC45" s="2" t="str">
        <f t="shared" si="110"/>
        <v/>
      </c>
      <c r="BD45" s="2" t="str">
        <f t="shared" si="111"/>
        <v/>
      </c>
      <c r="BE45" s="2" t="str">
        <f t="shared" si="112"/>
        <v/>
      </c>
      <c r="BF45" s="2" t="str">
        <f t="shared" si="113"/>
        <v/>
      </c>
      <c r="BG45" s="2"/>
      <c r="BH45" s="2"/>
      <c r="BI45" s="2"/>
      <c r="BJ45" s="99"/>
      <c r="BK45" s="99"/>
      <c r="BL45" s="2" t="str">
        <f t="shared" si="114"/>
        <v/>
      </c>
      <c r="BM45" s="2" t="str">
        <f t="shared" si="115"/>
        <v/>
      </c>
      <c r="BN45" s="2" t="str">
        <f t="shared" si="116"/>
        <v/>
      </c>
      <c r="BO45" s="2" t="str">
        <f t="shared" si="117"/>
        <v/>
      </c>
      <c r="BP45" s="2" t="str">
        <f t="shared" si="118"/>
        <v/>
      </c>
      <c r="BQ45" s="2" t="str">
        <f t="shared" si="119"/>
        <v/>
      </c>
      <c r="BR45" s="2" t="str">
        <f t="shared" si="120"/>
        <v/>
      </c>
      <c r="BS45" s="2"/>
      <c r="BT45" s="2" t="str">
        <f t="shared" si="121"/>
        <v/>
      </c>
      <c r="BU45" s="2" t="str">
        <f t="shared" si="122"/>
        <v/>
      </c>
      <c r="BV45" s="2" t="str">
        <f t="shared" si="123"/>
        <v/>
      </c>
      <c r="BW45" s="2"/>
      <c r="BX45" s="2"/>
      <c r="BY45" s="2"/>
      <c r="BZ45" s="2"/>
      <c r="CA45" s="151" t="str">
        <f t="shared" si="78"/>
        <v/>
      </c>
      <c r="CB45" s="151" t="str">
        <f t="shared" si="79"/>
        <v/>
      </c>
      <c r="CC45" s="160" t="str">
        <f t="shared" si="80"/>
        <v/>
      </c>
      <c r="CD45" s="151" t="str">
        <f t="shared" si="81"/>
        <v/>
      </c>
      <c r="CE45" s="151" t="str">
        <f t="shared" si="99"/>
        <v/>
      </c>
      <c r="CF45" s="151" t="str">
        <f t="shared" si="100"/>
        <v/>
      </c>
      <c r="CG45" s="151" t="str">
        <f t="shared" si="82"/>
        <v/>
      </c>
      <c r="CH45" s="2" t="e">
        <f t="shared" si="83"/>
        <v>#REF!</v>
      </c>
      <c r="CI45" s="2"/>
      <c r="CJ45" s="2"/>
      <c r="CK45" s="2">
        <f t="shared" si="124"/>
        <v>0</v>
      </c>
      <c r="CL45" s="2">
        <f t="shared" si="125"/>
        <v>0</v>
      </c>
      <c r="CM45" s="2">
        <f t="shared" si="126"/>
        <v>0</v>
      </c>
      <c r="CN45" s="2">
        <f t="shared" si="127"/>
        <v>0</v>
      </c>
      <c r="CO45" s="2">
        <f t="shared" si="128"/>
        <v>0</v>
      </c>
      <c r="CP45" s="2">
        <f t="shared" si="129"/>
        <v>0</v>
      </c>
      <c r="CQ45" s="2">
        <f t="shared" si="130"/>
        <v>0</v>
      </c>
      <c r="CR45" s="2">
        <f t="shared" si="131"/>
        <v>0</v>
      </c>
      <c r="CS45" s="2">
        <f t="shared" si="132"/>
        <v>0</v>
      </c>
      <c r="CT45" s="2">
        <f t="shared" si="133"/>
        <v>0</v>
      </c>
      <c r="CU45" s="2">
        <f t="shared" si="134"/>
        <v>0</v>
      </c>
      <c r="CV45" s="2">
        <f>IF(AND(COUNT(#REF!)&gt;0),1,0)</f>
        <v>0</v>
      </c>
      <c r="CW45" s="2">
        <f>IF(AND(COUNT(#REF!)&gt;0),1,0)</f>
        <v>0</v>
      </c>
      <c r="CX45" s="2">
        <f t="shared" si="135"/>
        <v>0</v>
      </c>
      <c r="CY45" s="2"/>
      <c r="CZ45" s="2"/>
      <c r="DA45" s="2">
        <f t="shared" si="136"/>
        <v>0</v>
      </c>
      <c r="DB45" s="2">
        <f t="shared" si="137"/>
        <v>0</v>
      </c>
      <c r="DC45" s="2">
        <f t="shared" si="138"/>
        <v>0</v>
      </c>
      <c r="DD45" s="2">
        <f t="shared" si="139"/>
        <v>0</v>
      </c>
      <c r="DE45" s="2">
        <f t="shared" si="140"/>
        <v>0</v>
      </c>
      <c r="DF45" s="2">
        <f t="shared" si="141"/>
        <v>0</v>
      </c>
      <c r="DG45" s="2"/>
      <c r="DH45" s="2">
        <f t="shared" si="84"/>
        <v>0</v>
      </c>
      <c r="DI45" s="2"/>
      <c r="DJ45" s="2"/>
      <c r="DK45" s="2">
        <f t="shared" si="142"/>
        <v>0</v>
      </c>
      <c r="DL45" s="2">
        <f t="shared" si="143"/>
        <v>0</v>
      </c>
      <c r="DM45" s="2">
        <f t="shared" si="85"/>
        <v>0</v>
      </c>
      <c r="DN45" s="2"/>
      <c r="DO45" s="2"/>
      <c r="DP45" s="2">
        <f t="shared" si="144"/>
        <v>0</v>
      </c>
      <c r="DQ45" s="2">
        <f t="shared" si="145"/>
        <v>0</v>
      </c>
      <c r="DR45" s="2">
        <f t="shared" si="146"/>
        <v>0</v>
      </c>
      <c r="DS45" s="2">
        <f t="shared" si="147"/>
        <v>0</v>
      </c>
      <c r="DT45" s="2">
        <f t="shared" si="148"/>
        <v>0</v>
      </c>
      <c r="DU45" s="2">
        <f t="shared" si="149"/>
        <v>0</v>
      </c>
      <c r="DV45" s="2">
        <f t="shared" si="150"/>
        <v>0</v>
      </c>
      <c r="DW45" s="2">
        <f t="shared" si="151"/>
        <v>0</v>
      </c>
      <c r="DX45" s="2">
        <f t="shared" si="152"/>
        <v>0</v>
      </c>
      <c r="DY45" s="2">
        <f t="shared" si="153"/>
        <v>0</v>
      </c>
      <c r="DZ45" s="2">
        <f t="shared" si="154"/>
        <v>0</v>
      </c>
      <c r="EA45" s="2"/>
      <c r="EB45" s="2"/>
      <c r="EC45" s="2">
        <f t="shared" si="155"/>
        <v>0</v>
      </c>
      <c r="ED45" s="2"/>
      <c r="EE45" s="2"/>
      <c r="EF45" s="2">
        <f t="shared" si="156"/>
        <v>0</v>
      </c>
      <c r="EG45" s="2">
        <f t="shared" si="157"/>
        <v>0</v>
      </c>
      <c r="EH45" s="2">
        <f t="shared" si="158"/>
        <v>0</v>
      </c>
      <c r="EI45" s="2">
        <f t="shared" si="159"/>
        <v>0</v>
      </c>
      <c r="EJ45" s="2">
        <f t="shared" si="160"/>
        <v>0</v>
      </c>
      <c r="EK45" s="2">
        <f t="shared" si="161"/>
        <v>0</v>
      </c>
      <c r="EL45" s="2"/>
      <c r="EM45" s="2">
        <f t="shared" si="86"/>
        <v>0</v>
      </c>
      <c r="EN45" s="2"/>
      <c r="EO45" s="2"/>
      <c r="EP45" s="2">
        <f t="shared" si="162"/>
        <v>0</v>
      </c>
      <c r="EQ45" s="2">
        <f t="shared" si="163"/>
        <v>0</v>
      </c>
      <c r="ER45" s="2">
        <f t="shared" si="87"/>
        <v>0</v>
      </c>
      <c r="ES45" s="2"/>
      <c r="ET45" s="2">
        <f t="shared" si="88"/>
        <v>0</v>
      </c>
      <c r="EU45" s="2">
        <f t="shared" si="89"/>
        <v>0</v>
      </c>
      <c r="EV45" s="2">
        <f t="shared" si="90"/>
        <v>0</v>
      </c>
      <c r="EW45" s="2">
        <f t="shared" si="91"/>
        <v>0</v>
      </c>
      <c r="EX45" s="2" t="e">
        <f t="shared" si="92"/>
        <v>#VALUE!</v>
      </c>
      <c r="EY45" s="2" t="e">
        <f t="shared" si="164"/>
        <v>#VALUE!</v>
      </c>
      <c r="EZ45" s="2"/>
      <c r="FA45" s="2"/>
      <c r="FB45" s="2">
        <f t="shared" si="94"/>
        <v>0</v>
      </c>
      <c r="FC45" s="2">
        <f t="shared" si="95"/>
        <v>0</v>
      </c>
      <c r="FD45" s="2" t="str">
        <f t="shared" si="96"/>
        <v/>
      </c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</row>
    <row r="46" spans="1:171" ht="12" customHeight="1">
      <c r="A46" s="220" t="str">
        <f t="shared" si="97"/>
        <v/>
      </c>
      <c r="B46" s="215" t="str">
        <f>IF(Info!C45="","",UPPER(Info!C45))</f>
        <v/>
      </c>
      <c r="C46" s="221" t="str">
        <f>IF(Info!D45="","",UPPER(Info!D45))</f>
        <v/>
      </c>
      <c r="D46" s="222" t="str">
        <f>IF(Info!E45="","",UPPER(Info!E45))</f>
        <v/>
      </c>
      <c r="E46" s="223" t="str">
        <f>IF(Info!F45="","",UPPER(Info!F45))</f>
        <v/>
      </c>
      <c r="F46" s="81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224" t="str">
        <f t="shared" si="101"/>
        <v/>
      </c>
      <c r="R46" s="225" t="str">
        <f t="shared" si="68"/>
        <v/>
      </c>
      <c r="S46" s="226" t="str">
        <f t="shared" si="69"/>
        <v/>
      </c>
      <c r="T46" s="81"/>
      <c r="U46" s="82"/>
      <c r="V46" s="82"/>
      <c r="W46" s="82"/>
      <c r="X46" s="82"/>
      <c r="Y46" s="82"/>
      <c r="Z46" s="173"/>
      <c r="AA46" s="173"/>
      <c r="AB46" s="173"/>
      <c r="AC46" s="224" t="str">
        <f t="shared" si="70"/>
        <v/>
      </c>
      <c r="AD46" s="225" t="str">
        <f t="shared" si="71"/>
        <v/>
      </c>
      <c r="AE46" s="226" t="str">
        <f t="shared" si="72"/>
        <v/>
      </c>
      <c r="AF46" s="81"/>
      <c r="AG46" s="82"/>
      <c r="AH46" s="173"/>
      <c r="AI46" s="224" t="str">
        <f t="shared" si="73"/>
        <v/>
      </c>
      <c r="AJ46" s="225" t="str">
        <f t="shared" si="74"/>
        <v/>
      </c>
      <c r="AK46" s="226" t="str">
        <f t="shared" si="75"/>
        <v/>
      </c>
      <c r="AL46" s="57" t="str">
        <f t="shared" si="102"/>
        <v/>
      </c>
      <c r="AM46" s="122" t="str">
        <f t="shared" si="0"/>
        <v/>
      </c>
      <c r="AN46" s="123" t="str">
        <f t="shared" si="76"/>
        <v/>
      </c>
      <c r="AO46" s="75"/>
      <c r="AP46" s="153" t="e">
        <f t="shared" si="77"/>
        <v>#REF!</v>
      </c>
      <c r="AR46" s="70" t="str">
        <f t="shared" si="98"/>
        <v/>
      </c>
      <c r="AS46" s="37"/>
      <c r="AT46" s="37"/>
      <c r="AU46" s="37"/>
      <c r="AV46" s="2" t="str">
        <f t="shared" si="103"/>
        <v/>
      </c>
      <c r="AW46" s="2" t="str">
        <f t="shared" si="104"/>
        <v/>
      </c>
      <c r="AX46" s="2" t="str">
        <f t="shared" si="105"/>
        <v/>
      </c>
      <c r="AY46" s="2" t="str">
        <f t="shared" si="106"/>
        <v/>
      </c>
      <c r="AZ46" s="2" t="str">
        <f t="shared" si="107"/>
        <v/>
      </c>
      <c r="BA46" s="2" t="str">
        <f t="shared" si="108"/>
        <v/>
      </c>
      <c r="BB46" s="2" t="str">
        <f t="shared" si="109"/>
        <v/>
      </c>
      <c r="BC46" s="2" t="str">
        <f t="shared" si="110"/>
        <v/>
      </c>
      <c r="BD46" s="2" t="str">
        <f t="shared" si="111"/>
        <v/>
      </c>
      <c r="BE46" s="2" t="str">
        <f t="shared" si="112"/>
        <v/>
      </c>
      <c r="BF46" s="2" t="str">
        <f t="shared" si="113"/>
        <v/>
      </c>
      <c r="BG46" s="2"/>
      <c r="BH46" s="2"/>
      <c r="BI46" s="2"/>
      <c r="BJ46" s="99"/>
      <c r="BK46" s="99"/>
      <c r="BL46" s="2" t="str">
        <f t="shared" si="114"/>
        <v/>
      </c>
      <c r="BM46" s="2" t="str">
        <f t="shared" si="115"/>
        <v/>
      </c>
      <c r="BN46" s="2" t="str">
        <f t="shared" si="116"/>
        <v/>
      </c>
      <c r="BO46" s="2" t="str">
        <f t="shared" si="117"/>
        <v/>
      </c>
      <c r="BP46" s="2" t="str">
        <f t="shared" si="118"/>
        <v/>
      </c>
      <c r="BQ46" s="2" t="str">
        <f t="shared" si="119"/>
        <v/>
      </c>
      <c r="BR46" s="2" t="str">
        <f t="shared" si="120"/>
        <v/>
      </c>
      <c r="BS46" s="2"/>
      <c r="BT46" s="2" t="str">
        <f t="shared" si="121"/>
        <v/>
      </c>
      <c r="BU46" s="2" t="str">
        <f t="shared" si="122"/>
        <v/>
      </c>
      <c r="BV46" s="2" t="str">
        <f t="shared" si="123"/>
        <v/>
      </c>
      <c r="BW46" s="2"/>
      <c r="BX46" s="2"/>
      <c r="BY46" s="2"/>
      <c r="BZ46" s="2"/>
      <c r="CA46" s="151" t="str">
        <f t="shared" si="78"/>
        <v/>
      </c>
      <c r="CB46" s="151" t="str">
        <f t="shared" si="79"/>
        <v/>
      </c>
      <c r="CC46" s="160" t="str">
        <f t="shared" si="80"/>
        <v/>
      </c>
      <c r="CD46" s="151" t="str">
        <f t="shared" si="81"/>
        <v/>
      </c>
      <c r="CE46" s="151" t="str">
        <f t="shared" si="99"/>
        <v/>
      </c>
      <c r="CF46" s="151" t="str">
        <f t="shared" si="100"/>
        <v/>
      </c>
      <c r="CG46" s="151" t="str">
        <f t="shared" si="82"/>
        <v/>
      </c>
      <c r="CH46" s="2" t="e">
        <f t="shared" si="83"/>
        <v>#REF!</v>
      </c>
      <c r="CI46" s="2"/>
      <c r="CJ46" s="2"/>
      <c r="CK46" s="2">
        <f t="shared" si="124"/>
        <v>0</v>
      </c>
      <c r="CL46" s="2">
        <f t="shared" si="125"/>
        <v>0</v>
      </c>
      <c r="CM46" s="2">
        <f t="shared" si="126"/>
        <v>0</v>
      </c>
      <c r="CN46" s="2">
        <f t="shared" si="127"/>
        <v>0</v>
      </c>
      <c r="CO46" s="2">
        <f t="shared" si="128"/>
        <v>0</v>
      </c>
      <c r="CP46" s="2">
        <f t="shared" si="129"/>
        <v>0</v>
      </c>
      <c r="CQ46" s="2">
        <f t="shared" si="130"/>
        <v>0</v>
      </c>
      <c r="CR46" s="2">
        <f t="shared" si="131"/>
        <v>0</v>
      </c>
      <c r="CS46" s="2">
        <f t="shared" si="132"/>
        <v>0</v>
      </c>
      <c r="CT46" s="2">
        <f t="shared" si="133"/>
        <v>0</v>
      </c>
      <c r="CU46" s="2">
        <f t="shared" si="134"/>
        <v>0</v>
      </c>
      <c r="CV46" s="2">
        <f>IF(AND(COUNT(#REF!)&gt;0),1,0)</f>
        <v>0</v>
      </c>
      <c r="CW46" s="2">
        <f>IF(AND(COUNT(#REF!)&gt;0),1,0)</f>
        <v>0</v>
      </c>
      <c r="CX46" s="2">
        <f t="shared" si="135"/>
        <v>0</v>
      </c>
      <c r="CY46" s="2"/>
      <c r="CZ46" s="2"/>
      <c r="DA46" s="2">
        <f t="shared" si="136"/>
        <v>0</v>
      </c>
      <c r="DB46" s="2">
        <f t="shared" si="137"/>
        <v>0</v>
      </c>
      <c r="DC46" s="2">
        <f t="shared" si="138"/>
        <v>0</v>
      </c>
      <c r="DD46" s="2">
        <f t="shared" si="139"/>
        <v>0</v>
      </c>
      <c r="DE46" s="2">
        <f t="shared" si="140"/>
        <v>0</v>
      </c>
      <c r="DF46" s="2">
        <f t="shared" si="141"/>
        <v>0</v>
      </c>
      <c r="DG46" s="2"/>
      <c r="DH46" s="2">
        <f t="shared" si="84"/>
        <v>0</v>
      </c>
      <c r="DI46" s="2"/>
      <c r="DJ46" s="2"/>
      <c r="DK46" s="2">
        <f t="shared" si="142"/>
        <v>0</v>
      </c>
      <c r="DL46" s="2">
        <f t="shared" si="143"/>
        <v>0</v>
      </c>
      <c r="DM46" s="2">
        <f t="shared" si="85"/>
        <v>0</v>
      </c>
      <c r="DN46" s="2"/>
      <c r="DO46" s="2"/>
      <c r="DP46" s="2">
        <f t="shared" si="144"/>
        <v>0</v>
      </c>
      <c r="DQ46" s="2">
        <f t="shared" si="145"/>
        <v>0</v>
      </c>
      <c r="DR46" s="2">
        <f t="shared" si="146"/>
        <v>0</v>
      </c>
      <c r="DS46" s="2">
        <f t="shared" si="147"/>
        <v>0</v>
      </c>
      <c r="DT46" s="2">
        <f t="shared" si="148"/>
        <v>0</v>
      </c>
      <c r="DU46" s="2">
        <f t="shared" si="149"/>
        <v>0</v>
      </c>
      <c r="DV46" s="2">
        <f t="shared" si="150"/>
        <v>0</v>
      </c>
      <c r="DW46" s="2">
        <f t="shared" si="151"/>
        <v>0</v>
      </c>
      <c r="DX46" s="2">
        <f t="shared" si="152"/>
        <v>0</v>
      </c>
      <c r="DY46" s="2">
        <f t="shared" si="153"/>
        <v>0</v>
      </c>
      <c r="DZ46" s="2">
        <f t="shared" si="154"/>
        <v>0</v>
      </c>
      <c r="EA46" s="2"/>
      <c r="EB46" s="2"/>
      <c r="EC46" s="2">
        <f t="shared" si="155"/>
        <v>0</v>
      </c>
      <c r="ED46" s="2"/>
      <c r="EE46" s="2"/>
      <c r="EF46" s="2">
        <f t="shared" si="156"/>
        <v>0</v>
      </c>
      <c r="EG46" s="2">
        <f t="shared" si="157"/>
        <v>0</v>
      </c>
      <c r="EH46" s="2">
        <f t="shared" si="158"/>
        <v>0</v>
      </c>
      <c r="EI46" s="2">
        <f t="shared" si="159"/>
        <v>0</v>
      </c>
      <c r="EJ46" s="2">
        <f t="shared" si="160"/>
        <v>0</v>
      </c>
      <c r="EK46" s="2">
        <f t="shared" si="161"/>
        <v>0</v>
      </c>
      <c r="EL46" s="2"/>
      <c r="EM46" s="2">
        <f t="shared" si="86"/>
        <v>0</v>
      </c>
      <c r="EN46" s="2"/>
      <c r="EO46" s="2"/>
      <c r="EP46" s="2">
        <f t="shared" si="162"/>
        <v>0</v>
      </c>
      <c r="EQ46" s="2">
        <f t="shared" si="163"/>
        <v>0</v>
      </c>
      <c r="ER46" s="2">
        <f t="shared" si="87"/>
        <v>0</v>
      </c>
      <c r="ES46" s="2"/>
      <c r="ET46" s="2">
        <f t="shared" si="88"/>
        <v>0</v>
      </c>
      <c r="EU46" s="2">
        <f t="shared" si="89"/>
        <v>0</v>
      </c>
      <c r="EV46" s="2">
        <f t="shared" si="90"/>
        <v>0</v>
      </c>
      <c r="EW46" s="2">
        <f t="shared" si="91"/>
        <v>0</v>
      </c>
      <c r="EX46" s="2" t="e">
        <f t="shared" si="92"/>
        <v>#VALUE!</v>
      </c>
      <c r="EY46" s="2" t="e">
        <f t="shared" si="164"/>
        <v>#VALUE!</v>
      </c>
      <c r="EZ46" s="2"/>
      <c r="FA46" s="2"/>
      <c r="FB46" s="2">
        <f t="shared" si="94"/>
        <v>0</v>
      </c>
      <c r="FC46" s="2">
        <f t="shared" si="95"/>
        <v>0</v>
      </c>
      <c r="FD46" s="2" t="str">
        <f t="shared" si="96"/>
        <v/>
      </c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</row>
    <row r="47" spans="1:171" ht="12" customHeight="1">
      <c r="A47" s="220" t="str">
        <f t="shared" si="97"/>
        <v/>
      </c>
      <c r="B47" s="215" t="str">
        <f>IF(Info!C46="","",UPPER(Info!C46))</f>
        <v/>
      </c>
      <c r="C47" s="221" t="str">
        <f>IF(Info!D46="","",UPPER(Info!D46))</f>
        <v/>
      </c>
      <c r="D47" s="222" t="str">
        <f>IF(Info!E46="","",UPPER(Info!E46))</f>
        <v/>
      </c>
      <c r="E47" s="223" t="str">
        <f>IF(Info!F46="","",UPPER(Info!F46))</f>
        <v/>
      </c>
      <c r="F47" s="81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224" t="str">
        <f t="shared" si="101"/>
        <v/>
      </c>
      <c r="R47" s="225" t="str">
        <f t="shared" si="68"/>
        <v/>
      </c>
      <c r="S47" s="226" t="str">
        <f t="shared" si="69"/>
        <v/>
      </c>
      <c r="T47" s="81"/>
      <c r="U47" s="82"/>
      <c r="V47" s="82"/>
      <c r="W47" s="82"/>
      <c r="X47" s="82"/>
      <c r="Y47" s="82"/>
      <c r="Z47" s="173"/>
      <c r="AA47" s="173"/>
      <c r="AB47" s="173"/>
      <c r="AC47" s="224" t="str">
        <f t="shared" si="70"/>
        <v/>
      </c>
      <c r="AD47" s="225" t="str">
        <f t="shared" si="71"/>
        <v/>
      </c>
      <c r="AE47" s="226" t="str">
        <f t="shared" si="72"/>
        <v/>
      </c>
      <c r="AF47" s="81"/>
      <c r="AG47" s="82"/>
      <c r="AH47" s="173"/>
      <c r="AI47" s="224" t="str">
        <f t="shared" si="73"/>
        <v/>
      </c>
      <c r="AJ47" s="225" t="str">
        <f t="shared" si="74"/>
        <v/>
      </c>
      <c r="AK47" s="226" t="str">
        <f t="shared" si="75"/>
        <v/>
      </c>
      <c r="AL47" s="57" t="str">
        <f t="shared" si="102"/>
        <v/>
      </c>
      <c r="AM47" s="122" t="str">
        <f t="shared" si="0"/>
        <v/>
      </c>
      <c r="AN47" s="123" t="str">
        <f t="shared" si="76"/>
        <v/>
      </c>
      <c r="AO47" s="75"/>
      <c r="AP47" s="153" t="e">
        <f t="shared" si="77"/>
        <v>#REF!</v>
      </c>
      <c r="AR47" s="70" t="str">
        <f t="shared" si="98"/>
        <v/>
      </c>
      <c r="AS47" s="37"/>
      <c r="AT47" s="37"/>
      <c r="AU47" s="37"/>
      <c r="AV47" s="2" t="str">
        <f t="shared" si="103"/>
        <v/>
      </c>
      <c r="AW47" s="2" t="str">
        <f t="shared" si="104"/>
        <v/>
      </c>
      <c r="AX47" s="2" t="str">
        <f t="shared" si="105"/>
        <v/>
      </c>
      <c r="AY47" s="2" t="str">
        <f t="shared" si="106"/>
        <v/>
      </c>
      <c r="AZ47" s="2" t="str">
        <f t="shared" si="107"/>
        <v/>
      </c>
      <c r="BA47" s="2" t="str">
        <f t="shared" si="108"/>
        <v/>
      </c>
      <c r="BB47" s="2" t="str">
        <f t="shared" si="109"/>
        <v/>
      </c>
      <c r="BC47" s="2" t="str">
        <f t="shared" si="110"/>
        <v/>
      </c>
      <c r="BD47" s="2" t="str">
        <f t="shared" si="111"/>
        <v/>
      </c>
      <c r="BE47" s="2" t="str">
        <f t="shared" si="112"/>
        <v/>
      </c>
      <c r="BF47" s="2" t="str">
        <f t="shared" si="113"/>
        <v/>
      </c>
      <c r="BG47" s="2"/>
      <c r="BH47" s="2"/>
      <c r="BI47" s="2"/>
      <c r="BJ47" s="99"/>
      <c r="BK47" s="99"/>
      <c r="BL47" s="2" t="str">
        <f t="shared" si="114"/>
        <v/>
      </c>
      <c r="BM47" s="2" t="str">
        <f t="shared" si="115"/>
        <v/>
      </c>
      <c r="BN47" s="2" t="str">
        <f t="shared" si="116"/>
        <v/>
      </c>
      <c r="BO47" s="2" t="str">
        <f t="shared" si="117"/>
        <v/>
      </c>
      <c r="BP47" s="2" t="str">
        <f t="shared" si="118"/>
        <v/>
      </c>
      <c r="BQ47" s="2" t="str">
        <f t="shared" si="119"/>
        <v/>
      </c>
      <c r="BR47" s="2" t="str">
        <f t="shared" si="120"/>
        <v/>
      </c>
      <c r="BS47" s="2"/>
      <c r="BT47" s="2" t="str">
        <f t="shared" si="121"/>
        <v/>
      </c>
      <c r="BU47" s="2" t="str">
        <f t="shared" si="122"/>
        <v/>
      </c>
      <c r="BV47" s="2" t="str">
        <f t="shared" si="123"/>
        <v/>
      </c>
      <c r="BW47" s="2"/>
      <c r="BX47" s="2"/>
      <c r="BY47" s="2"/>
      <c r="BZ47" s="2"/>
      <c r="CA47" s="151" t="str">
        <f t="shared" si="78"/>
        <v/>
      </c>
      <c r="CB47" s="151" t="str">
        <f t="shared" si="79"/>
        <v/>
      </c>
      <c r="CC47" s="160" t="str">
        <f t="shared" si="80"/>
        <v/>
      </c>
      <c r="CD47" s="151" t="str">
        <f t="shared" si="81"/>
        <v/>
      </c>
      <c r="CE47" s="151" t="str">
        <f t="shared" si="99"/>
        <v/>
      </c>
      <c r="CF47" s="151" t="str">
        <f t="shared" si="100"/>
        <v/>
      </c>
      <c r="CG47" s="151" t="str">
        <f t="shared" si="82"/>
        <v/>
      </c>
      <c r="CH47" s="2" t="e">
        <f t="shared" si="83"/>
        <v>#REF!</v>
      </c>
      <c r="CI47" s="2"/>
      <c r="CJ47" s="2"/>
      <c r="CK47" s="2">
        <f t="shared" si="124"/>
        <v>0</v>
      </c>
      <c r="CL47" s="2">
        <f t="shared" si="125"/>
        <v>0</v>
      </c>
      <c r="CM47" s="2">
        <f t="shared" si="126"/>
        <v>0</v>
      </c>
      <c r="CN47" s="2">
        <f t="shared" si="127"/>
        <v>0</v>
      </c>
      <c r="CO47" s="2">
        <f t="shared" si="128"/>
        <v>0</v>
      </c>
      <c r="CP47" s="2">
        <f t="shared" si="129"/>
        <v>0</v>
      </c>
      <c r="CQ47" s="2">
        <f t="shared" si="130"/>
        <v>0</v>
      </c>
      <c r="CR47" s="2">
        <f t="shared" si="131"/>
        <v>0</v>
      </c>
      <c r="CS47" s="2">
        <f t="shared" si="132"/>
        <v>0</v>
      </c>
      <c r="CT47" s="2">
        <f t="shared" si="133"/>
        <v>0</v>
      </c>
      <c r="CU47" s="2">
        <f t="shared" si="134"/>
        <v>0</v>
      </c>
      <c r="CV47" s="2">
        <f>IF(AND(COUNT(#REF!)&gt;0),1,0)</f>
        <v>0</v>
      </c>
      <c r="CW47" s="2">
        <f>IF(AND(COUNT(#REF!)&gt;0),1,0)</f>
        <v>0</v>
      </c>
      <c r="CX47" s="2">
        <f t="shared" si="135"/>
        <v>0</v>
      </c>
      <c r="CY47" s="2"/>
      <c r="CZ47" s="2"/>
      <c r="DA47" s="2">
        <f t="shared" si="136"/>
        <v>0</v>
      </c>
      <c r="DB47" s="2">
        <f t="shared" si="137"/>
        <v>0</v>
      </c>
      <c r="DC47" s="2">
        <f t="shared" si="138"/>
        <v>0</v>
      </c>
      <c r="DD47" s="2">
        <f t="shared" si="139"/>
        <v>0</v>
      </c>
      <c r="DE47" s="2">
        <f t="shared" si="140"/>
        <v>0</v>
      </c>
      <c r="DF47" s="2">
        <f t="shared" si="141"/>
        <v>0</v>
      </c>
      <c r="DG47" s="2"/>
      <c r="DH47" s="2">
        <f t="shared" si="84"/>
        <v>0</v>
      </c>
      <c r="DI47" s="2"/>
      <c r="DJ47" s="2"/>
      <c r="DK47" s="2">
        <f t="shared" si="142"/>
        <v>0</v>
      </c>
      <c r="DL47" s="2">
        <f t="shared" si="143"/>
        <v>0</v>
      </c>
      <c r="DM47" s="2">
        <f t="shared" si="85"/>
        <v>0</v>
      </c>
      <c r="DN47" s="2"/>
      <c r="DO47" s="2"/>
      <c r="DP47" s="2">
        <f t="shared" si="144"/>
        <v>0</v>
      </c>
      <c r="DQ47" s="2">
        <f t="shared" si="145"/>
        <v>0</v>
      </c>
      <c r="DR47" s="2">
        <f t="shared" si="146"/>
        <v>0</v>
      </c>
      <c r="DS47" s="2">
        <f t="shared" si="147"/>
        <v>0</v>
      </c>
      <c r="DT47" s="2">
        <f t="shared" si="148"/>
        <v>0</v>
      </c>
      <c r="DU47" s="2">
        <f t="shared" si="149"/>
        <v>0</v>
      </c>
      <c r="DV47" s="2">
        <f t="shared" si="150"/>
        <v>0</v>
      </c>
      <c r="DW47" s="2">
        <f t="shared" si="151"/>
        <v>0</v>
      </c>
      <c r="DX47" s="2">
        <f t="shared" si="152"/>
        <v>0</v>
      </c>
      <c r="DY47" s="2">
        <f t="shared" si="153"/>
        <v>0</v>
      </c>
      <c r="DZ47" s="2">
        <f t="shared" si="154"/>
        <v>0</v>
      </c>
      <c r="EA47" s="2"/>
      <c r="EB47" s="2"/>
      <c r="EC47" s="2">
        <f t="shared" si="155"/>
        <v>0</v>
      </c>
      <c r="ED47" s="2"/>
      <c r="EE47" s="2"/>
      <c r="EF47" s="2">
        <f t="shared" si="156"/>
        <v>0</v>
      </c>
      <c r="EG47" s="2">
        <f t="shared" si="157"/>
        <v>0</v>
      </c>
      <c r="EH47" s="2">
        <f t="shared" si="158"/>
        <v>0</v>
      </c>
      <c r="EI47" s="2">
        <f t="shared" si="159"/>
        <v>0</v>
      </c>
      <c r="EJ47" s="2">
        <f t="shared" si="160"/>
        <v>0</v>
      </c>
      <c r="EK47" s="2">
        <f t="shared" si="161"/>
        <v>0</v>
      </c>
      <c r="EL47" s="2"/>
      <c r="EM47" s="2">
        <f t="shared" si="86"/>
        <v>0</v>
      </c>
      <c r="EN47" s="2"/>
      <c r="EO47" s="2"/>
      <c r="EP47" s="2">
        <f t="shared" si="162"/>
        <v>0</v>
      </c>
      <c r="EQ47" s="2">
        <f t="shared" si="163"/>
        <v>0</v>
      </c>
      <c r="ER47" s="2">
        <f t="shared" si="87"/>
        <v>0</v>
      </c>
      <c r="ES47" s="2"/>
      <c r="ET47" s="2">
        <f t="shared" si="88"/>
        <v>0</v>
      </c>
      <c r="EU47" s="2">
        <f t="shared" si="89"/>
        <v>0</v>
      </c>
      <c r="EV47" s="2">
        <f t="shared" si="90"/>
        <v>0</v>
      </c>
      <c r="EW47" s="2">
        <f t="shared" si="91"/>
        <v>0</v>
      </c>
      <c r="EX47" s="2" t="e">
        <f t="shared" si="92"/>
        <v>#VALUE!</v>
      </c>
      <c r="EY47" s="2" t="e">
        <f t="shared" si="164"/>
        <v>#VALUE!</v>
      </c>
      <c r="EZ47" s="2"/>
      <c r="FA47" s="2"/>
      <c r="FB47" s="2">
        <f t="shared" si="94"/>
        <v>0</v>
      </c>
      <c r="FC47" s="2">
        <f t="shared" si="95"/>
        <v>0</v>
      </c>
      <c r="FD47" s="2" t="str">
        <f t="shared" si="96"/>
        <v/>
      </c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</row>
    <row r="48" spans="1:171" ht="12" customHeight="1">
      <c r="A48" s="220" t="str">
        <f t="shared" si="97"/>
        <v/>
      </c>
      <c r="B48" s="215" t="str">
        <f>IF(Info!C47="","",UPPER(Info!C47))</f>
        <v/>
      </c>
      <c r="C48" s="221" t="str">
        <f>IF(Info!D47="","",UPPER(Info!D47))</f>
        <v/>
      </c>
      <c r="D48" s="222" t="str">
        <f>IF(Info!E47="","",UPPER(Info!E47))</f>
        <v/>
      </c>
      <c r="E48" s="223" t="str">
        <f>IF(Info!F47="","",UPPER(Info!F47))</f>
        <v/>
      </c>
      <c r="F48" s="81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224" t="str">
        <f t="shared" si="101"/>
        <v/>
      </c>
      <c r="R48" s="225" t="str">
        <f t="shared" si="68"/>
        <v/>
      </c>
      <c r="S48" s="226" t="str">
        <f t="shared" si="69"/>
        <v/>
      </c>
      <c r="T48" s="81"/>
      <c r="U48" s="82"/>
      <c r="V48" s="82"/>
      <c r="W48" s="82"/>
      <c r="X48" s="82"/>
      <c r="Y48" s="82"/>
      <c r="Z48" s="173"/>
      <c r="AA48" s="173"/>
      <c r="AB48" s="173"/>
      <c r="AC48" s="224" t="str">
        <f t="shared" si="70"/>
        <v/>
      </c>
      <c r="AD48" s="225" t="str">
        <f t="shared" si="71"/>
        <v/>
      </c>
      <c r="AE48" s="226" t="str">
        <f t="shared" si="72"/>
        <v/>
      </c>
      <c r="AF48" s="81"/>
      <c r="AG48" s="82"/>
      <c r="AH48" s="173"/>
      <c r="AI48" s="224" t="str">
        <f t="shared" si="73"/>
        <v/>
      </c>
      <c r="AJ48" s="225" t="str">
        <f t="shared" si="74"/>
        <v/>
      </c>
      <c r="AK48" s="226" t="str">
        <f t="shared" si="75"/>
        <v/>
      </c>
      <c r="AL48" s="57" t="str">
        <f t="shared" si="102"/>
        <v/>
      </c>
      <c r="AM48" s="122" t="str">
        <f t="shared" si="0"/>
        <v/>
      </c>
      <c r="AN48" s="123" t="str">
        <f t="shared" si="76"/>
        <v/>
      </c>
      <c r="AO48" s="75"/>
      <c r="AP48" s="153" t="e">
        <f t="shared" si="77"/>
        <v>#REF!</v>
      </c>
      <c r="AR48" s="70" t="str">
        <f t="shared" si="98"/>
        <v/>
      </c>
      <c r="AS48" s="37"/>
      <c r="AT48" s="37"/>
      <c r="AU48" s="37"/>
      <c r="AV48" s="2" t="str">
        <f t="shared" si="103"/>
        <v/>
      </c>
      <c r="AW48" s="2" t="str">
        <f t="shared" si="104"/>
        <v/>
      </c>
      <c r="AX48" s="2" t="str">
        <f t="shared" si="105"/>
        <v/>
      </c>
      <c r="AY48" s="2" t="str">
        <f t="shared" si="106"/>
        <v/>
      </c>
      <c r="AZ48" s="2" t="str">
        <f t="shared" si="107"/>
        <v/>
      </c>
      <c r="BA48" s="2" t="str">
        <f t="shared" si="108"/>
        <v/>
      </c>
      <c r="BB48" s="2" t="str">
        <f t="shared" si="109"/>
        <v/>
      </c>
      <c r="BC48" s="2" t="str">
        <f t="shared" si="110"/>
        <v/>
      </c>
      <c r="BD48" s="2" t="str">
        <f t="shared" si="111"/>
        <v/>
      </c>
      <c r="BE48" s="2" t="str">
        <f t="shared" si="112"/>
        <v/>
      </c>
      <c r="BF48" s="2" t="str">
        <f t="shared" si="113"/>
        <v/>
      </c>
      <c r="BG48" s="2"/>
      <c r="BH48" s="2"/>
      <c r="BI48" s="2"/>
      <c r="BJ48" s="99"/>
      <c r="BK48" s="99"/>
      <c r="BL48" s="2" t="str">
        <f t="shared" si="114"/>
        <v/>
      </c>
      <c r="BM48" s="2" t="str">
        <f t="shared" si="115"/>
        <v/>
      </c>
      <c r="BN48" s="2" t="str">
        <f t="shared" si="116"/>
        <v/>
      </c>
      <c r="BO48" s="2" t="str">
        <f t="shared" si="117"/>
        <v/>
      </c>
      <c r="BP48" s="2" t="str">
        <f t="shared" si="118"/>
        <v/>
      </c>
      <c r="BQ48" s="2" t="str">
        <f t="shared" si="119"/>
        <v/>
      </c>
      <c r="BR48" s="2" t="str">
        <f t="shared" si="120"/>
        <v/>
      </c>
      <c r="BS48" s="2"/>
      <c r="BT48" s="2" t="str">
        <f t="shared" si="121"/>
        <v/>
      </c>
      <c r="BU48" s="2" t="str">
        <f t="shared" si="122"/>
        <v/>
      </c>
      <c r="BV48" s="2" t="str">
        <f t="shared" si="123"/>
        <v/>
      </c>
      <c r="BW48" s="2"/>
      <c r="BX48" s="2"/>
      <c r="BY48" s="2"/>
      <c r="BZ48" s="2"/>
      <c r="CA48" s="151" t="str">
        <f t="shared" si="78"/>
        <v/>
      </c>
      <c r="CB48" s="151" t="str">
        <f t="shared" si="79"/>
        <v/>
      </c>
      <c r="CC48" s="160" t="str">
        <f t="shared" si="80"/>
        <v/>
      </c>
      <c r="CD48" s="151" t="str">
        <f t="shared" si="81"/>
        <v/>
      </c>
      <c r="CE48" s="151" t="str">
        <f t="shared" si="99"/>
        <v/>
      </c>
      <c r="CF48" s="151" t="str">
        <f t="shared" si="100"/>
        <v/>
      </c>
      <c r="CG48" s="151" t="str">
        <f t="shared" si="82"/>
        <v/>
      </c>
      <c r="CH48" s="2" t="e">
        <f t="shared" si="83"/>
        <v>#REF!</v>
      </c>
      <c r="CI48" s="2"/>
      <c r="CJ48" s="2"/>
      <c r="CK48" s="2">
        <f t="shared" si="124"/>
        <v>0</v>
      </c>
      <c r="CL48" s="2">
        <f t="shared" si="125"/>
        <v>0</v>
      </c>
      <c r="CM48" s="2">
        <f t="shared" si="126"/>
        <v>0</v>
      </c>
      <c r="CN48" s="2">
        <f t="shared" si="127"/>
        <v>0</v>
      </c>
      <c r="CO48" s="2">
        <f t="shared" si="128"/>
        <v>0</v>
      </c>
      <c r="CP48" s="2">
        <f t="shared" si="129"/>
        <v>0</v>
      </c>
      <c r="CQ48" s="2">
        <f t="shared" si="130"/>
        <v>0</v>
      </c>
      <c r="CR48" s="2">
        <f t="shared" si="131"/>
        <v>0</v>
      </c>
      <c r="CS48" s="2">
        <f t="shared" si="132"/>
        <v>0</v>
      </c>
      <c r="CT48" s="2">
        <f t="shared" si="133"/>
        <v>0</v>
      </c>
      <c r="CU48" s="2">
        <f t="shared" si="134"/>
        <v>0</v>
      </c>
      <c r="CV48" s="2">
        <f>IF(AND(COUNT(#REF!)&gt;0),1,0)</f>
        <v>0</v>
      </c>
      <c r="CW48" s="2">
        <f>IF(AND(COUNT(#REF!)&gt;0),1,0)</f>
        <v>0</v>
      </c>
      <c r="CX48" s="2">
        <f t="shared" si="135"/>
        <v>0</v>
      </c>
      <c r="CY48" s="2"/>
      <c r="CZ48" s="2"/>
      <c r="DA48" s="2">
        <f t="shared" si="136"/>
        <v>0</v>
      </c>
      <c r="DB48" s="2">
        <f t="shared" si="137"/>
        <v>0</v>
      </c>
      <c r="DC48" s="2">
        <f t="shared" si="138"/>
        <v>0</v>
      </c>
      <c r="DD48" s="2">
        <f t="shared" si="139"/>
        <v>0</v>
      </c>
      <c r="DE48" s="2">
        <f t="shared" si="140"/>
        <v>0</v>
      </c>
      <c r="DF48" s="2">
        <f t="shared" si="141"/>
        <v>0</v>
      </c>
      <c r="DG48" s="2"/>
      <c r="DH48" s="2">
        <f t="shared" si="84"/>
        <v>0</v>
      </c>
      <c r="DI48" s="2"/>
      <c r="DJ48" s="2"/>
      <c r="DK48" s="2">
        <f t="shared" si="142"/>
        <v>0</v>
      </c>
      <c r="DL48" s="2">
        <f t="shared" si="143"/>
        <v>0</v>
      </c>
      <c r="DM48" s="2">
        <f t="shared" si="85"/>
        <v>0</v>
      </c>
      <c r="DN48" s="2"/>
      <c r="DO48" s="2"/>
      <c r="DP48" s="2">
        <f t="shared" si="144"/>
        <v>0</v>
      </c>
      <c r="DQ48" s="2">
        <f t="shared" si="145"/>
        <v>0</v>
      </c>
      <c r="DR48" s="2">
        <f t="shared" si="146"/>
        <v>0</v>
      </c>
      <c r="DS48" s="2">
        <f t="shared" si="147"/>
        <v>0</v>
      </c>
      <c r="DT48" s="2">
        <f t="shared" si="148"/>
        <v>0</v>
      </c>
      <c r="DU48" s="2">
        <f t="shared" si="149"/>
        <v>0</v>
      </c>
      <c r="DV48" s="2">
        <f t="shared" si="150"/>
        <v>0</v>
      </c>
      <c r="DW48" s="2">
        <f t="shared" si="151"/>
        <v>0</v>
      </c>
      <c r="DX48" s="2">
        <f t="shared" si="152"/>
        <v>0</v>
      </c>
      <c r="DY48" s="2">
        <f t="shared" si="153"/>
        <v>0</v>
      </c>
      <c r="DZ48" s="2">
        <f t="shared" si="154"/>
        <v>0</v>
      </c>
      <c r="EA48" s="2"/>
      <c r="EB48" s="2"/>
      <c r="EC48" s="2">
        <f t="shared" si="155"/>
        <v>0</v>
      </c>
      <c r="ED48" s="2"/>
      <c r="EE48" s="2"/>
      <c r="EF48" s="2">
        <f t="shared" si="156"/>
        <v>0</v>
      </c>
      <c r="EG48" s="2">
        <f t="shared" si="157"/>
        <v>0</v>
      </c>
      <c r="EH48" s="2">
        <f t="shared" si="158"/>
        <v>0</v>
      </c>
      <c r="EI48" s="2">
        <f t="shared" si="159"/>
        <v>0</v>
      </c>
      <c r="EJ48" s="2">
        <f t="shared" si="160"/>
        <v>0</v>
      </c>
      <c r="EK48" s="2">
        <f t="shared" si="161"/>
        <v>0</v>
      </c>
      <c r="EL48" s="2"/>
      <c r="EM48" s="2">
        <f t="shared" si="86"/>
        <v>0</v>
      </c>
      <c r="EN48" s="2"/>
      <c r="EO48" s="2"/>
      <c r="EP48" s="2">
        <f t="shared" si="162"/>
        <v>0</v>
      </c>
      <c r="EQ48" s="2">
        <f t="shared" si="163"/>
        <v>0</v>
      </c>
      <c r="ER48" s="2">
        <f t="shared" si="87"/>
        <v>0</v>
      </c>
      <c r="ES48" s="2"/>
      <c r="ET48" s="2">
        <f t="shared" si="88"/>
        <v>0</v>
      </c>
      <c r="EU48" s="2">
        <f t="shared" si="89"/>
        <v>0</v>
      </c>
      <c r="EV48" s="2">
        <f t="shared" si="90"/>
        <v>0</v>
      </c>
      <c r="EW48" s="2">
        <f t="shared" si="91"/>
        <v>0</v>
      </c>
      <c r="EX48" s="2" t="e">
        <f t="shared" si="92"/>
        <v>#VALUE!</v>
      </c>
      <c r="EY48" s="2" t="e">
        <f t="shared" si="164"/>
        <v>#VALUE!</v>
      </c>
      <c r="EZ48" s="2"/>
      <c r="FA48" s="2"/>
      <c r="FB48" s="2">
        <f t="shared" si="94"/>
        <v>0</v>
      </c>
      <c r="FC48" s="2">
        <f t="shared" si="95"/>
        <v>0</v>
      </c>
      <c r="FD48" s="2" t="str">
        <f t="shared" si="96"/>
        <v/>
      </c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</row>
    <row r="49" spans="1:171" ht="12" customHeight="1">
      <c r="A49" s="220" t="str">
        <f t="shared" si="97"/>
        <v/>
      </c>
      <c r="B49" s="215" t="str">
        <f>IF(Info!C48="","",UPPER(Info!C48))</f>
        <v/>
      </c>
      <c r="C49" s="221" t="str">
        <f>IF(Info!D48="","",UPPER(Info!D48))</f>
        <v/>
      </c>
      <c r="D49" s="222" t="str">
        <f>IF(Info!E48="","",UPPER(Info!E48))</f>
        <v/>
      </c>
      <c r="E49" s="223" t="str">
        <f>IF(Info!F48="","",UPPER(Info!F48))</f>
        <v/>
      </c>
      <c r="F49" s="81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224" t="str">
        <f t="shared" si="101"/>
        <v/>
      </c>
      <c r="R49" s="225" t="str">
        <f t="shared" si="68"/>
        <v/>
      </c>
      <c r="S49" s="226" t="str">
        <f t="shared" si="69"/>
        <v/>
      </c>
      <c r="T49" s="81"/>
      <c r="U49" s="82"/>
      <c r="V49" s="82"/>
      <c r="W49" s="82"/>
      <c r="X49" s="82"/>
      <c r="Y49" s="82"/>
      <c r="Z49" s="173"/>
      <c r="AA49" s="173"/>
      <c r="AB49" s="173"/>
      <c r="AC49" s="224" t="str">
        <f t="shared" si="70"/>
        <v/>
      </c>
      <c r="AD49" s="225" t="str">
        <f t="shared" si="71"/>
        <v/>
      </c>
      <c r="AE49" s="226" t="str">
        <f t="shared" si="72"/>
        <v/>
      </c>
      <c r="AF49" s="81"/>
      <c r="AG49" s="82"/>
      <c r="AH49" s="173"/>
      <c r="AI49" s="224" t="str">
        <f t="shared" si="73"/>
        <v/>
      </c>
      <c r="AJ49" s="225" t="str">
        <f t="shared" si="74"/>
        <v/>
      </c>
      <c r="AK49" s="226" t="str">
        <f t="shared" si="75"/>
        <v/>
      </c>
      <c r="AL49" s="57" t="str">
        <f t="shared" si="102"/>
        <v/>
      </c>
      <c r="AM49" s="122" t="str">
        <f t="shared" si="0"/>
        <v/>
      </c>
      <c r="AN49" s="123" t="str">
        <f t="shared" si="76"/>
        <v/>
      </c>
      <c r="AO49" s="75"/>
      <c r="AP49" s="153" t="e">
        <f t="shared" si="77"/>
        <v>#REF!</v>
      </c>
      <c r="AR49" s="70" t="str">
        <f t="shared" si="98"/>
        <v/>
      </c>
      <c r="AS49" s="37"/>
      <c r="AT49" s="37"/>
      <c r="AU49" s="37"/>
      <c r="AV49" s="2" t="str">
        <f t="shared" si="103"/>
        <v/>
      </c>
      <c r="AW49" s="2" t="str">
        <f t="shared" si="104"/>
        <v/>
      </c>
      <c r="AX49" s="2" t="str">
        <f t="shared" si="105"/>
        <v/>
      </c>
      <c r="AY49" s="2" t="str">
        <f t="shared" si="106"/>
        <v/>
      </c>
      <c r="AZ49" s="2" t="str">
        <f t="shared" si="107"/>
        <v/>
      </c>
      <c r="BA49" s="2" t="str">
        <f t="shared" si="108"/>
        <v/>
      </c>
      <c r="BB49" s="2" t="str">
        <f t="shared" si="109"/>
        <v/>
      </c>
      <c r="BC49" s="2" t="str">
        <f t="shared" si="110"/>
        <v/>
      </c>
      <c r="BD49" s="2" t="str">
        <f t="shared" si="111"/>
        <v/>
      </c>
      <c r="BE49" s="2" t="str">
        <f t="shared" si="112"/>
        <v/>
      </c>
      <c r="BF49" s="2" t="str">
        <f t="shared" si="113"/>
        <v/>
      </c>
      <c r="BG49" s="2"/>
      <c r="BH49" s="2"/>
      <c r="BI49" s="2"/>
      <c r="BJ49" s="99"/>
      <c r="BK49" s="99"/>
      <c r="BL49" s="2" t="str">
        <f t="shared" si="114"/>
        <v/>
      </c>
      <c r="BM49" s="2" t="str">
        <f t="shared" si="115"/>
        <v/>
      </c>
      <c r="BN49" s="2" t="str">
        <f t="shared" si="116"/>
        <v/>
      </c>
      <c r="BO49" s="2" t="str">
        <f t="shared" si="117"/>
        <v/>
      </c>
      <c r="BP49" s="2" t="str">
        <f t="shared" si="118"/>
        <v/>
      </c>
      <c r="BQ49" s="2" t="str">
        <f t="shared" si="119"/>
        <v/>
      </c>
      <c r="BR49" s="2" t="str">
        <f t="shared" si="120"/>
        <v/>
      </c>
      <c r="BS49" s="2"/>
      <c r="BT49" s="2" t="str">
        <f t="shared" si="121"/>
        <v/>
      </c>
      <c r="BU49" s="2" t="str">
        <f t="shared" si="122"/>
        <v/>
      </c>
      <c r="BV49" s="2" t="str">
        <f t="shared" si="123"/>
        <v/>
      </c>
      <c r="BW49" s="2"/>
      <c r="BX49" s="2"/>
      <c r="BY49" s="2"/>
      <c r="BZ49" s="2"/>
      <c r="CA49" s="151" t="str">
        <f t="shared" si="78"/>
        <v/>
      </c>
      <c r="CB49" s="151" t="str">
        <f t="shared" si="79"/>
        <v/>
      </c>
      <c r="CC49" s="160" t="str">
        <f t="shared" si="80"/>
        <v/>
      </c>
      <c r="CD49" s="151" t="str">
        <f t="shared" si="81"/>
        <v/>
      </c>
      <c r="CE49" s="151" t="str">
        <f t="shared" si="99"/>
        <v/>
      </c>
      <c r="CF49" s="151" t="str">
        <f t="shared" si="100"/>
        <v/>
      </c>
      <c r="CG49" s="151" t="str">
        <f t="shared" si="82"/>
        <v/>
      </c>
      <c r="CH49" s="2" t="e">
        <f t="shared" si="83"/>
        <v>#REF!</v>
      </c>
      <c r="CI49" s="2"/>
      <c r="CJ49" s="2"/>
      <c r="CK49" s="2">
        <f t="shared" si="124"/>
        <v>0</v>
      </c>
      <c r="CL49" s="2">
        <f t="shared" si="125"/>
        <v>0</v>
      </c>
      <c r="CM49" s="2">
        <f t="shared" si="126"/>
        <v>0</v>
      </c>
      <c r="CN49" s="2">
        <f t="shared" si="127"/>
        <v>0</v>
      </c>
      <c r="CO49" s="2">
        <f t="shared" si="128"/>
        <v>0</v>
      </c>
      <c r="CP49" s="2">
        <f t="shared" si="129"/>
        <v>0</v>
      </c>
      <c r="CQ49" s="2">
        <f t="shared" si="130"/>
        <v>0</v>
      </c>
      <c r="CR49" s="2">
        <f t="shared" si="131"/>
        <v>0</v>
      </c>
      <c r="CS49" s="2">
        <f t="shared" si="132"/>
        <v>0</v>
      </c>
      <c r="CT49" s="2">
        <f t="shared" si="133"/>
        <v>0</v>
      </c>
      <c r="CU49" s="2">
        <f t="shared" si="134"/>
        <v>0</v>
      </c>
      <c r="CV49" s="2">
        <f>IF(AND(COUNT(#REF!)&gt;0),1,0)</f>
        <v>0</v>
      </c>
      <c r="CW49" s="2">
        <f>IF(AND(COUNT(#REF!)&gt;0),1,0)</f>
        <v>0</v>
      </c>
      <c r="CX49" s="2">
        <f t="shared" si="135"/>
        <v>0</v>
      </c>
      <c r="CY49" s="2"/>
      <c r="CZ49" s="2"/>
      <c r="DA49" s="2">
        <f t="shared" si="136"/>
        <v>0</v>
      </c>
      <c r="DB49" s="2">
        <f t="shared" si="137"/>
        <v>0</v>
      </c>
      <c r="DC49" s="2">
        <f t="shared" si="138"/>
        <v>0</v>
      </c>
      <c r="DD49" s="2">
        <f t="shared" si="139"/>
        <v>0</v>
      </c>
      <c r="DE49" s="2">
        <f t="shared" si="140"/>
        <v>0</v>
      </c>
      <c r="DF49" s="2">
        <f t="shared" si="141"/>
        <v>0</v>
      </c>
      <c r="DG49" s="2"/>
      <c r="DH49" s="2">
        <f t="shared" si="84"/>
        <v>0</v>
      </c>
      <c r="DI49" s="2"/>
      <c r="DJ49" s="2"/>
      <c r="DK49" s="2">
        <f t="shared" si="142"/>
        <v>0</v>
      </c>
      <c r="DL49" s="2">
        <f t="shared" si="143"/>
        <v>0</v>
      </c>
      <c r="DM49" s="2">
        <f t="shared" si="85"/>
        <v>0</v>
      </c>
      <c r="DN49" s="2"/>
      <c r="DO49" s="2"/>
      <c r="DP49" s="2">
        <f t="shared" si="144"/>
        <v>0</v>
      </c>
      <c r="DQ49" s="2">
        <f t="shared" si="145"/>
        <v>0</v>
      </c>
      <c r="DR49" s="2">
        <f t="shared" si="146"/>
        <v>0</v>
      </c>
      <c r="DS49" s="2">
        <f t="shared" si="147"/>
        <v>0</v>
      </c>
      <c r="DT49" s="2">
        <f t="shared" si="148"/>
        <v>0</v>
      </c>
      <c r="DU49" s="2">
        <f t="shared" si="149"/>
        <v>0</v>
      </c>
      <c r="DV49" s="2">
        <f t="shared" si="150"/>
        <v>0</v>
      </c>
      <c r="DW49" s="2">
        <f t="shared" si="151"/>
        <v>0</v>
      </c>
      <c r="DX49" s="2">
        <f t="shared" si="152"/>
        <v>0</v>
      </c>
      <c r="DY49" s="2">
        <f t="shared" si="153"/>
        <v>0</v>
      </c>
      <c r="DZ49" s="2">
        <f t="shared" si="154"/>
        <v>0</v>
      </c>
      <c r="EA49" s="2"/>
      <c r="EB49" s="2"/>
      <c r="EC49" s="2">
        <f t="shared" si="155"/>
        <v>0</v>
      </c>
      <c r="ED49" s="2"/>
      <c r="EE49" s="2"/>
      <c r="EF49" s="2">
        <f t="shared" si="156"/>
        <v>0</v>
      </c>
      <c r="EG49" s="2">
        <f t="shared" si="157"/>
        <v>0</v>
      </c>
      <c r="EH49" s="2">
        <f t="shared" si="158"/>
        <v>0</v>
      </c>
      <c r="EI49" s="2">
        <f t="shared" si="159"/>
        <v>0</v>
      </c>
      <c r="EJ49" s="2">
        <f t="shared" si="160"/>
        <v>0</v>
      </c>
      <c r="EK49" s="2">
        <f t="shared" si="161"/>
        <v>0</v>
      </c>
      <c r="EL49" s="2"/>
      <c r="EM49" s="2">
        <f t="shared" si="86"/>
        <v>0</v>
      </c>
      <c r="EN49" s="2"/>
      <c r="EO49" s="2"/>
      <c r="EP49" s="2">
        <f t="shared" si="162"/>
        <v>0</v>
      </c>
      <c r="EQ49" s="2">
        <f t="shared" si="163"/>
        <v>0</v>
      </c>
      <c r="ER49" s="2">
        <f t="shared" si="87"/>
        <v>0</v>
      </c>
      <c r="ES49" s="2"/>
      <c r="ET49" s="2">
        <f t="shared" si="88"/>
        <v>0</v>
      </c>
      <c r="EU49" s="2">
        <f t="shared" si="89"/>
        <v>0</v>
      </c>
      <c r="EV49" s="2">
        <f t="shared" si="90"/>
        <v>0</v>
      </c>
      <c r="EW49" s="2">
        <f t="shared" si="91"/>
        <v>0</v>
      </c>
      <c r="EX49" s="2" t="e">
        <f t="shared" si="92"/>
        <v>#VALUE!</v>
      </c>
      <c r="EY49" s="2" t="e">
        <f t="shared" si="164"/>
        <v>#VALUE!</v>
      </c>
      <c r="EZ49" s="2"/>
      <c r="FA49" s="2"/>
      <c r="FB49" s="2">
        <f t="shared" si="94"/>
        <v>0</v>
      </c>
      <c r="FC49" s="2">
        <f t="shared" si="95"/>
        <v>0</v>
      </c>
      <c r="FD49" s="2" t="str">
        <f t="shared" si="96"/>
        <v/>
      </c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</row>
    <row r="50" spans="1:171" ht="12" customHeight="1">
      <c r="A50" s="220" t="str">
        <f t="shared" si="97"/>
        <v/>
      </c>
      <c r="B50" s="215" t="str">
        <f>IF(Info!C49="","",UPPER(Info!C49))</f>
        <v/>
      </c>
      <c r="C50" s="221" t="str">
        <f>IF(Info!D49="","",UPPER(Info!D49))</f>
        <v/>
      </c>
      <c r="D50" s="222" t="str">
        <f>IF(Info!E49="","",UPPER(Info!E49))</f>
        <v/>
      </c>
      <c r="E50" s="223" t="str">
        <f>IF(Info!F49="","",UPPER(Info!F49))</f>
        <v/>
      </c>
      <c r="F50" s="81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224" t="str">
        <f t="shared" si="101"/>
        <v/>
      </c>
      <c r="R50" s="225" t="str">
        <f t="shared" si="68"/>
        <v/>
      </c>
      <c r="S50" s="226" t="str">
        <f t="shared" si="69"/>
        <v/>
      </c>
      <c r="T50" s="81"/>
      <c r="U50" s="82"/>
      <c r="V50" s="82"/>
      <c r="W50" s="82"/>
      <c r="X50" s="82"/>
      <c r="Y50" s="82"/>
      <c r="Z50" s="173"/>
      <c r="AA50" s="173"/>
      <c r="AB50" s="173"/>
      <c r="AC50" s="224" t="str">
        <f t="shared" si="70"/>
        <v/>
      </c>
      <c r="AD50" s="225" t="str">
        <f t="shared" si="71"/>
        <v/>
      </c>
      <c r="AE50" s="226" t="str">
        <f t="shared" si="72"/>
        <v/>
      </c>
      <c r="AF50" s="81"/>
      <c r="AG50" s="82"/>
      <c r="AH50" s="173"/>
      <c r="AI50" s="224" t="str">
        <f t="shared" si="73"/>
        <v/>
      </c>
      <c r="AJ50" s="225" t="str">
        <f t="shared" si="74"/>
        <v/>
      </c>
      <c r="AK50" s="226" t="str">
        <f t="shared" si="75"/>
        <v/>
      </c>
      <c r="AL50" s="57" t="str">
        <f t="shared" si="102"/>
        <v/>
      </c>
      <c r="AM50" s="122" t="str">
        <f t="shared" si="0"/>
        <v/>
      </c>
      <c r="AN50" s="123" t="str">
        <f t="shared" si="76"/>
        <v/>
      </c>
      <c r="AO50" s="75"/>
      <c r="AP50" s="153" t="e">
        <f t="shared" si="77"/>
        <v>#REF!</v>
      </c>
      <c r="AR50" s="70" t="str">
        <f t="shared" si="98"/>
        <v/>
      </c>
      <c r="AS50" s="37"/>
      <c r="AT50" s="37"/>
      <c r="AU50" s="37"/>
      <c r="AV50" s="2" t="str">
        <f t="shared" si="103"/>
        <v/>
      </c>
      <c r="AW50" s="2" t="str">
        <f t="shared" si="104"/>
        <v/>
      </c>
      <c r="AX50" s="2" t="str">
        <f t="shared" si="105"/>
        <v/>
      </c>
      <c r="AY50" s="2" t="str">
        <f t="shared" si="106"/>
        <v/>
      </c>
      <c r="AZ50" s="2" t="str">
        <f t="shared" si="107"/>
        <v/>
      </c>
      <c r="BA50" s="2" t="str">
        <f t="shared" si="108"/>
        <v/>
      </c>
      <c r="BB50" s="2" t="str">
        <f t="shared" si="109"/>
        <v/>
      </c>
      <c r="BC50" s="2" t="str">
        <f t="shared" si="110"/>
        <v/>
      </c>
      <c r="BD50" s="2" t="str">
        <f t="shared" si="111"/>
        <v/>
      </c>
      <c r="BE50" s="2" t="str">
        <f t="shared" si="112"/>
        <v/>
      </c>
      <c r="BF50" s="2" t="str">
        <f t="shared" si="113"/>
        <v/>
      </c>
      <c r="BG50" s="2"/>
      <c r="BH50" s="2"/>
      <c r="BI50" s="2"/>
      <c r="BJ50" s="99"/>
      <c r="BK50" s="99"/>
      <c r="BL50" s="2" t="str">
        <f t="shared" si="114"/>
        <v/>
      </c>
      <c r="BM50" s="2" t="str">
        <f t="shared" si="115"/>
        <v/>
      </c>
      <c r="BN50" s="2" t="str">
        <f t="shared" si="116"/>
        <v/>
      </c>
      <c r="BO50" s="2" t="str">
        <f t="shared" si="117"/>
        <v/>
      </c>
      <c r="BP50" s="2" t="str">
        <f t="shared" si="118"/>
        <v/>
      </c>
      <c r="BQ50" s="2" t="str">
        <f t="shared" si="119"/>
        <v/>
      </c>
      <c r="BR50" s="2" t="str">
        <f t="shared" si="120"/>
        <v/>
      </c>
      <c r="BS50" s="2"/>
      <c r="BT50" s="2" t="str">
        <f t="shared" si="121"/>
        <v/>
      </c>
      <c r="BU50" s="2" t="str">
        <f t="shared" si="122"/>
        <v/>
      </c>
      <c r="BV50" s="2" t="str">
        <f t="shared" si="123"/>
        <v/>
      </c>
      <c r="BW50" s="2"/>
      <c r="BX50" s="2"/>
      <c r="BY50" s="2"/>
      <c r="BZ50" s="2"/>
      <c r="CA50" s="151" t="str">
        <f t="shared" si="78"/>
        <v/>
      </c>
      <c r="CB50" s="151" t="str">
        <f t="shared" si="79"/>
        <v/>
      </c>
      <c r="CC50" s="160" t="str">
        <f t="shared" si="80"/>
        <v/>
      </c>
      <c r="CD50" s="151" t="str">
        <f t="shared" si="81"/>
        <v/>
      </c>
      <c r="CE50" s="151" t="str">
        <f t="shared" si="99"/>
        <v/>
      </c>
      <c r="CF50" s="151" t="str">
        <f t="shared" si="100"/>
        <v/>
      </c>
      <c r="CG50" s="151" t="str">
        <f t="shared" si="82"/>
        <v/>
      </c>
      <c r="CH50" s="2" t="e">
        <f t="shared" si="83"/>
        <v>#REF!</v>
      </c>
      <c r="CI50" s="2"/>
      <c r="CJ50" s="2"/>
      <c r="CK50" s="2">
        <f t="shared" si="124"/>
        <v>0</v>
      </c>
      <c r="CL50" s="2">
        <f t="shared" si="125"/>
        <v>0</v>
      </c>
      <c r="CM50" s="2">
        <f t="shared" si="126"/>
        <v>0</v>
      </c>
      <c r="CN50" s="2">
        <f t="shared" si="127"/>
        <v>0</v>
      </c>
      <c r="CO50" s="2">
        <f t="shared" si="128"/>
        <v>0</v>
      </c>
      <c r="CP50" s="2">
        <f t="shared" si="129"/>
        <v>0</v>
      </c>
      <c r="CQ50" s="2">
        <f t="shared" si="130"/>
        <v>0</v>
      </c>
      <c r="CR50" s="2">
        <f t="shared" si="131"/>
        <v>0</v>
      </c>
      <c r="CS50" s="2">
        <f t="shared" si="132"/>
        <v>0</v>
      </c>
      <c r="CT50" s="2">
        <f t="shared" si="133"/>
        <v>0</v>
      </c>
      <c r="CU50" s="2">
        <f t="shared" si="134"/>
        <v>0</v>
      </c>
      <c r="CV50" s="2">
        <f>IF(AND(COUNT(#REF!)&gt;0),1,0)</f>
        <v>0</v>
      </c>
      <c r="CW50" s="2">
        <f>IF(AND(COUNT(#REF!)&gt;0),1,0)</f>
        <v>0</v>
      </c>
      <c r="CX50" s="2">
        <f t="shared" si="135"/>
        <v>0</v>
      </c>
      <c r="CY50" s="2"/>
      <c r="CZ50" s="2"/>
      <c r="DA50" s="2">
        <f t="shared" si="136"/>
        <v>0</v>
      </c>
      <c r="DB50" s="2">
        <f t="shared" si="137"/>
        <v>0</v>
      </c>
      <c r="DC50" s="2">
        <f t="shared" si="138"/>
        <v>0</v>
      </c>
      <c r="DD50" s="2">
        <f t="shared" si="139"/>
        <v>0</v>
      </c>
      <c r="DE50" s="2">
        <f t="shared" si="140"/>
        <v>0</v>
      </c>
      <c r="DF50" s="2">
        <f t="shared" si="141"/>
        <v>0</v>
      </c>
      <c r="DG50" s="2"/>
      <c r="DH50" s="2">
        <f t="shared" si="84"/>
        <v>0</v>
      </c>
      <c r="DI50" s="2"/>
      <c r="DJ50" s="2"/>
      <c r="DK50" s="2">
        <f t="shared" si="142"/>
        <v>0</v>
      </c>
      <c r="DL50" s="2">
        <f t="shared" si="143"/>
        <v>0</v>
      </c>
      <c r="DM50" s="2">
        <f t="shared" si="85"/>
        <v>0</v>
      </c>
      <c r="DN50" s="2"/>
      <c r="DO50" s="2"/>
      <c r="DP50" s="2">
        <f t="shared" si="144"/>
        <v>0</v>
      </c>
      <c r="DQ50" s="2">
        <f t="shared" si="145"/>
        <v>0</v>
      </c>
      <c r="DR50" s="2">
        <f t="shared" si="146"/>
        <v>0</v>
      </c>
      <c r="DS50" s="2">
        <f t="shared" si="147"/>
        <v>0</v>
      </c>
      <c r="DT50" s="2">
        <f t="shared" si="148"/>
        <v>0</v>
      </c>
      <c r="DU50" s="2">
        <f t="shared" si="149"/>
        <v>0</v>
      </c>
      <c r="DV50" s="2">
        <f t="shared" si="150"/>
        <v>0</v>
      </c>
      <c r="DW50" s="2">
        <f t="shared" si="151"/>
        <v>0</v>
      </c>
      <c r="DX50" s="2">
        <f t="shared" si="152"/>
        <v>0</v>
      </c>
      <c r="DY50" s="2">
        <f t="shared" si="153"/>
        <v>0</v>
      </c>
      <c r="DZ50" s="2">
        <f t="shared" si="154"/>
        <v>0</v>
      </c>
      <c r="EA50" s="2"/>
      <c r="EB50" s="2"/>
      <c r="EC50" s="2">
        <f t="shared" si="155"/>
        <v>0</v>
      </c>
      <c r="ED50" s="2"/>
      <c r="EE50" s="2"/>
      <c r="EF50" s="2">
        <f t="shared" si="156"/>
        <v>0</v>
      </c>
      <c r="EG50" s="2">
        <f t="shared" si="157"/>
        <v>0</v>
      </c>
      <c r="EH50" s="2">
        <f t="shared" si="158"/>
        <v>0</v>
      </c>
      <c r="EI50" s="2">
        <f t="shared" si="159"/>
        <v>0</v>
      </c>
      <c r="EJ50" s="2">
        <f t="shared" si="160"/>
        <v>0</v>
      </c>
      <c r="EK50" s="2">
        <f t="shared" si="161"/>
        <v>0</v>
      </c>
      <c r="EL50" s="2"/>
      <c r="EM50" s="2">
        <f t="shared" si="86"/>
        <v>0</v>
      </c>
      <c r="EN50" s="2"/>
      <c r="EO50" s="2"/>
      <c r="EP50" s="2">
        <f t="shared" si="162"/>
        <v>0</v>
      </c>
      <c r="EQ50" s="2">
        <f t="shared" si="163"/>
        <v>0</v>
      </c>
      <c r="ER50" s="2">
        <f t="shared" si="87"/>
        <v>0</v>
      </c>
      <c r="ES50" s="2"/>
      <c r="ET50" s="2">
        <f t="shared" si="88"/>
        <v>0</v>
      </c>
      <c r="EU50" s="2">
        <f t="shared" si="89"/>
        <v>0</v>
      </c>
      <c r="EV50" s="2">
        <f t="shared" si="90"/>
        <v>0</v>
      </c>
      <c r="EW50" s="2">
        <f t="shared" si="91"/>
        <v>0</v>
      </c>
      <c r="EX50" s="2" t="e">
        <f t="shared" si="92"/>
        <v>#VALUE!</v>
      </c>
      <c r="EY50" s="2" t="e">
        <f t="shared" si="164"/>
        <v>#VALUE!</v>
      </c>
      <c r="EZ50" s="2"/>
      <c r="FA50" s="2"/>
      <c r="FB50" s="2">
        <f t="shared" si="94"/>
        <v>0</v>
      </c>
      <c r="FC50" s="2">
        <f t="shared" si="95"/>
        <v>0</v>
      </c>
      <c r="FD50" s="2" t="str">
        <f t="shared" si="96"/>
        <v/>
      </c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</row>
    <row r="51" spans="1:171" ht="12" customHeight="1">
      <c r="A51" s="220" t="str">
        <f t="shared" si="97"/>
        <v/>
      </c>
      <c r="B51" s="215" t="str">
        <f>IF(Info!C50="","",UPPER(Info!C50))</f>
        <v/>
      </c>
      <c r="C51" s="221" t="str">
        <f>IF(Info!D50="","",UPPER(Info!D50))</f>
        <v/>
      </c>
      <c r="D51" s="222" t="str">
        <f>IF(Info!E50="","",UPPER(Info!E50))</f>
        <v/>
      </c>
      <c r="E51" s="223" t="str">
        <f>IF(Info!F50="","",UPPER(Info!F50))</f>
        <v/>
      </c>
      <c r="F51" s="81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224" t="str">
        <f t="shared" si="101"/>
        <v/>
      </c>
      <c r="R51" s="225" t="str">
        <f t="shared" si="68"/>
        <v/>
      </c>
      <c r="S51" s="226" t="str">
        <f t="shared" si="69"/>
        <v/>
      </c>
      <c r="T51" s="81"/>
      <c r="U51" s="82"/>
      <c r="V51" s="82"/>
      <c r="W51" s="82"/>
      <c r="X51" s="82"/>
      <c r="Y51" s="82"/>
      <c r="Z51" s="173"/>
      <c r="AA51" s="173"/>
      <c r="AB51" s="173"/>
      <c r="AC51" s="224" t="str">
        <f t="shared" si="70"/>
        <v/>
      </c>
      <c r="AD51" s="225" t="str">
        <f t="shared" si="71"/>
        <v/>
      </c>
      <c r="AE51" s="226" t="str">
        <f t="shared" si="72"/>
        <v/>
      </c>
      <c r="AF51" s="81"/>
      <c r="AG51" s="82"/>
      <c r="AH51" s="173"/>
      <c r="AI51" s="224" t="str">
        <f t="shared" si="73"/>
        <v/>
      </c>
      <c r="AJ51" s="225" t="str">
        <f t="shared" si="74"/>
        <v/>
      </c>
      <c r="AK51" s="226" t="str">
        <f t="shared" si="75"/>
        <v/>
      </c>
      <c r="AL51" s="57" t="str">
        <f t="shared" si="102"/>
        <v/>
      </c>
      <c r="AM51" s="122" t="str">
        <f t="shared" si="0"/>
        <v/>
      </c>
      <c r="AN51" s="123" t="str">
        <f t="shared" si="76"/>
        <v/>
      </c>
      <c r="AO51" s="75"/>
      <c r="AP51" s="153" t="e">
        <f t="shared" si="77"/>
        <v>#REF!</v>
      </c>
      <c r="AR51" s="70"/>
      <c r="AS51" s="37"/>
      <c r="AT51" s="37"/>
      <c r="AU51" s="37"/>
      <c r="AV51" s="2" t="str">
        <f t="shared" si="103"/>
        <v/>
      </c>
      <c r="AW51" s="2" t="str">
        <f t="shared" si="104"/>
        <v/>
      </c>
      <c r="AX51" s="2" t="str">
        <f t="shared" si="105"/>
        <v/>
      </c>
      <c r="AY51" s="2" t="str">
        <f t="shared" si="106"/>
        <v/>
      </c>
      <c r="AZ51" s="2" t="str">
        <f t="shared" si="107"/>
        <v/>
      </c>
      <c r="BA51" s="2" t="str">
        <f t="shared" si="108"/>
        <v/>
      </c>
      <c r="BB51" s="2" t="str">
        <f t="shared" si="109"/>
        <v/>
      </c>
      <c r="BC51" s="2" t="str">
        <f t="shared" si="110"/>
        <v/>
      </c>
      <c r="BD51" s="2" t="str">
        <f t="shared" si="111"/>
        <v/>
      </c>
      <c r="BE51" s="2" t="str">
        <f t="shared" si="112"/>
        <v/>
      </c>
      <c r="BF51" s="2" t="str">
        <f t="shared" si="113"/>
        <v/>
      </c>
      <c r="BG51" s="2"/>
      <c r="BH51" s="2"/>
      <c r="BI51" s="2"/>
      <c r="BJ51" s="99"/>
      <c r="BK51" s="99"/>
      <c r="BL51" s="2" t="str">
        <f t="shared" si="114"/>
        <v/>
      </c>
      <c r="BM51" s="2" t="str">
        <f t="shared" si="115"/>
        <v/>
      </c>
      <c r="BN51" s="2" t="str">
        <f t="shared" si="116"/>
        <v/>
      </c>
      <c r="BO51" s="2" t="str">
        <f t="shared" si="117"/>
        <v/>
      </c>
      <c r="BP51" s="2" t="str">
        <f t="shared" si="118"/>
        <v/>
      </c>
      <c r="BQ51" s="2" t="str">
        <f t="shared" si="119"/>
        <v/>
      </c>
      <c r="BR51" s="2" t="str">
        <f t="shared" si="120"/>
        <v/>
      </c>
      <c r="BS51" s="2"/>
      <c r="BT51" s="2" t="str">
        <f t="shared" si="121"/>
        <v/>
      </c>
      <c r="BU51" s="2" t="str">
        <f t="shared" si="122"/>
        <v/>
      </c>
      <c r="BV51" s="2" t="str">
        <f t="shared" si="123"/>
        <v/>
      </c>
      <c r="BW51" s="2"/>
      <c r="BX51" s="2"/>
      <c r="BY51" s="2"/>
      <c r="BZ51" s="2"/>
      <c r="CA51" s="151" t="str">
        <f t="shared" si="78"/>
        <v/>
      </c>
      <c r="CB51" s="151" t="str">
        <f t="shared" si="79"/>
        <v/>
      </c>
      <c r="CC51" s="160" t="str">
        <f t="shared" si="80"/>
        <v/>
      </c>
      <c r="CD51" s="151" t="str">
        <f t="shared" si="81"/>
        <v/>
      </c>
      <c r="CE51" s="151" t="str">
        <f t="shared" si="99"/>
        <v/>
      </c>
      <c r="CF51" s="151" t="str">
        <f t="shared" si="100"/>
        <v/>
      </c>
      <c r="CG51" s="151" t="str">
        <f t="shared" si="82"/>
        <v/>
      </c>
      <c r="CH51" s="2" t="e">
        <f t="shared" si="83"/>
        <v>#REF!</v>
      </c>
      <c r="CI51" s="2"/>
      <c r="CJ51" s="2"/>
      <c r="CK51" s="2">
        <f t="shared" si="124"/>
        <v>0</v>
      </c>
      <c r="CL51" s="2">
        <f t="shared" si="125"/>
        <v>0</v>
      </c>
      <c r="CM51" s="2">
        <f t="shared" si="126"/>
        <v>0</v>
      </c>
      <c r="CN51" s="2">
        <f t="shared" si="127"/>
        <v>0</v>
      </c>
      <c r="CO51" s="2">
        <f t="shared" si="128"/>
        <v>0</v>
      </c>
      <c r="CP51" s="2">
        <f t="shared" si="129"/>
        <v>0</v>
      </c>
      <c r="CQ51" s="2">
        <f t="shared" si="130"/>
        <v>0</v>
      </c>
      <c r="CR51" s="2">
        <f t="shared" si="131"/>
        <v>0</v>
      </c>
      <c r="CS51" s="2">
        <f t="shared" si="132"/>
        <v>0</v>
      </c>
      <c r="CT51" s="2">
        <f t="shared" si="133"/>
        <v>0</v>
      </c>
      <c r="CU51" s="2">
        <f t="shared" si="134"/>
        <v>0</v>
      </c>
      <c r="CV51" s="2">
        <f>IF(AND(COUNT(#REF!)&gt;0),1,0)</f>
        <v>0</v>
      </c>
      <c r="CW51" s="2">
        <f>IF(AND(COUNT(#REF!)&gt;0),1,0)</f>
        <v>0</v>
      </c>
      <c r="CX51" s="2">
        <f t="shared" si="135"/>
        <v>0</v>
      </c>
      <c r="CY51" s="2"/>
      <c r="CZ51" s="2"/>
      <c r="DA51" s="2">
        <f t="shared" si="136"/>
        <v>0</v>
      </c>
      <c r="DB51" s="2">
        <f t="shared" si="137"/>
        <v>0</v>
      </c>
      <c r="DC51" s="2">
        <f t="shared" si="138"/>
        <v>0</v>
      </c>
      <c r="DD51" s="2">
        <f t="shared" si="139"/>
        <v>0</v>
      </c>
      <c r="DE51" s="2">
        <f t="shared" si="140"/>
        <v>0</v>
      </c>
      <c r="DF51" s="2">
        <f t="shared" si="141"/>
        <v>0</v>
      </c>
      <c r="DG51" s="2"/>
      <c r="DH51" s="2">
        <f t="shared" si="84"/>
        <v>0</v>
      </c>
      <c r="DI51" s="2"/>
      <c r="DJ51" s="2"/>
      <c r="DK51" s="2">
        <f t="shared" si="142"/>
        <v>0</v>
      </c>
      <c r="DL51" s="2">
        <f t="shared" si="143"/>
        <v>0</v>
      </c>
      <c r="DM51" s="2">
        <f t="shared" si="85"/>
        <v>0</v>
      </c>
      <c r="DN51" s="2"/>
      <c r="DO51" s="2"/>
      <c r="DP51" s="2">
        <f t="shared" si="144"/>
        <v>0</v>
      </c>
      <c r="DQ51" s="2">
        <f t="shared" si="145"/>
        <v>0</v>
      </c>
      <c r="DR51" s="2">
        <f t="shared" si="146"/>
        <v>0</v>
      </c>
      <c r="DS51" s="2">
        <f t="shared" si="147"/>
        <v>0</v>
      </c>
      <c r="DT51" s="2">
        <f t="shared" si="148"/>
        <v>0</v>
      </c>
      <c r="DU51" s="2">
        <f t="shared" si="149"/>
        <v>0</v>
      </c>
      <c r="DV51" s="2">
        <f t="shared" si="150"/>
        <v>0</v>
      </c>
      <c r="DW51" s="2">
        <f t="shared" si="151"/>
        <v>0</v>
      </c>
      <c r="DX51" s="2">
        <f t="shared" si="152"/>
        <v>0</v>
      </c>
      <c r="DY51" s="2">
        <f t="shared" si="153"/>
        <v>0</v>
      </c>
      <c r="DZ51" s="2">
        <f t="shared" si="154"/>
        <v>0</v>
      </c>
      <c r="EA51" s="2"/>
      <c r="EB51" s="2"/>
      <c r="EC51" s="2">
        <f t="shared" si="155"/>
        <v>0</v>
      </c>
      <c r="ED51" s="2"/>
      <c r="EE51" s="2"/>
      <c r="EF51" s="2">
        <f t="shared" si="156"/>
        <v>0</v>
      </c>
      <c r="EG51" s="2">
        <f t="shared" si="157"/>
        <v>0</v>
      </c>
      <c r="EH51" s="2">
        <f t="shared" si="158"/>
        <v>0</v>
      </c>
      <c r="EI51" s="2">
        <f t="shared" si="159"/>
        <v>0</v>
      </c>
      <c r="EJ51" s="2">
        <f t="shared" si="160"/>
        <v>0</v>
      </c>
      <c r="EK51" s="2">
        <f t="shared" si="161"/>
        <v>0</v>
      </c>
      <c r="EL51" s="2"/>
      <c r="EM51" s="2">
        <f t="shared" si="86"/>
        <v>0</v>
      </c>
      <c r="EN51" s="2"/>
      <c r="EO51" s="2"/>
      <c r="EP51" s="2">
        <f t="shared" si="162"/>
        <v>0</v>
      </c>
      <c r="EQ51" s="2">
        <f t="shared" si="163"/>
        <v>0</v>
      </c>
      <c r="ER51" s="2">
        <f t="shared" si="87"/>
        <v>0</v>
      </c>
      <c r="ES51" s="2"/>
      <c r="ET51" s="2">
        <f t="shared" si="88"/>
        <v>0</v>
      </c>
      <c r="EU51" s="2">
        <f t="shared" si="89"/>
        <v>0</v>
      </c>
      <c r="EV51" s="2">
        <f t="shared" si="90"/>
        <v>0</v>
      </c>
      <c r="EW51" s="2">
        <f t="shared" si="91"/>
        <v>0</v>
      </c>
      <c r="EX51" s="2" t="e">
        <f t="shared" si="92"/>
        <v>#VALUE!</v>
      </c>
      <c r="EY51" s="2" t="e">
        <f t="shared" si="164"/>
        <v>#VALUE!</v>
      </c>
      <c r="EZ51" s="2"/>
      <c r="FA51" s="2"/>
      <c r="FB51" s="2">
        <f t="shared" si="94"/>
        <v>0</v>
      </c>
      <c r="FC51" s="2">
        <f t="shared" si="95"/>
        <v>0</v>
      </c>
      <c r="FD51" s="2" t="str">
        <f t="shared" si="96"/>
        <v/>
      </c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</row>
    <row r="52" spans="1:171" ht="12" customHeight="1">
      <c r="A52" s="220" t="str">
        <f t="shared" si="97"/>
        <v/>
      </c>
      <c r="B52" s="215" t="str">
        <f>IF(Info!C51="","",UPPER(Info!C51))</f>
        <v/>
      </c>
      <c r="C52" s="221" t="str">
        <f>IF(Info!D51="","",UPPER(Info!D51))</f>
        <v/>
      </c>
      <c r="D52" s="222" t="str">
        <f>IF(Info!E51="","",UPPER(Info!E51))</f>
        <v/>
      </c>
      <c r="E52" s="223" t="str">
        <f>IF(Info!F51="","",UPPER(Info!F51))</f>
        <v/>
      </c>
      <c r="F52" s="81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224" t="str">
        <f t="shared" si="101"/>
        <v/>
      </c>
      <c r="R52" s="225" t="str">
        <f t="shared" si="68"/>
        <v/>
      </c>
      <c r="S52" s="226" t="str">
        <f t="shared" si="69"/>
        <v/>
      </c>
      <c r="T52" s="81"/>
      <c r="U52" s="82"/>
      <c r="V52" s="82"/>
      <c r="W52" s="82"/>
      <c r="X52" s="82"/>
      <c r="Y52" s="82"/>
      <c r="Z52" s="173"/>
      <c r="AA52" s="173"/>
      <c r="AB52" s="173"/>
      <c r="AC52" s="224" t="str">
        <f t="shared" si="70"/>
        <v/>
      </c>
      <c r="AD52" s="225" t="str">
        <f t="shared" si="71"/>
        <v/>
      </c>
      <c r="AE52" s="226" t="str">
        <f t="shared" si="72"/>
        <v/>
      </c>
      <c r="AF52" s="81"/>
      <c r="AG52" s="82"/>
      <c r="AH52" s="173"/>
      <c r="AI52" s="224" t="str">
        <f t="shared" si="73"/>
        <v/>
      </c>
      <c r="AJ52" s="225" t="str">
        <f t="shared" si="74"/>
        <v/>
      </c>
      <c r="AK52" s="226" t="str">
        <f t="shared" si="75"/>
        <v/>
      </c>
      <c r="AL52" s="57" t="str">
        <f t="shared" si="102"/>
        <v/>
      </c>
      <c r="AM52" s="122" t="str">
        <f t="shared" si="0"/>
        <v/>
      </c>
      <c r="AN52" s="123" t="str">
        <f t="shared" si="76"/>
        <v/>
      </c>
      <c r="AO52" s="75"/>
      <c r="AP52" s="153" t="e">
        <f t="shared" si="77"/>
        <v>#REF!</v>
      </c>
      <c r="AR52" s="70"/>
      <c r="AS52" s="37"/>
      <c r="AT52" s="37"/>
      <c r="AU52" s="37"/>
      <c r="AV52" s="2" t="str">
        <f t="shared" si="103"/>
        <v/>
      </c>
      <c r="AW52" s="2" t="str">
        <f t="shared" si="104"/>
        <v/>
      </c>
      <c r="AX52" s="2" t="str">
        <f t="shared" si="105"/>
        <v/>
      </c>
      <c r="AY52" s="2" t="str">
        <f t="shared" si="106"/>
        <v/>
      </c>
      <c r="AZ52" s="2" t="str">
        <f t="shared" si="107"/>
        <v/>
      </c>
      <c r="BA52" s="2" t="str">
        <f t="shared" si="108"/>
        <v/>
      </c>
      <c r="BB52" s="2" t="str">
        <f t="shared" si="109"/>
        <v/>
      </c>
      <c r="BC52" s="2" t="str">
        <f t="shared" si="110"/>
        <v/>
      </c>
      <c r="BD52" s="2" t="str">
        <f t="shared" si="111"/>
        <v/>
      </c>
      <c r="BE52" s="2" t="str">
        <f t="shared" si="112"/>
        <v/>
      </c>
      <c r="BF52" s="2" t="str">
        <f t="shared" si="113"/>
        <v/>
      </c>
      <c r="BG52" s="2"/>
      <c r="BH52" s="2"/>
      <c r="BI52" s="2"/>
      <c r="BJ52" s="99"/>
      <c r="BK52" s="99"/>
      <c r="BL52" s="2" t="str">
        <f t="shared" si="114"/>
        <v/>
      </c>
      <c r="BM52" s="2" t="str">
        <f t="shared" si="115"/>
        <v/>
      </c>
      <c r="BN52" s="2" t="str">
        <f t="shared" si="116"/>
        <v/>
      </c>
      <c r="BO52" s="2" t="str">
        <f t="shared" si="117"/>
        <v/>
      </c>
      <c r="BP52" s="2" t="str">
        <f t="shared" si="118"/>
        <v/>
      </c>
      <c r="BQ52" s="2" t="str">
        <f t="shared" si="119"/>
        <v/>
      </c>
      <c r="BR52" s="2" t="str">
        <f t="shared" si="120"/>
        <v/>
      </c>
      <c r="BS52" s="2"/>
      <c r="BT52" s="2" t="str">
        <f t="shared" si="121"/>
        <v/>
      </c>
      <c r="BU52" s="2" t="str">
        <f t="shared" si="122"/>
        <v/>
      </c>
      <c r="BV52" s="2" t="str">
        <f t="shared" si="123"/>
        <v/>
      </c>
      <c r="BW52" s="2"/>
      <c r="BX52" s="2"/>
      <c r="BY52" s="2"/>
      <c r="BZ52" s="2"/>
      <c r="CA52" s="151" t="str">
        <f t="shared" si="78"/>
        <v/>
      </c>
      <c r="CB52" s="151" t="str">
        <f t="shared" si="79"/>
        <v/>
      </c>
      <c r="CC52" s="160" t="str">
        <f t="shared" si="80"/>
        <v/>
      </c>
      <c r="CD52" s="151" t="str">
        <f t="shared" si="81"/>
        <v/>
      </c>
      <c r="CE52" s="151" t="str">
        <f t="shared" si="99"/>
        <v/>
      </c>
      <c r="CF52" s="151" t="str">
        <f t="shared" si="100"/>
        <v/>
      </c>
      <c r="CG52" s="151" t="str">
        <f t="shared" si="82"/>
        <v/>
      </c>
      <c r="CH52" s="2" t="e">
        <f t="shared" si="83"/>
        <v>#REF!</v>
      </c>
      <c r="CI52" s="2"/>
      <c r="CJ52" s="2"/>
      <c r="CK52" s="2">
        <f t="shared" si="124"/>
        <v>0</v>
      </c>
      <c r="CL52" s="2">
        <f t="shared" si="125"/>
        <v>0</v>
      </c>
      <c r="CM52" s="2">
        <f t="shared" si="126"/>
        <v>0</v>
      </c>
      <c r="CN52" s="2">
        <f t="shared" si="127"/>
        <v>0</v>
      </c>
      <c r="CO52" s="2">
        <f t="shared" si="128"/>
        <v>0</v>
      </c>
      <c r="CP52" s="2">
        <f t="shared" si="129"/>
        <v>0</v>
      </c>
      <c r="CQ52" s="2">
        <f t="shared" si="130"/>
        <v>0</v>
      </c>
      <c r="CR52" s="2">
        <f t="shared" si="131"/>
        <v>0</v>
      </c>
      <c r="CS52" s="2">
        <f t="shared" si="132"/>
        <v>0</v>
      </c>
      <c r="CT52" s="2">
        <f t="shared" si="133"/>
        <v>0</v>
      </c>
      <c r="CU52" s="2">
        <f t="shared" si="134"/>
        <v>0</v>
      </c>
      <c r="CV52" s="2">
        <f>IF(AND(COUNT(#REF!)&gt;0),1,0)</f>
        <v>0</v>
      </c>
      <c r="CW52" s="2">
        <f>IF(AND(COUNT(#REF!)&gt;0),1,0)</f>
        <v>0</v>
      </c>
      <c r="CX52" s="2">
        <f t="shared" si="135"/>
        <v>0</v>
      </c>
      <c r="CY52" s="2"/>
      <c r="CZ52" s="2"/>
      <c r="DA52" s="2">
        <f t="shared" si="136"/>
        <v>0</v>
      </c>
      <c r="DB52" s="2">
        <f t="shared" si="137"/>
        <v>0</v>
      </c>
      <c r="DC52" s="2">
        <f t="shared" si="138"/>
        <v>0</v>
      </c>
      <c r="DD52" s="2">
        <f t="shared" si="139"/>
        <v>0</v>
      </c>
      <c r="DE52" s="2">
        <f t="shared" si="140"/>
        <v>0</v>
      </c>
      <c r="DF52" s="2">
        <f t="shared" si="141"/>
        <v>0</v>
      </c>
      <c r="DG52" s="2"/>
      <c r="DH52" s="2">
        <f t="shared" si="84"/>
        <v>0</v>
      </c>
      <c r="DI52" s="2"/>
      <c r="DJ52" s="2"/>
      <c r="DK52" s="2">
        <f t="shared" si="142"/>
        <v>0</v>
      </c>
      <c r="DL52" s="2">
        <f t="shared" si="143"/>
        <v>0</v>
      </c>
      <c r="DM52" s="2">
        <f t="shared" si="85"/>
        <v>0</v>
      </c>
      <c r="DN52" s="2"/>
      <c r="DO52" s="2"/>
      <c r="DP52" s="2">
        <f t="shared" si="144"/>
        <v>0</v>
      </c>
      <c r="DQ52" s="2">
        <f t="shared" si="145"/>
        <v>0</v>
      </c>
      <c r="DR52" s="2">
        <f t="shared" si="146"/>
        <v>0</v>
      </c>
      <c r="DS52" s="2">
        <f t="shared" si="147"/>
        <v>0</v>
      </c>
      <c r="DT52" s="2">
        <f t="shared" si="148"/>
        <v>0</v>
      </c>
      <c r="DU52" s="2">
        <f t="shared" si="149"/>
        <v>0</v>
      </c>
      <c r="DV52" s="2">
        <f t="shared" si="150"/>
        <v>0</v>
      </c>
      <c r="DW52" s="2">
        <f t="shared" si="151"/>
        <v>0</v>
      </c>
      <c r="DX52" s="2">
        <f t="shared" si="152"/>
        <v>0</v>
      </c>
      <c r="DY52" s="2">
        <f t="shared" si="153"/>
        <v>0</v>
      </c>
      <c r="DZ52" s="2">
        <f t="shared" si="154"/>
        <v>0</v>
      </c>
      <c r="EA52" s="2"/>
      <c r="EB52" s="2"/>
      <c r="EC52" s="2">
        <f t="shared" si="155"/>
        <v>0</v>
      </c>
      <c r="ED52" s="2"/>
      <c r="EE52" s="2"/>
      <c r="EF52" s="2">
        <f t="shared" si="156"/>
        <v>0</v>
      </c>
      <c r="EG52" s="2">
        <f t="shared" si="157"/>
        <v>0</v>
      </c>
      <c r="EH52" s="2">
        <f t="shared" si="158"/>
        <v>0</v>
      </c>
      <c r="EI52" s="2">
        <f t="shared" si="159"/>
        <v>0</v>
      </c>
      <c r="EJ52" s="2">
        <f t="shared" si="160"/>
        <v>0</v>
      </c>
      <c r="EK52" s="2">
        <f t="shared" si="161"/>
        <v>0</v>
      </c>
      <c r="EL52" s="2"/>
      <c r="EM52" s="2">
        <f t="shared" si="86"/>
        <v>0</v>
      </c>
      <c r="EN52" s="2"/>
      <c r="EO52" s="2"/>
      <c r="EP52" s="2">
        <f t="shared" si="162"/>
        <v>0</v>
      </c>
      <c r="EQ52" s="2">
        <f t="shared" si="163"/>
        <v>0</v>
      </c>
      <c r="ER52" s="2">
        <f t="shared" si="87"/>
        <v>0</v>
      </c>
      <c r="ES52" s="2"/>
      <c r="ET52" s="2">
        <f t="shared" si="88"/>
        <v>0</v>
      </c>
      <c r="EU52" s="2">
        <f t="shared" si="89"/>
        <v>0</v>
      </c>
      <c r="EV52" s="2">
        <f t="shared" si="90"/>
        <v>0</v>
      </c>
      <c r="EW52" s="2">
        <f t="shared" si="91"/>
        <v>0</v>
      </c>
      <c r="EX52" s="2" t="e">
        <f t="shared" si="92"/>
        <v>#VALUE!</v>
      </c>
      <c r="EY52" s="2" t="e">
        <f t="shared" si="164"/>
        <v>#VALUE!</v>
      </c>
      <c r="EZ52" s="2"/>
      <c r="FA52" s="2"/>
      <c r="FB52" s="2">
        <f t="shared" si="94"/>
        <v>0</v>
      </c>
      <c r="FC52" s="2">
        <f t="shared" si="95"/>
        <v>0</v>
      </c>
      <c r="FD52" s="2" t="str">
        <f t="shared" si="96"/>
        <v/>
      </c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</row>
    <row r="53" spans="1:171" ht="12" customHeight="1">
      <c r="A53" s="220" t="str">
        <f t="shared" si="97"/>
        <v/>
      </c>
      <c r="B53" s="215" t="str">
        <f>IF(Info!C52="","",UPPER(Info!C52))</f>
        <v/>
      </c>
      <c r="C53" s="221" t="str">
        <f>IF(Info!D52="","",UPPER(Info!D52))</f>
        <v/>
      </c>
      <c r="D53" s="222" t="str">
        <f>IF(Info!E52="","",UPPER(Info!E52))</f>
        <v/>
      </c>
      <c r="E53" s="223" t="str">
        <f>IF(Info!F52="","",UPPER(Info!F52))</f>
        <v/>
      </c>
      <c r="F53" s="81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224" t="str">
        <f t="shared" si="101"/>
        <v/>
      </c>
      <c r="R53" s="225" t="str">
        <f t="shared" si="68"/>
        <v/>
      </c>
      <c r="S53" s="226" t="str">
        <f t="shared" si="69"/>
        <v/>
      </c>
      <c r="T53" s="81"/>
      <c r="U53" s="82"/>
      <c r="V53" s="82"/>
      <c r="W53" s="82"/>
      <c r="X53" s="82"/>
      <c r="Y53" s="82"/>
      <c r="Z53" s="173"/>
      <c r="AA53" s="173"/>
      <c r="AB53" s="173"/>
      <c r="AC53" s="224" t="str">
        <f t="shared" si="70"/>
        <v/>
      </c>
      <c r="AD53" s="225" t="str">
        <f t="shared" si="71"/>
        <v/>
      </c>
      <c r="AE53" s="226" t="str">
        <f t="shared" si="72"/>
        <v/>
      </c>
      <c r="AF53" s="81"/>
      <c r="AG53" s="82"/>
      <c r="AH53" s="173"/>
      <c r="AI53" s="224" t="str">
        <f t="shared" si="73"/>
        <v/>
      </c>
      <c r="AJ53" s="225" t="str">
        <f t="shared" si="74"/>
        <v/>
      </c>
      <c r="AK53" s="226" t="str">
        <f t="shared" si="75"/>
        <v/>
      </c>
      <c r="AL53" s="57" t="str">
        <f t="shared" si="102"/>
        <v/>
      </c>
      <c r="AM53" s="122" t="str">
        <f t="shared" si="0"/>
        <v/>
      </c>
      <c r="AN53" s="123" t="str">
        <f t="shared" si="76"/>
        <v/>
      </c>
      <c r="AO53" s="75"/>
      <c r="AP53" s="153" t="e">
        <f t="shared" si="77"/>
        <v>#REF!</v>
      </c>
      <c r="AR53" s="70"/>
      <c r="AS53" s="37"/>
      <c r="AT53" s="37"/>
      <c r="AU53" s="37"/>
      <c r="AV53" s="2" t="str">
        <f t="shared" si="103"/>
        <v/>
      </c>
      <c r="AW53" s="2" t="str">
        <f t="shared" si="104"/>
        <v/>
      </c>
      <c r="AX53" s="2" t="str">
        <f t="shared" si="105"/>
        <v/>
      </c>
      <c r="AY53" s="2" t="str">
        <f t="shared" si="106"/>
        <v/>
      </c>
      <c r="AZ53" s="2" t="str">
        <f t="shared" si="107"/>
        <v/>
      </c>
      <c r="BA53" s="2" t="str">
        <f t="shared" si="108"/>
        <v/>
      </c>
      <c r="BB53" s="2" t="str">
        <f t="shared" si="109"/>
        <v/>
      </c>
      <c r="BC53" s="2" t="str">
        <f t="shared" si="110"/>
        <v/>
      </c>
      <c r="BD53" s="2" t="str">
        <f t="shared" si="111"/>
        <v/>
      </c>
      <c r="BE53" s="2" t="str">
        <f t="shared" si="112"/>
        <v/>
      </c>
      <c r="BF53" s="2" t="str">
        <f t="shared" si="113"/>
        <v/>
      </c>
      <c r="BG53" s="2"/>
      <c r="BH53" s="2"/>
      <c r="BI53" s="2"/>
      <c r="BJ53" s="99"/>
      <c r="BK53" s="99"/>
      <c r="BL53" s="2" t="str">
        <f t="shared" si="114"/>
        <v/>
      </c>
      <c r="BM53" s="2" t="str">
        <f t="shared" si="115"/>
        <v/>
      </c>
      <c r="BN53" s="2" t="str">
        <f t="shared" si="116"/>
        <v/>
      </c>
      <c r="BO53" s="2" t="str">
        <f t="shared" si="117"/>
        <v/>
      </c>
      <c r="BP53" s="2" t="str">
        <f t="shared" si="118"/>
        <v/>
      </c>
      <c r="BQ53" s="2" t="str">
        <f t="shared" si="119"/>
        <v/>
      </c>
      <c r="BR53" s="2" t="str">
        <f t="shared" si="120"/>
        <v/>
      </c>
      <c r="BS53" s="2"/>
      <c r="BT53" s="2" t="str">
        <f t="shared" si="121"/>
        <v/>
      </c>
      <c r="BU53" s="2" t="str">
        <f t="shared" si="122"/>
        <v/>
      </c>
      <c r="BV53" s="2" t="str">
        <f t="shared" si="123"/>
        <v/>
      </c>
      <c r="BW53" s="2"/>
      <c r="BX53" s="2"/>
      <c r="BY53" s="2"/>
      <c r="BZ53" s="2"/>
      <c r="CA53" s="151" t="str">
        <f t="shared" si="78"/>
        <v/>
      </c>
      <c r="CB53" s="151" t="str">
        <f t="shared" si="79"/>
        <v/>
      </c>
      <c r="CC53" s="160" t="str">
        <f t="shared" si="80"/>
        <v/>
      </c>
      <c r="CD53" s="151" t="str">
        <f t="shared" si="81"/>
        <v/>
      </c>
      <c r="CE53" s="151" t="str">
        <f t="shared" si="99"/>
        <v/>
      </c>
      <c r="CF53" s="151" t="str">
        <f t="shared" si="100"/>
        <v/>
      </c>
      <c r="CG53" s="151" t="str">
        <f t="shared" si="82"/>
        <v/>
      </c>
      <c r="CH53" s="2" t="e">
        <f t="shared" si="83"/>
        <v>#REF!</v>
      </c>
      <c r="CI53" s="2"/>
      <c r="CJ53" s="2"/>
      <c r="CK53" s="2">
        <f t="shared" si="124"/>
        <v>0</v>
      </c>
      <c r="CL53" s="2">
        <f t="shared" si="125"/>
        <v>0</v>
      </c>
      <c r="CM53" s="2">
        <f t="shared" si="126"/>
        <v>0</v>
      </c>
      <c r="CN53" s="2">
        <f t="shared" si="127"/>
        <v>0</v>
      </c>
      <c r="CO53" s="2">
        <f t="shared" si="128"/>
        <v>0</v>
      </c>
      <c r="CP53" s="2">
        <f t="shared" si="129"/>
        <v>0</v>
      </c>
      <c r="CQ53" s="2">
        <f t="shared" si="130"/>
        <v>0</v>
      </c>
      <c r="CR53" s="2">
        <f t="shared" si="131"/>
        <v>0</v>
      </c>
      <c r="CS53" s="2">
        <f t="shared" si="132"/>
        <v>0</v>
      </c>
      <c r="CT53" s="2">
        <f t="shared" si="133"/>
        <v>0</v>
      </c>
      <c r="CU53" s="2">
        <f t="shared" si="134"/>
        <v>0</v>
      </c>
      <c r="CV53" s="2">
        <f>IF(AND(COUNT(#REF!)&gt;0),1,0)</f>
        <v>0</v>
      </c>
      <c r="CW53" s="2">
        <f>IF(AND(COUNT(#REF!)&gt;0),1,0)</f>
        <v>0</v>
      </c>
      <c r="CX53" s="2">
        <f t="shared" si="135"/>
        <v>0</v>
      </c>
      <c r="CY53" s="2"/>
      <c r="CZ53" s="2"/>
      <c r="DA53" s="2">
        <f t="shared" si="136"/>
        <v>0</v>
      </c>
      <c r="DB53" s="2">
        <f t="shared" si="137"/>
        <v>0</v>
      </c>
      <c r="DC53" s="2">
        <f t="shared" si="138"/>
        <v>0</v>
      </c>
      <c r="DD53" s="2">
        <f t="shared" si="139"/>
        <v>0</v>
      </c>
      <c r="DE53" s="2">
        <f t="shared" si="140"/>
        <v>0</v>
      </c>
      <c r="DF53" s="2">
        <f t="shared" si="141"/>
        <v>0</v>
      </c>
      <c r="DG53" s="2"/>
      <c r="DH53" s="2">
        <f t="shared" si="84"/>
        <v>0</v>
      </c>
      <c r="DI53" s="2"/>
      <c r="DJ53" s="2"/>
      <c r="DK53" s="2">
        <f t="shared" si="142"/>
        <v>0</v>
      </c>
      <c r="DL53" s="2">
        <f t="shared" si="143"/>
        <v>0</v>
      </c>
      <c r="DM53" s="2">
        <f t="shared" si="85"/>
        <v>0</v>
      </c>
      <c r="DN53" s="2"/>
      <c r="DO53" s="2"/>
      <c r="DP53" s="2">
        <f t="shared" si="144"/>
        <v>0</v>
      </c>
      <c r="DQ53" s="2">
        <f t="shared" si="145"/>
        <v>0</v>
      </c>
      <c r="DR53" s="2">
        <f t="shared" si="146"/>
        <v>0</v>
      </c>
      <c r="DS53" s="2">
        <f t="shared" si="147"/>
        <v>0</v>
      </c>
      <c r="DT53" s="2">
        <f t="shared" si="148"/>
        <v>0</v>
      </c>
      <c r="DU53" s="2">
        <f t="shared" si="149"/>
        <v>0</v>
      </c>
      <c r="DV53" s="2">
        <f t="shared" si="150"/>
        <v>0</v>
      </c>
      <c r="DW53" s="2">
        <f t="shared" si="151"/>
        <v>0</v>
      </c>
      <c r="DX53" s="2">
        <f t="shared" si="152"/>
        <v>0</v>
      </c>
      <c r="DY53" s="2">
        <f t="shared" si="153"/>
        <v>0</v>
      </c>
      <c r="DZ53" s="2">
        <f t="shared" si="154"/>
        <v>0</v>
      </c>
      <c r="EA53" s="2"/>
      <c r="EB53" s="2"/>
      <c r="EC53" s="2">
        <f t="shared" si="155"/>
        <v>0</v>
      </c>
      <c r="ED53" s="2"/>
      <c r="EE53" s="2"/>
      <c r="EF53" s="2">
        <f t="shared" si="156"/>
        <v>0</v>
      </c>
      <c r="EG53" s="2">
        <f t="shared" si="157"/>
        <v>0</v>
      </c>
      <c r="EH53" s="2">
        <f t="shared" si="158"/>
        <v>0</v>
      </c>
      <c r="EI53" s="2">
        <f t="shared" si="159"/>
        <v>0</v>
      </c>
      <c r="EJ53" s="2">
        <f t="shared" si="160"/>
        <v>0</v>
      </c>
      <c r="EK53" s="2">
        <f t="shared" si="161"/>
        <v>0</v>
      </c>
      <c r="EL53" s="2"/>
      <c r="EM53" s="2">
        <f t="shared" si="86"/>
        <v>0</v>
      </c>
      <c r="EN53" s="2"/>
      <c r="EO53" s="2"/>
      <c r="EP53" s="2">
        <f t="shared" si="162"/>
        <v>0</v>
      </c>
      <c r="EQ53" s="2">
        <f t="shared" si="163"/>
        <v>0</v>
      </c>
      <c r="ER53" s="2">
        <f t="shared" si="87"/>
        <v>0</v>
      </c>
      <c r="ES53" s="2"/>
      <c r="ET53" s="2">
        <f t="shared" si="88"/>
        <v>0</v>
      </c>
      <c r="EU53" s="2">
        <f t="shared" si="89"/>
        <v>0</v>
      </c>
      <c r="EV53" s="2">
        <f t="shared" si="90"/>
        <v>0</v>
      </c>
      <c r="EW53" s="2">
        <f t="shared" si="91"/>
        <v>0</v>
      </c>
      <c r="EX53" s="2" t="e">
        <f t="shared" si="92"/>
        <v>#VALUE!</v>
      </c>
      <c r="EY53" s="2" t="e">
        <f t="shared" si="164"/>
        <v>#VALUE!</v>
      </c>
      <c r="EZ53" s="2"/>
      <c r="FA53" s="2"/>
      <c r="FB53" s="2">
        <f t="shared" si="94"/>
        <v>0</v>
      </c>
      <c r="FC53" s="2">
        <f t="shared" si="95"/>
        <v>0</v>
      </c>
      <c r="FD53" s="2" t="str">
        <f t="shared" si="96"/>
        <v/>
      </c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</row>
    <row r="54" spans="1:171" ht="12" customHeight="1">
      <c r="A54" s="220" t="str">
        <f t="shared" si="97"/>
        <v/>
      </c>
      <c r="B54" s="215" t="str">
        <f>IF(Info!C53="","",UPPER(Info!C53))</f>
        <v/>
      </c>
      <c r="C54" s="221" t="str">
        <f>IF(Info!D53="","",UPPER(Info!D53))</f>
        <v/>
      </c>
      <c r="D54" s="222" t="str">
        <f>IF(Info!E53="","",UPPER(Info!E53))</f>
        <v/>
      </c>
      <c r="E54" s="223" t="str">
        <f>IF(Info!F53="","",UPPER(Info!F53))</f>
        <v/>
      </c>
      <c r="F54" s="81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224" t="str">
        <f t="shared" si="101"/>
        <v/>
      </c>
      <c r="R54" s="225" t="str">
        <f t="shared" si="68"/>
        <v/>
      </c>
      <c r="S54" s="226" t="str">
        <f t="shared" si="69"/>
        <v/>
      </c>
      <c r="T54" s="81"/>
      <c r="U54" s="82"/>
      <c r="V54" s="82"/>
      <c r="W54" s="82"/>
      <c r="X54" s="82"/>
      <c r="Y54" s="82"/>
      <c r="Z54" s="173"/>
      <c r="AA54" s="173"/>
      <c r="AB54" s="173"/>
      <c r="AC54" s="224" t="str">
        <f t="shared" si="70"/>
        <v/>
      </c>
      <c r="AD54" s="225" t="str">
        <f t="shared" si="71"/>
        <v/>
      </c>
      <c r="AE54" s="226" t="str">
        <f t="shared" si="72"/>
        <v/>
      </c>
      <c r="AF54" s="81"/>
      <c r="AG54" s="82"/>
      <c r="AH54" s="173"/>
      <c r="AI54" s="224" t="str">
        <f t="shared" si="73"/>
        <v/>
      </c>
      <c r="AJ54" s="225" t="str">
        <f t="shared" si="74"/>
        <v/>
      </c>
      <c r="AK54" s="226" t="str">
        <f t="shared" si="75"/>
        <v/>
      </c>
      <c r="AL54" s="57" t="str">
        <f t="shared" si="102"/>
        <v/>
      </c>
      <c r="AM54" s="122" t="str">
        <f t="shared" si="0"/>
        <v/>
      </c>
      <c r="AN54" s="123" t="str">
        <f t="shared" si="76"/>
        <v/>
      </c>
      <c r="AO54" s="75"/>
      <c r="AP54" s="153" t="e">
        <f t="shared" si="77"/>
        <v>#REF!</v>
      </c>
      <c r="AR54" s="70"/>
      <c r="AS54" s="37"/>
      <c r="AT54" s="37"/>
      <c r="AU54" s="37"/>
      <c r="AV54" s="2" t="str">
        <f t="shared" si="103"/>
        <v/>
      </c>
      <c r="AW54" s="2" t="str">
        <f t="shared" si="104"/>
        <v/>
      </c>
      <c r="AX54" s="2" t="str">
        <f t="shared" si="105"/>
        <v/>
      </c>
      <c r="AY54" s="2" t="str">
        <f t="shared" si="106"/>
        <v/>
      </c>
      <c r="AZ54" s="2" t="str">
        <f t="shared" si="107"/>
        <v/>
      </c>
      <c r="BA54" s="2" t="str">
        <f t="shared" si="108"/>
        <v/>
      </c>
      <c r="BB54" s="2" t="str">
        <f t="shared" si="109"/>
        <v/>
      </c>
      <c r="BC54" s="2" t="str">
        <f t="shared" si="110"/>
        <v/>
      </c>
      <c r="BD54" s="2" t="str">
        <f t="shared" si="111"/>
        <v/>
      </c>
      <c r="BE54" s="2" t="str">
        <f t="shared" si="112"/>
        <v/>
      </c>
      <c r="BF54" s="2" t="str">
        <f t="shared" si="113"/>
        <v/>
      </c>
      <c r="BG54" s="2"/>
      <c r="BH54" s="2"/>
      <c r="BI54" s="2"/>
      <c r="BJ54" s="99"/>
      <c r="BK54" s="99"/>
      <c r="BL54" s="2" t="str">
        <f t="shared" si="114"/>
        <v/>
      </c>
      <c r="BM54" s="2" t="str">
        <f t="shared" si="115"/>
        <v/>
      </c>
      <c r="BN54" s="2" t="str">
        <f t="shared" si="116"/>
        <v/>
      </c>
      <c r="BO54" s="2" t="str">
        <f t="shared" si="117"/>
        <v/>
      </c>
      <c r="BP54" s="2" t="str">
        <f t="shared" si="118"/>
        <v/>
      </c>
      <c r="BQ54" s="2" t="str">
        <f t="shared" si="119"/>
        <v/>
      </c>
      <c r="BR54" s="2" t="str">
        <f t="shared" si="120"/>
        <v/>
      </c>
      <c r="BS54" s="2"/>
      <c r="BT54" s="2" t="str">
        <f t="shared" si="121"/>
        <v/>
      </c>
      <c r="BU54" s="2" t="str">
        <f t="shared" si="122"/>
        <v/>
      </c>
      <c r="BV54" s="2" t="str">
        <f t="shared" si="123"/>
        <v/>
      </c>
      <c r="BW54" s="2"/>
      <c r="BX54" s="2"/>
      <c r="BY54" s="2"/>
      <c r="BZ54" s="2"/>
      <c r="CA54" s="151" t="str">
        <f t="shared" si="78"/>
        <v/>
      </c>
      <c r="CB54" s="151" t="str">
        <f t="shared" si="79"/>
        <v/>
      </c>
      <c r="CC54" s="160" t="str">
        <f t="shared" si="80"/>
        <v/>
      </c>
      <c r="CD54" s="151" t="str">
        <f t="shared" si="81"/>
        <v/>
      </c>
      <c r="CE54" s="151" t="str">
        <f t="shared" si="99"/>
        <v/>
      </c>
      <c r="CF54" s="151" t="str">
        <f t="shared" si="100"/>
        <v/>
      </c>
      <c r="CG54" s="151" t="str">
        <f t="shared" si="82"/>
        <v/>
      </c>
      <c r="CH54" s="2" t="e">
        <f t="shared" si="83"/>
        <v>#REF!</v>
      </c>
      <c r="CI54" s="2"/>
      <c r="CJ54" s="2"/>
      <c r="CK54" s="2">
        <f t="shared" si="124"/>
        <v>0</v>
      </c>
      <c r="CL54" s="2">
        <f t="shared" si="125"/>
        <v>0</v>
      </c>
      <c r="CM54" s="2">
        <f t="shared" si="126"/>
        <v>0</v>
      </c>
      <c r="CN54" s="2">
        <f t="shared" si="127"/>
        <v>0</v>
      </c>
      <c r="CO54" s="2">
        <f t="shared" si="128"/>
        <v>0</v>
      </c>
      <c r="CP54" s="2">
        <f t="shared" si="129"/>
        <v>0</v>
      </c>
      <c r="CQ54" s="2">
        <f t="shared" si="130"/>
        <v>0</v>
      </c>
      <c r="CR54" s="2">
        <f t="shared" si="131"/>
        <v>0</v>
      </c>
      <c r="CS54" s="2">
        <f t="shared" si="132"/>
        <v>0</v>
      </c>
      <c r="CT54" s="2">
        <f t="shared" si="133"/>
        <v>0</v>
      </c>
      <c r="CU54" s="2">
        <f t="shared" si="134"/>
        <v>0</v>
      </c>
      <c r="CV54" s="2">
        <f>IF(AND(COUNT(#REF!)&gt;0),1,0)</f>
        <v>0</v>
      </c>
      <c r="CW54" s="2">
        <f>IF(AND(COUNT(#REF!)&gt;0),1,0)</f>
        <v>0</v>
      </c>
      <c r="CX54" s="2">
        <f t="shared" si="135"/>
        <v>0</v>
      </c>
      <c r="CY54" s="2"/>
      <c r="CZ54" s="2"/>
      <c r="DA54" s="2">
        <f t="shared" si="136"/>
        <v>0</v>
      </c>
      <c r="DB54" s="2">
        <f t="shared" si="137"/>
        <v>0</v>
      </c>
      <c r="DC54" s="2">
        <f t="shared" si="138"/>
        <v>0</v>
      </c>
      <c r="DD54" s="2">
        <f t="shared" si="139"/>
        <v>0</v>
      </c>
      <c r="DE54" s="2">
        <f t="shared" si="140"/>
        <v>0</v>
      </c>
      <c r="DF54" s="2">
        <f t="shared" si="141"/>
        <v>0</v>
      </c>
      <c r="DG54" s="2"/>
      <c r="DH54" s="2">
        <f t="shared" si="84"/>
        <v>0</v>
      </c>
      <c r="DI54" s="2"/>
      <c r="DJ54" s="2"/>
      <c r="DK54" s="2">
        <f t="shared" si="142"/>
        <v>0</v>
      </c>
      <c r="DL54" s="2">
        <f t="shared" si="143"/>
        <v>0</v>
      </c>
      <c r="DM54" s="2">
        <f t="shared" si="85"/>
        <v>0</v>
      </c>
      <c r="DN54" s="2"/>
      <c r="DO54" s="2"/>
      <c r="DP54" s="2">
        <f t="shared" si="144"/>
        <v>0</v>
      </c>
      <c r="DQ54" s="2">
        <f t="shared" si="145"/>
        <v>0</v>
      </c>
      <c r="DR54" s="2">
        <f t="shared" si="146"/>
        <v>0</v>
      </c>
      <c r="DS54" s="2">
        <f t="shared" si="147"/>
        <v>0</v>
      </c>
      <c r="DT54" s="2">
        <f t="shared" si="148"/>
        <v>0</v>
      </c>
      <c r="DU54" s="2">
        <f t="shared" si="149"/>
        <v>0</v>
      </c>
      <c r="DV54" s="2">
        <f t="shared" si="150"/>
        <v>0</v>
      </c>
      <c r="DW54" s="2">
        <f t="shared" si="151"/>
        <v>0</v>
      </c>
      <c r="DX54" s="2">
        <f t="shared" si="152"/>
        <v>0</v>
      </c>
      <c r="DY54" s="2">
        <f t="shared" si="153"/>
        <v>0</v>
      </c>
      <c r="DZ54" s="2">
        <f t="shared" si="154"/>
        <v>0</v>
      </c>
      <c r="EA54" s="2"/>
      <c r="EB54" s="2"/>
      <c r="EC54" s="2">
        <f t="shared" si="155"/>
        <v>0</v>
      </c>
      <c r="ED54" s="2"/>
      <c r="EE54" s="2"/>
      <c r="EF54" s="2">
        <f t="shared" si="156"/>
        <v>0</v>
      </c>
      <c r="EG54" s="2">
        <f t="shared" si="157"/>
        <v>0</v>
      </c>
      <c r="EH54" s="2">
        <f t="shared" si="158"/>
        <v>0</v>
      </c>
      <c r="EI54" s="2">
        <f t="shared" si="159"/>
        <v>0</v>
      </c>
      <c r="EJ54" s="2">
        <f t="shared" si="160"/>
        <v>0</v>
      </c>
      <c r="EK54" s="2">
        <f t="shared" si="161"/>
        <v>0</v>
      </c>
      <c r="EL54" s="2"/>
      <c r="EM54" s="2">
        <f t="shared" si="86"/>
        <v>0</v>
      </c>
      <c r="EN54" s="2"/>
      <c r="EO54" s="2"/>
      <c r="EP54" s="2">
        <f t="shared" si="162"/>
        <v>0</v>
      </c>
      <c r="EQ54" s="2">
        <f t="shared" si="163"/>
        <v>0</v>
      </c>
      <c r="ER54" s="2">
        <f t="shared" si="87"/>
        <v>0</v>
      </c>
      <c r="ES54" s="2"/>
      <c r="ET54" s="2">
        <f t="shared" si="88"/>
        <v>0</v>
      </c>
      <c r="EU54" s="2">
        <f t="shared" si="89"/>
        <v>0</v>
      </c>
      <c r="EV54" s="2">
        <f t="shared" si="90"/>
        <v>0</v>
      </c>
      <c r="EW54" s="2">
        <f t="shared" si="91"/>
        <v>0</v>
      </c>
      <c r="EX54" s="2" t="e">
        <f t="shared" si="92"/>
        <v>#VALUE!</v>
      </c>
      <c r="EY54" s="2" t="e">
        <f t="shared" si="164"/>
        <v>#VALUE!</v>
      </c>
      <c r="EZ54" s="2"/>
      <c r="FA54" s="2"/>
      <c r="FB54" s="2">
        <f t="shared" si="94"/>
        <v>0</v>
      </c>
      <c r="FC54" s="2">
        <f t="shared" si="95"/>
        <v>0</v>
      </c>
      <c r="FD54" s="2" t="str">
        <f t="shared" si="96"/>
        <v/>
      </c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</row>
    <row r="55" spans="1:171" ht="12" customHeight="1">
      <c r="A55" s="220" t="str">
        <f t="shared" si="97"/>
        <v/>
      </c>
      <c r="B55" s="215" t="str">
        <f>IF(Info!C54="","",UPPER(Info!C54))</f>
        <v/>
      </c>
      <c r="C55" s="221" t="str">
        <f>IF(Info!D54="","",UPPER(Info!D54))</f>
        <v/>
      </c>
      <c r="D55" s="222" t="str">
        <f>IF(Info!E54="","",UPPER(Info!E54))</f>
        <v/>
      </c>
      <c r="E55" s="223" t="str">
        <f>IF(Info!F54="","",UPPER(Info!F54))</f>
        <v/>
      </c>
      <c r="F55" s="81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224" t="str">
        <f t="shared" si="101"/>
        <v/>
      </c>
      <c r="R55" s="225" t="str">
        <f t="shared" si="68"/>
        <v/>
      </c>
      <c r="S55" s="226" t="str">
        <f t="shared" si="69"/>
        <v/>
      </c>
      <c r="T55" s="81"/>
      <c r="U55" s="82"/>
      <c r="V55" s="82"/>
      <c r="W55" s="82"/>
      <c r="X55" s="82"/>
      <c r="Y55" s="82"/>
      <c r="Z55" s="173"/>
      <c r="AA55" s="173"/>
      <c r="AB55" s="173"/>
      <c r="AC55" s="224" t="str">
        <f t="shared" si="70"/>
        <v/>
      </c>
      <c r="AD55" s="225" t="str">
        <f t="shared" si="71"/>
        <v/>
      </c>
      <c r="AE55" s="226" t="str">
        <f t="shared" si="72"/>
        <v/>
      </c>
      <c r="AF55" s="81"/>
      <c r="AG55" s="82"/>
      <c r="AH55" s="173"/>
      <c r="AI55" s="224" t="str">
        <f t="shared" si="73"/>
        <v/>
      </c>
      <c r="AJ55" s="225" t="str">
        <f t="shared" si="74"/>
        <v/>
      </c>
      <c r="AK55" s="226" t="str">
        <f t="shared" si="75"/>
        <v/>
      </c>
      <c r="AL55" s="57" t="str">
        <f t="shared" si="102"/>
        <v/>
      </c>
      <c r="AM55" s="122" t="str">
        <f t="shared" si="0"/>
        <v/>
      </c>
      <c r="AN55" s="123" t="str">
        <f t="shared" si="76"/>
        <v/>
      </c>
      <c r="AO55" s="75"/>
      <c r="AP55" s="153" t="e">
        <f t="shared" si="77"/>
        <v>#REF!</v>
      </c>
      <c r="AR55" s="70" t="str">
        <f t="shared" ref="AR55:AR60" si="165">IF(V$12="","",IF(V55&gt;=(0.6*(V$12)),V55,""))</f>
        <v/>
      </c>
      <c r="AS55" s="37"/>
      <c r="AT55" s="37"/>
      <c r="AU55" s="37"/>
      <c r="AV55" s="2" t="str">
        <f t="shared" si="103"/>
        <v/>
      </c>
      <c r="AW55" s="2" t="str">
        <f t="shared" si="104"/>
        <v/>
      </c>
      <c r="AX55" s="2" t="str">
        <f t="shared" si="105"/>
        <v/>
      </c>
      <c r="AY55" s="2" t="str">
        <f t="shared" si="106"/>
        <v/>
      </c>
      <c r="AZ55" s="2" t="str">
        <f t="shared" si="107"/>
        <v/>
      </c>
      <c r="BA55" s="2" t="str">
        <f t="shared" si="108"/>
        <v/>
      </c>
      <c r="BB55" s="2" t="str">
        <f t="shared" si="109"/>
        <v/>
      </c>
      <c r="BC55" s="2" t="str">
        <f t="shared" si="110"/>
        <v/>
      </c>
      <c r="BD55" s="2" t="str">
        <f t="shared" si="111"/>
        <v/>
      </c>
      <c r="BE55" s="2" t="str">
        <f t="shared" si="112"/>
        <v/>
      </c>
      <c r="BF55" s="2" t="str">
        <f t="shared" si="113"/>
        <v/>
      </c>
      <c r="BG55" s="2"/>
      <c r="BH55" s="2"/>
      <c r="BI55" s="2"/>
      <c r="BJ55" s="99"/>
      <c r="BK55" s="99"/>
      <c r="BL55" s="2" t="str">
        <f t="shared" si="114"/>
        <v/>
      </c>
      <c r="BM55" s="2" t="str">
        <f t="shared" si="115"/>
        <v/>
      </c>
      <c r="BN55" s="2" t="str">
        <f t="shared" si="116"/>
        <v/>
      </c>
      <c r="BO55" s="2" t="str">
        <f t="shared" si="117"/>
        <v/>
      </c>
      <c r="BP55" s="2" t="str">
        <f t="shared" si="118"/>
        <v/>
      </c>
      <c r="BQ55" s="2" t="str">
        <f t="shared" si="119"/>
        <v/>
      </c>
      <c r="BR55" s="2" t="str">
        <f t="shared" si="120"/>
        <v/>
      </c>
      <c r="BS55" s="2"/>
      <c r="BT55" s="2" t="str">
        <f t="shared" si="121"/>
        <v/>
      </c>
      <c r="BU55" s="2" t="str">
        <f t="shared" si="122"/>
        <v/>
      </c>
      <c r="BV55" s="2" t="str">
        <f t="shared" si="123"/>
        <v/>
      </c>
      <c r="BW55" s="2"/>
      <c r="BX55" s="2"/>
      <c r="BY55" s="2"/>
      <c r="BZ55" s="2"/>
      <c r="CA55" s="151" t="str">
        <f t="shared" si="78"/>
        <v/>
      </c>
      <c r="CB55" s="151" t="str">
        <f t="shared" si="79"/>
        <v/>
      </c>
      <c r="CC55" s="160" t="str">
        <f t="shared" si="80"/>
        <v/>
      </c>
      <c r="CD55" s="151" t="str">
        <f t="shared" si="81"/>
        <v/>
      </c>
      <c r="CE55" s="151" t="str">
        <f t="shared" si="99"/>
        <v/>
      </c>
      <c r="CF55" s="151" t="str">
        <f t="shared" si="100"/>
        <v/>
      </c>
      <c r="CG55" s="151" t="str">
        <f t="shared" si="82"/>
        <v/>
      </c>
      <c r="CH55" s="2" t="e">
        <f t="shared" si="83"/>
        <v>#REF!</v>
      </c>
      <c r="CI55" s="2"/>
      <c r="CJ55" s="2"/>
      <c r="CK55" s="2">
        <f t="shared" si="124"/>
        <v>0</v>
      </c>
      <c r="CL55" s="2">
        <f t="shared" si="125"/>
        <v>0</v>
      </c>
      <c r="CM55" s="2">
        <f t="shared" si="126"/>
        <v>0</v>
      </c>
      <c r="CN55" s="2">
        <f t="shared" si="127"/>
        <v>0</v>
      </c>
      <c r="CO55" s="2">
        <f t="shared" si="128"/>
        <v>0</v>
      </c>
      <c r="CP55" s="2">
        <f t="shared" si="129"/>
        <v>0</v>
      </c>
      <c r="CQ55" s="2">
        <f t="shared" si="130"/>
        <v>0</v>
      </c>
      <c r="CR55" s="2">
        <f t="shared" si="131"/>
        <v>0</v>
      </c>
      <c r="CS55" s="2">
        <f t="shared" si="132"/>
        <v>0</v>
      </c>
      <c r="CT55" s="2">
        <f t="shared" si="133"/>
        <v>0</v>
      </c>
      <c r="CU55" s="2">
        <f t="shared" si="134"/>
        <v>0</v>
      </c>
      <c r="CV55" s="2">
        <f>IF(AND(COUNT(#REF!)&gt;0),1,0)</f>
        <v>0</v>
      </c>
      <c r="CW55" s="2">
        <f>IF(AND(COUNT(#REF!)&gt;0),1,0)</f>
        <v>0</v>
      </c>
      <c r="CX55" s="2">
        <f t="shared" si="135"/>
        <v>0</v>
      </c>
      <c r="CY55" s="2"/>
      <c r="CZ55" s="2"/>
      <c r="DA55" s="2">
        <f t="shared" si="136"/>
        <v>0</v>
      </c>
      <c r="DB55" s="2">
        <f t="shared" si="137"/>
        <v>0</v>
      </c>
      <c r="DC55" s="2">
        <f t="shared" si="138"/>
        <v>0</v>
      </c>
      <c r="DD55" s="2">
        <f t="shared" si="139"/>
        <v>0</v>
      </c>
      <c r="DE55" s="2">
        <f t="shared" si="140"/>
        <v>0</v>
      </c>
      <c r="DF55" s="2">
        <f t="shared" si="141"/>
        <v>0</v>
      </c>
      <c r="DG55" s="2"/>
      <c r="DH55" s="2">
        <f t="shared" si="84"/>
        <v>0</v>
      </c>
      <c r="DI55" s="2"/>
      <c r="DJ55" s="2"/>
      <c r="DK55" s="2">
        <f t="shared" si="142"/>
        <v>0</v>
      </c>
      <c r="DL55" s="2">
        <f t="shared" si="143"/>
        <v>0</v>
      </c>
      <c r="DM55" s="2">
        <f t="shared" si="85"/>
        <v>0</v>
      </c>
      <c r="DN55" s="2"/>
      <c r="DO55" s="2"/>
      <c r="DP55" s="2">
        <f t="shared" si="144"/>
        <v>0</v>
      </c>
      <c r="DQ55" s="2">
        <f t="shared" si="145"/>
        <v>0</v>
      </c>
      <c r="DR55" s="2">
        <f t="shared" si="146"/>
        <v>0</v>
      </c>
      <c r="DS55" s="2">
        <f t="shared" si="147"/>
        <v>0</v>
      </c>
      <c r="DT55" s="2">
        <f t="shared" si="148"/>
        <v>0</v>
      </c>
      <c r="DU55" s="2">
        <f t="shared" si="149"/>
        <v>0</v>
      </c>
      <c r="DV55" s="2">
        <f t="shared" si="150"/>
        <v>0</v>
      </c>
      <c r="DW55" s="2">
        <f t="shared" si="151"/>
        <v>0</v>
      </c>
      <c r="DX55" s="2">
        <f t="shared" si="152"/>
        <v>0</v>
      </c>
      <c r="DY55" s="2">
        <f t="shared" si="153"/>
        <v>0</v>
      </c>
      <c r="DZ55" s="2">
        <f t="shared" si="154"/>
        <v>0</v>
      </c>
      <c r="EA55" s="2"/>
      <c r="EB55" s="2"/>
      <c r="EC55" s="2">
        <f t="shared" si="155"/>
        <v>0</v>
      </c>
      <c r="ED55" s="2"/>
      <c r="EE55" s="2"/>
      <c r="EF55" s="2">
        <f t="shared" si="156"/>
        <v>0</v>
      </c>
      <c r="EG55" s="2">
        <f t="shared" si="157"/>
        <v>0</v>
      </c>
      <c r="EH55" s="2">
        <f t="shared" si="158"/>
        <v>0</v>
      </c>
      <c r="EI55" s="2">
        <f t="shared" si="159"/>
        <v>0</v>
      </c>
      <c r="EJ55" s="2">
        <f t="shared" si="160"/>
        <v>0</v>
      </c>
      <c r="EK55" s="2">
        <f t="shared" si="161"/>
        <v>0</v>
      </c>
      <c r="EL55" s="2"/>
      <c r="EM55" s="2">
        <f t="shared" si="86"/>
        <v>0</v>
      </c>
      <c r="EN55" s="2"/>
      <c r="EO55" s="2"/>
      <c r="EP55" s="2">
        <f t="shared" si="162"/>
        <v>0</v>
      </c>
      <c r="EQ55" s="2">
        <f t="shared" si="163"/>
        <v>0</v>
      </c>
      <c r="ER55" s="2">
        <f t="shared" si="87"/>
        <v>0</v>
      </c>
      <c r="ES55" s="2"/>
      <c r="ET55" s="2">
        <f t="shared" si="88"/>
        <v>0</v>
      </c>
      <c r="EU55" s="2">
        <f t="shared" si="89"/>
        <v>0</v>
      </c>
      <c r="EV55" s="2">
        <f t="shared" si="90"/>
        <v>0</v>
      </c>
      <c r="EW55" s="2">
        <f t="shared" si="91"/>
        <v>0</v>
      </c>
      <c r="EX55" s="2" t="e">
        <f t="shared" si="92"/>
        <v>#VALUE!</v>
      </c>
      <c r="EY55" s="2" t="e">
        <f t="shared" si="164"/>
        <v>#VALUE!</v>
      </c>
      <c r="EZ55" s="2"/>
      <c r="FA55" s="2"/>
      <c r="FB55" s="2">
        <f t="shared" si="94"/>
        <v>0</v>
      </c>
      <c r="FC55" s="2">
        <f t="shared" si="95"/>
        <v>0</v>
      </c>
      <c r="FD55" s="2" t="str">
        <f t="shared" si="96"/>
        <v/>
      </c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</row>
    <row r="56" spans="1:171" ht="12" customHeight="1">
      <c r="A56" s="220" t="str">
        <f t="shared" si="97"/>
        <v/>
      </c>
      <c r="B56" s="215" t="str">
        <f>IF(Info!C55="","",UPPER(Info!C55))</f>
        <v/>
      </c>
      <c r="C56" s="221" t="str">
        <f>IF(Info!D55="","",UPPER(Info!D55))</f>
        <v/>
      </c>
      <c r="D56" s="222" t="str">
        <f>IF(Info!E55="","",UPPER(Info!E55))</f>
        <v/>
      </c>
      <c r="E56" s="223" t="str">
        <f>IF(Info!F55="","",UPPER(Info!F55))</f>
        <v/>
      </c>
      <c r="F56" s="81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224" t="str">
        <f t="shared" si="101"/>
        <v/>
      </c>
      <c r="R56" s="225" t="str">
        <f t="shared" si="68"/>
        <v/>
      </c>
      <c r="S56" s="226" t="str">
        <f t="shared" si="69"/>
        <v/>
      </c>
      <c r="T56" s="81"/>
      <c r="U56" s="82"/>
      <c r="V56" s="82"/>
      <c r="W56" s="82"/>
      <c r="X56" s="82"/>
      <c r="Y56" s="82"/>
      <c r="Z56" s="173"/>
      <c r="AA56" s="173"/>
      <c r="AB56" s="173"/>
      <c r="AC56" s="224" t="str">
        <f t="shared" si="70"/>
        <v/>
      </c>
      <c r="AD56" s="225" t="str">
        <f t="shared" si="71"/>
        <v/>
      </c>
      <c r="AE56" s="226" t="str">
        <f t="shared" si="72"/>
        <v/>
      </c>
      <c r="AF56" s="81"/>
      <c r="AG56" s="82"/>
      <c r="AH56" s="173"/>
      <c r="AI56" s="224" t="str">
        <f t="shared" si="73"/>
        <v/>
      </c>
      <c r="AJ56" s="225" t="str">
        <f t="shared" si="74"/>
        <v/>
      </c>
      <c r="AK56" s="226" t="str">
        <f t="shared" si="75"/>
        <v/>
      </c>
      <c r="AL56" s="57" t="str">
        <f t="shared" si="102"/>
        <v/>
      </c>
      <c r="AM56" s="122" t="str">
        <f t="shared" si="0"/>
        <v/>
      </c>
      <c r="AN56" s="123" t="str">
        <f t="shared" si="76"/>
        <v/>
      </c>
      <c r="AO56" s="75"/>
      <c r="AP56" s="153" t="e">
        <f t="shared" si="77"/>
        <v>#REF!</v>
      </c>
      <c r="AR56" s="70" t="str">
        <f t="shared" si="165"/>
        <v/>
      </c>
      <c r="AS56" s="37"/>
      <c r="AT56" s="37"/>
      <c r="AU56" s="37"/>
      <c r="AV56" s="2" t="str">
        <f t="shared" si="103"/>
        <v/>
      </c>
      <c r="AW56" s="2" t="str">
        <f t="shared" si="104"/>
        <v/>
      </c>
      <c r="AX56" s="2" t="str">
        <f t="shared" si="105"/>
        <v/>
      </c>
      <c r="AY56" s="2" t="str">
        <f t="shared" si="106"/>
        <v/>
      </c>
      <c r="AZ56" s="2" t="str">
        <f t="shared" si="107"/>
        <v/>
      </c>
      <c r="BA56" s="2" t="str">
        <f t="shared" si="108"/>
        <v/>
      </c>
      <c r="BB56" s="2" t="str">
        <f t="shared" si="109"/>
        <v/>
      </c>
      <c r="BC56" s="2" t="str">
        <f t="shared" si="110"/>
        <v/>
      </c>
      <c r="BD56" s="2" t="str">
        <f t="shared" si="111"/>
        <v/>
      </c>
      <c r="BE56" s="2" t="str">
        <f t="shared" si="112"/>
        <v/>
      </c>
      <c r="BF56" s="2" t="str">
        <f t="shared" si="113"/>
        <v/>
      </c>
      <c r="BG56" s="2"/>
      <c r="BH56" s="2"/>
      <c r="BI56" s="2"/>
      <c r="BJ56" s="99"/>
      <c r="BK56" s="99"/>
      <c r="BL56" s="2" t="str">
        <f t="shared" si="114"/>
        <v/>
      </c>
      <c r="BM56" s="2" t="str">
        <f t="shared" si="115"/>
        <v/>
      </c>
      <c r="BN56" s="2" t="str">
        <f t="shared" si="116"/>
        <v/>
      </c>
      <c r="BO56" s="2" t="str">
        <f t="shared" si="117"/>
        <v/>
      </c>
      <c r="BP56" s="2" t="str">
        <f t="shared" si="118"/>
        <v/>
      </c>
      <c r="BQ56" s="2" t="str">
        <f t="shared" si="119"/>
        <v/>
      </c>
      <c r="BR56" s="2" t="str">
        <f t="shared" si="120"/>
        <v/>
      </c>
      <c r="BS56" s="2"/>
      <c r="BT56" s="2" t="str">
        <f t="shared" si="121"/>
        <v/>
      </c>
      <c r="BU56" s="2" t="str">
        <f t="shared" si="122"/>
        <v/>
      </c>
      <c r="BV56" s="2" t="str">
        <f t="shared" si="123"/>
        <v/>
      </c>
      <c r="BW56" s="2"/>
      <c r="BX56" s="2"/>
      <c r="BY56" s="2"/>
      <c r="BZ56" s="2"/>
      <c r="CA56" s="151" t="str">
        <f t="shared" si="78"/>
        <v/>
      </c>
      <c r="CB56" s="151" t="str">
        <f t="shared" si="79"/>
        <v/>
      </c>
      <c r="CC56" s="160" t="str">
        <f t="shared" si="80"/>
        <v/>
      </c>
      <c r="CD56" s="151" t="str">
        <f t="shared" si="81"/>
        <v/>
      </c>
      <c r="CE56" s="151" t="str">
        <f t="shared" si="99"/>
        <v/>
      </c>
      <c r="CF56" s="151" t="str">
        <f t="shared" si="100"/>
        <v/>
      </c>
      <c r="CG56" s="151" t="str">
        <f t="shared" si="82"/>
        <v/>
      </c>
      <c r="CH56" s="2" t="e">
        <f t="shared" si="83"/>
        <v>#REF!</v>
      </c>
      <c r="CI56" s="2"/>
      <c r="CJ56" s="2"/>
      <c r="CK56" s="2">
        <f t="shared" si="124"/>
        <v>0</v>
      </c>
      <c r="CL56" s="2">
        <f t="shared" si="125"/>
        <v>0</v>
      </c>
      <c r="CM56" s="2">
        <f t="shared" si="126"/>
        <v>0</v>
      </c>
      <c r="CN56" s="2">
        <f t="shared" si="127"/>
        <v>0</v>
      </c>
      <c r="CO56" s="2">
        <f t="shared" si="128"/>
        <v>0</v>
      </c>
      <c r="CP56" s="2">
        <f t="shared" si="129"/>
        <v>0</v>
      </c>
      <c r="CQ56" s="2">
        <f t="shared" si="130"/>
        <v>0</v>
      </c>
      <c r="CR56" s="2">
        <f t="shared" si="131"/>
        <v>0</v>
      </c>
      <c r="CS56" s="2">
        <f t="shared" si="132"/>
        <v>0</v>
      </c>
      <c r="CT56" s="2">
        <f t="shared" si="133"/>
        <v>0</v>
      </c>
      <c r="CU56" s="2">
        <f t="shared" si="134"/>
        <v>0</v>
      </c>
      <c r="CV56" s="2">
        <f>IF(AND(COUNT(#REF!)&gt;0),1,0)</f>
        <v>0</v>
      </c>
      <c r="CW56" s="2">
        <f>IF(AND(COUNT(#REF!)&gt;0),1,0)</f>
        <v>0</v>
      </c>
      <c r="CX56" s="2">
        <f t="shared" si="135"/>
        <v>0</v>
      </c>
      <c r="CY56" s="2"/>
      <c r="CZ56" s="2"/>
      <c r="DA56" s="2">
        <f t="shared" si="136"/>
        <v>0</v>
      </c>
      <c r="DB56" s="2">
        <f t="shared" si="137"/>
        <v>0</v>
      </c>
      <c r="DC56" s="2">
        <f t="shared" si="138"/>
        <v>0</v>
      </c>
      <c r="DD56" s="2">
        <f t="shared" si="139"/>
        <v>0</v>
      </c>
      <c r="DE56" s="2">
        <f t="shared" si="140"/>
        <v>0</v>
      </c>
      <c r="DF56" s="2">
        <f t="shared" si="141"/>
        <v>0</v>
      </c>
      <c r="DG56" s="2"/>
      <c r="DH56" s="2">
        <f t="shared" si="84"/>
        <v>0</v>
      </c>
      <c r="DI56" s="2"/>
      <c r="DJ56" s="2"/>
      <c r="DK56" s="2">
        <f t="shared" si="142"/>
        <v>0</v>
      </c>
      <c r="DL56" s="2">
        <f t="shared" si="143"/>
        <v>0</v>
      </c>
      <c r="DM56" s="2">
        <f t="shared" si="85"/>
        <v>0</v>
      </c>
      <c r="DN56" s="2"/>
      <c r="DO56" s="2"/>
      <c r="DP56" s="2">
        <f t="shared" si="144"/>
        <v>0</v>
      </c>
      <c r="DQ56" s="2">
        <f t="shared" si="145"/>
        <v>0</v>
      </c>
      <c r="DR56" s="2">
        <f t="shared" si="146"/>
        <v>0</v>
      </c>
      <c r="DS56" s="2">
        <f t="shared" si="147"/>
        <v>0</v>
      </c>
      <c r="DT56" s="2">
        <f t="shared" si="148"/>
        <v>0</v>
      </c>
      <c r="DU56" s="2">
        <f t="shared" si="149"/>
        <v>0</v>
      </c>
      <c r="DV56" s="2">
        <f t="shared" si="150"/>
        <v>0</v>
      </c>
      <c r="DW56" s="2">
        <f t="shared" si="151"/>
        <v>0</v>
      </c>
      <c r="DX56" s="2">
        <f t="shared" si="152"/>
        <v>0</v>
      </c>
      <c r="DY56" s="2">
        <f t="shared" si="153"/>
        <v>0</v>
      </c>
      <c r="DZ56" s="2">
        <f t="shared" si="154"/>
        <v>0</v>
      </c>
      <c r="EA56" s="2"/>
      <c r="EB56" s="2"/>
      <c r="EC56" s="2">
        <f t="shared" si="155"/>
        <v>0</v>
      </c>
      <c r="ED56" s="2"/>
      <c r="EE56" s="2"/>
      <c r="EF56" s="2">
        <f t="shared" si="156"/>
        <v>0</v>
      </c>
      <c r="EG56" s="2">
        <f t="shared" si="157"/>
        <v>0</v>
      </c>
      <c r="EH56" s="2">
        <f t="shared" si="158"/>
        <v>0</v>
      </c>
      <c r="EI56" s="2">
        <f t="shared" si="159"/>
        <v>0</v>
      </c>
      <c r="EJ56" s="2">
        <f t="shared" si="160"/>
        <v>0</v>
      </c>
      <c r="EK56" s="2">
        <f t="shared" si="161"/>
        <v>0</v>
      </c>
      <c r="EL56" s="2"/>
      <c r="EM56" s="2">
        <f t="shared" si="86"/>
        <v>0</v>
      </c>
      <c r="EN56" s="2"/>
      <c r="EO56" s="2"/>
      <c r="EP56" s="2">
        <f t="shared" si="162"/>
        <v>0</v>
      </c>
      <c r="EQ56" s="2">
        <f t="shared" si="163"/>
        <v>0</v>
      </c>
      <c r="ER56" s="2">
        <f t="shared" si="87"/>
        <v>0</v>
      </c>
      <c r="ES56" s="2"/>
      <c r="ET56" s="2">
        <f t="shared" si="88"/>
        <v>0</v>
      </c>
      <c r="EU56" s="2">
        <f t="shared" si="89"/>
        <v>0</v>
      </c>
      <c r="EV56" s="2">
        <f t="shared" si="90"/>
        <v>0</v>
      </c>
      <c r="EW56" s="2">
        <f t="shared" si="91"/>
        <v>0</v>
      </c>
      <c r="EX56" s="2" t="e">
        <f t="shared" si="92"/>
        <v>#VALUE!</v>
      </c>
      <c r="EY56" s="2" t="e">
        <f t="shared" si="164"/>
        <v>#VALUE!</v>
      </c>
      <c r="EZ56" s="2"/>
      <c r="FA56" s="2"/>
      <c r="FB56" s="2">
        <f t="shared" si="94"/>
        <v>0</v>
      </c>
      <c r="FC56" s="2">
        <f t="shared" si="95"/>
        <v>0</v>
      </c>
      <c r="FD56" s="2" t="str">
        <f t="shared" si="96"/>
        <v/>
      </c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</row>
    <row r="57" spans="1:171" ht="12" customHeight="1">
      <c r="A57" s="220" t="str">
        <f t="shared" si="97"/>
        <v/>
      </c>
      <c r="B57" s="215" t="str">
        <f>IF(Info!C56="","",UPPER(Info!C56))</f>
        <v/>
      </c>
      <c r="C57" s="221" t="str">
        <f>IF(Info!D56="","",UPPER(Info!D56))</f>
        <v/>
      </c>
      <c r="D57" s="222" t="str">
        <f>IF(Info!E56="","",UPPER(Info!E56))</f>
        <v/>
      </c>
      <c r="E57" s="223" t="str">
        <f>IF(Info!F56="","",UPPER(Info!F56))</f>
        <v/>
      </c>
      <c r="F57" s="81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224" t="str">
        <f t="shared" si="101"/>
        <v/>
      </c>
      <c r="R57" s="225" t="str">
        <f t="shared" si="68"/>
        <v/>
      </c>
      <c r="S57" s="226" t="str">
        <f t="shared" si="69"/>
        <v/>
      </c>
      <c r="T57" s="81"/>
      <c r="U57" s="82"/>
      <c r="V57" s="82"/>
      <c r="W57" s="82"/>
      <c r="X57" s="82"/>
      <c r="Y57" s="82"/>
      <c r="Z57" s="173"/>
      <c r="AA57" s="173"/>
      <c r="AB57" s="173"/>
      <c r="AC57" s="224" t="str">
        <f t="shared" si="70"/>
        <v/>
      </c>
      <c r="AD57" s="225" t="str">
        <f t="shared" si="71"/>
        <v/>
      </c>
      <c r="AE57" s="226" t="str">
        <f t="shared" si="72"/>
        <v/>
      </c>
      <c r="AF57" s="81"/>
      <c r="AG57" s="82"/>
      <c r="AH57" s="173"/>
      <c r="AI57" s="224" t="str">
        <f t="shared" si="73"/>
        <v/>
      </c>
      <c r="AJ57" s="225" t="str">
        <f t="shared" si="74"/>
        <v/>
      </c>
      <c r="AK57" s="226" t="str">
        <f t="shared" si="75"/>
        <v/>
      </c>
      <c r="AL57" s="57" t="str">
        <f t="shared" si="102"/>
        <v/>
      </c>
      <c r="AM57" s="122" t="str">
        <f t="shared" si="0"/>
        <v/>
      </c>
      <c r="AN57" s="123" t="str">
        <f t="shared" si="76"/>
        <v/>
      </c>
      <c r="AO57" s="75"/>
      <c r="AP57" s="153" t="e">
        <f t="shared" si="77"/>
        <v>#REF!</v>
      </c>
      <c r="AR57" s="70" t="str">
        <f t="shared" si="165"/>
        <v/>
      </c>
      <c r="AS57" s="37"/>
      <c r="AT57" s="37"/>
      <c r="AU57" s="37"/>
      <c r="AV57" s="2" t="str">
        <f t="shared" si="103"/>
        <v/>
      </c>
      <c r="AW57" s="2" t="str">
        <f t="shared" si="104"/>
        <v/>
      </c>
      <c r="AX57" s="2" t="str">
        <f t="shared" si="105"/>
        <v/>
      </c>
      <c r="AY57" s="2" t="str">
        <f t="shared" si="106"/>
        <v/>
      </c>
      <c r="AZ57" s="2" t="str">
        <f t="shared" si="107"/>
        <v/>
      </c>
      <c r="BA57" s="2" t="str">
        <f t="shared" si="108"/>
        <v/>
      </c>
      <c r="BB57" s="2" t="str">
        <f t="shared" si="109"/>
        <v/>
      </c>
      <c r="BC57" s="2" t="str">
        <f t="shared" si="110"/>
        <v/>
      </c>
      <c r="BD57" s="2" t="str">
        <f t="shared" si="111"/>
        <v/>
      </c>
      <c r="BE57" s="2" t="str">
        <f t="shared" si="112"/>
        <v/>
      </c>
      <c r="BF57" s="2" t="str">
        <f t="shared" si="113"/>
        <v/>
      </c>
      <c r="BG57" s="2"/>
      <c r="BH57" s="2"/>
      <c r="BI57" s="2"/>
      <c r="BJ57" s="99"/>
      <c r="BK57" s="99"/>
      <c r="BL57" s="2" t="str">
        <f t="shared" si="114"/>
        <v/>
      </c>
      <c r="BM57" s="2" t="str">
        <f t="shared" si="115"/>
        <v/>
      </c>
      <c r="BN57" s="2" t="str">
        <f t="shared" si="116"/>
        <v/>
      </c>
      <c r="BO57" s="2" t="str">
        <f t="shared" si="117"/>
        <v/>
      </c>
      <c r="BP57" s="2" t="str">
        <f t="shared" si="118"/>
        <v/>
      </c>
      <c r="BQ57" s="2" t="str">
        <f t="shared" si="119"/>
        <v/>
      </c>
      <c r="BR57" s="2" t="str">
        <f t="shared" si="120"/>
        <v/>
      </c>
      <c r="BS57" s="2"/>
      <c r="BT57" s="2" t="str">
        <f t="shared" si="121"/>
        <v/>
      </c>
      <c r="BU57" s="2" t="str">
        <f t="shared" si="122"/>
        <v/>
      </c>
      <c r="BV57" s="2" t="str">
        <f t="shared" si="123"/>
        <v/>
      </c>
      <c r="BW57" s="2"/>
      <c r="BX57" s="2"/>
      <c r="BY57" s="2"/>
      <c r="BZ57" s="2"/>
      <c r="CA57" s="151" t="str">
        <f t="shared" si="78"/>
        <v/>
      </c>
      <c r="CB57" s="151" t="str">
        <f t="shared" si="79"/>
        <v/>
      </c>
      <c r="CC57" s="160" t="str">
        <f t="shared" si="80"/>
        <v/>
      </c>
      <c r="CD57" s="151" t="str">
        <f t="shared" si="81"/>
        <v/>
      </c>
      <c r="CE57" s="151" t="str">
        <f t="shared" si="99"/>
        <v/>
      </c>
      <c r="CF57" s="151" t="str">
        <f t="shared" si="100"/>
        <v/>
      </c>
      <c r="CG57" s="151" t="str">
        <f t="shared" si="82"/>
        <v/>
      </c>
      <c r="CH57" s="2" t="e">
        <f t="shared" si="83"/>
        <v>#REF!</v>
      </c>
      <c r="CI57" s="2"/>
      <c r="CJ57" s="2"/>
      <c r="CK57" s="2">
        <f t="shared" si="124"/>
        <v>0</v>
      </c>
      <c r="CL57" s="2">
        <f t="shared" si="125"/>
        <v>0</v>
      </c>
      <c r="CM57" s="2">
        <f t="shared" si="126"/>
        <v>0</v>
      </c>
      <c r="CN57" s="2">
        <f t="shared" si="127"/>
        <v>0</v>
      </c>
      <c r="CO57" s="2">
        <f t="shared" si="128"/>
        <v>0</v>
      </c>
      <c r="CP57" s="2">
        <f t="shared" si="129"/>
        <v>0</v>
      </c>
      <c r="CQ57" s="2">
        <f t="shared" si="130"/>
        <v>0</v>
      </c>
      <c r="CR57" s="2">
        <f t="shared" si="131"/>
        <v>0</v>
      </c>
      <c r="CS57" s="2">
        <f t="shared" si="132"/>
        <v>0</v>
      </c>
      <c r="CT57" s="2">
        <f t="shared" si="133"/>
        <v>0</v>
      </c>
      <c r="CU57" s="2">
        <f t="shared" si="134"/>
        <v>0</v>
      </c>
      <c r="CV57" s="2">
        <f>IF(AND(COUNT(#REF!)&gt;0),1,0)</f>
        <v>0</v>
      </c>
      <c r="CW57" s="2">
        <f>IF(AND(COUNT(#REF!)&gt;0),1,0)</f>
        <v>0</v>
      </c>
      <c r="CX57" s="2">
        <f t="shared" si="135"/>
        <v>0</v>
      </c>
      <c r="CY57" s="2"/>
      <c r="CZ57" s="2"/>
      <c r="DA57" s="2">
        <f t="shared" si="136"/>
        <v>0</v>
      </c>
      <c r="DB57" s="2">
        <f t="shared" si="137"/>
        <v>0</v>
      </c>
      <c r="DC57" s="2">
        <f t="shared" si="138"/>
        <v>0</v>
      </c>
      <c r="DD57" s="2">
        <f t="shared" si="139"/>
        <v>0</v>
      </c>
      <c r="DE57" s="2">
        <f t="shared" si="140"/>
        <v>0</v>
      </c>
      <c r="DF57" s="2">
        <f t="shared" si="141"/>
        <v>0</v>
      </c>
      <c r="DG57" s="2"/>
      <c r="DH57" s="2">
        <f t="shared" si="84"/>
        <v>0</v>
      </c>
      <c r="DI57" s="2"/>
      <c r="DJ57" s="2"/>
      <c r="DK57" s="2">
        <f t="shared" si="142"/>
        <v>0</v>
      </c>
      <c r="DL57" s="2">
        <f t="shared" si="143"/>
        <v>0</v>
      </c>
      <c r="DM57" s="2">
        <f t="shared" si="85"/>
        <v>0</v>
      </c>
      <c r="DN57" s="2"/>
      <c r="DO57" s="2"/>
      <c r="DP57" s="2">
        <f t="shared" si="144"/>
        <v>0</v>
      </c>
      <c r="DQ57" s="2">
        <f t="shared" si="145"/>
        <v>0</v>
      </c>
      <c r="DR57" s="2">
        <f t="shared" si="146"/>
        <v>0</v>
      </c>
      <c r="DS57" s="2">
        <f t="shared" si="147"/>
        <v>0</v>
      </c>
      <c r="DT57" s="2">
        <f t="shared" si="148"/>
        <v>0</v>
      </c>
      <c r="DU57" s="2">
        <f t="shared" si="149"/>
        <v>0</v>
      </c>
      <c r="DV57" s="2">
        <f t="shared" si="150"/>
        <v>0</v>
      </c>
      <c r="DW57" s="2">
        <f t="shared" si="151"/>
        <v>0</v>
      </c>
      <c r="DX57" s="2">
        <f t="shared" si="152"/>
        <v>0</v>
      </c>
      <c r="DY57" s="2">
        <f t="shared" si="153"/>
        <v>0</v>
      </c>
      <c r="DZ57" s="2">
        <f t="shared" si="154"/>
        <v>0</v>
      </c>
      <c r="EA57" s="2"/>
      <c r="EB57" s="2"/>
      <c r="EC57" s="2">
        <f t="shared" si="155"/>
        <v>0</v>
      </c>
      <c r="ED57" s="2"/>
      <c r="EE57" s="2"/>
      <c r="EF57" s="2">
        <f t="shared" si="156"/>
        <v>0</v>
      </c>
      <c r="EG57" s="2">
        <f t="shared" si="157"/>
        <v>0</v>
      </c>
      <c r="EH57" s="2">
        <f t="shared" si="158"/>
        <v>0</v>
      </c>
      <c r="EI57" s="2">
        <f t="shared" si="159"/>
        <v>0</v>
      </c>
      <c r="EJ57" s="2">
        <f t="shared" si="160"/>
        <v>0</v>
      </c>
      <c r="EK57" s="2">
        <f t="shared" si="161"/>
        <v>0</v>
      </c>
      <c r="EL57" s="2"/>
      <c r="EM57" s="2">
        <f t="shared" si="86"/>
        <v>0</v>
      </c>
      <c r="EN57" s="2"/>
      <c r="EO57" s="2"/>
      <c r="EP57" s="2">
        <f t="shared" si="162"/>
        <v>0</v>
      </c>
      <c r="EQ57" s="2">
        <f t="shared" si="163"/>
        <v>0</v>
      </c>
      <c r="ER57" s="2">
        <f t="shared" si="87"/>
        <v>0</v>
      </c>
      <c r="ES57" s="2"/>
      <c r="ET57" s="2">
        <f t="shared" si="88"/>
        <v>0</v>
      </c>
      <c r="EU57" s="2">
        <f t="shared" si="89"/>
        <v>0</v>
      </c>
      <c r="EV57" s="2">
        <f t="shared" si="90"/>
        <v>0</v>
      </c>
      <c r="EW57" s="2">
        <f t="shared" si="91"/>
        <v>0</v>
      </c>
      <c r="EX57" s="2" t="e">
        <f t="shared" si="92"/>
        <v>#VALUE!</v>
      </c>
      <c r="EY57" s="2" t="e">
        <f t="shared" si="164"/>
        <v>#VALUE!</v>
      </c>
      <c r="EZ57" s="2"/>
      <c r="FA57" s="2"/>
      <c r="FB57" s="2">
        <f t="shared" si="94"/>
        <v>0</v>
      </c>
      <c r="FC57" s="2">
        <f t="shared" si="95"/>
        <v>0</v>
      </c>
      <c r="FD57" s="2" t="str">
        <f t="shared" si="96"/>
        <v/>
      </c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</row>
    <row r="58" spans="1:171" ht="12" customHeight="1">
      <c r="A58" s="220" t="str">
        <f t="shared" si="97"/>
        <v/>
      </c>
      <c r="B58" s="215" t="str">
        <f>IF(Info!C57="","",UPPER(Info!C57))</f>
        <v/>
      </c>
      <c r="C58" s="221" t="str">
        <f>IF(Info!D57="","",UPPER(Info!D57))</f>
        <v/>
      </c>
      <c r="D58" s="222" t="str">
        <f>IF(Info!E57="","",UPPER(Info!E57))</f>
        <v/>
      </c>
      <c r="E58" s="223" t="str">
        <f>IF(Info!F57="","",UPPER(Info!F57))</f>
        <v/>
      </c>
      <c r="F58" s="81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224" t="str">
        <f t="shared" si="101"/>
        <v/>
      </c>
      <c r="R58" s="225" t="str">
        <f t="shared" si="68"/>
        <v/>
      </c>
      <c r="S58" s="226" t="str">
        <f t="shared" si="69"/>
        <v/>
      </c>
      <c r="T58" s="81"/>
      <c r="U58" s="82"/>
      <c r="V58" s="82"/>
      <c r="W58" s="82"/>
      <c r="X58" s="82"/>
      <c r="Y58" s="82"/>
      <c r="Z58" s="173"/>
      <c r="AA58" s="173"/>
      <c r="AB58" s="173"/>
      <c r="AC58" s="224" t="str">
        <f t="shared" si="70"/>
        <v/>
      </c>
      <c r="AD58" s="225" t="str">
        <f t="shared" si="71"/>
        <v/>
      </c>
      <c r="AE58" s="226" t="str">
        <f t="shared" si="72"/>
        <v/>
      </c>
      <c r="AF58" s="81"/>
      <c r="AG58" s="82"/>
      <c r="AH58" s="173"/>
      <c r="AI58" s="224" t="str">
        <f t="shared" si="73"/>
        <v/>
      </c>
      <c r="AJ58" s="225" t="str">
        <f t="shared" si="74"/>
        <v/>
      </c>
      <c r="AK58" s="226" t="str">
        <f t="shared" si="75"/>
        <v/>
      </c>
      <c r="AL58" s="57" t="str">
        <f t="shared" si="102"/>
        <v/>
      </c>
      <c r="AM58" s="122" t="str">
        <f t="shared" si="0"/>
        <v/>
      </c>
      <c r="AN58" s="123" t="str">
        <f t="shared" si="76"/>
        <v/>
      </c>
      <c r="AO58" s="75"/>
      <c r="AP58" s="153" t="e">
        <f t="shared" si="77"/>
        <v>#REF!</v>
      </c>
      <c r="AR58" s="70" t="str">
        <f t="shared" si="165"/>
        <v/>
      </c>
      <c r="AS58" s="37"/>
      <c r="AT58" s="37"/>
      <c r="AU58" s="37"/>
      <c r="AV58" s="2" t="str">
        <f t="shared" si="103"/>
        <v/>
      </c>
      <c r="AW58" s="2" t="str">
        <f t="shared" si="104"/>
        <v/>
      </c>
      <c r="AX58" s="2" t="str">
        <f t="shared" si="105"/>
        <v/>
      </c>
      <c r="AY58" s="2" t="str">
        <f t="shared" si="106"/>
        <v/>
      </c>
      <c r="AZ58" s="2" t="str">
        <f t="shared" si="107"/>
        <v/>
      </c>
      <c r="BA58" s="2" t="str">
        <f t="shared" si="108"/>
        <v/>
      </c>
      <c r="BB58" s="2" t="str">
        <f t="shared" si="109"/>
        <v/>
      </c>
      <c r="BC58" s="2" t="str">
        <f t="shared" si="110"/>
        <v/>
      </c>
      <c r="BD58" s="2" t="str">
        <f t="shared" si="111"/>
        <v/>
      </c>
      <c r="BE58" s="2" t="str">
        <f t="shared" si="112"/>
        <v/>
      </c>
      <c r="BF58" s="2" t="str">
        <f t="shared" si="113"/>
        <v/>
      </c>
      <c r="BG58" s="2"/>
      <c r="BH58" s="2"/>
      <c r="BI58" s="2"/>
      <c r="BJ58" s="99"/>
      <c r="BK58" s="99"/>
      <c r="BL58" s="2" t="str">
        <f t="shared" si="114"/>
        <v/>
      </c>
      <c r="BM58" s="2" t="str">
        <f t="shared" si="115"/>
        <v/>
      </c>
      <c r="BN58" s="2" t="str">
        <f t="shared" si="116"/>
        <v/>
      </c>
      <c r="BO58" s="2" t="str">
        <f t="shared" si="117"/>
        <v/>
      </c>
      <c r="BP58" s="2" t="str">
        <f t="shared" si="118"/>
        <v/>
      </c>
      <c r="BQ58" s="2" t="str">
        <f t="shared" si="119"/>
        <v/>
      </c>
      <c r="BR58" s="2" t="str">
        <f t="shared" si="120"/>
        <v/>
      </c>
      <c r="BS58" s="2"/>
      <c r="BT58" s="2" t="str">
        <f t="shared" si="121"/>
        <v/>
      </c>
      <c r="BU58" s="2" t="str">
        <f t="shared" si="122"/>
        <v/>
      </c>
      <c r="BV58" s="2" t="str">
        <f t="shared" si="123"/>
        <v/>
      </c>
      <c r="BW58" s="2"/>
      <c r="BX58" s="2"/>
      <c r="BY58" s="2"/>
      <c r="BZ58" s="2"/>
      <c r="CA58" s="151" t="str">
        <f t="shared" si="78"/>
        <v/>
      </c>
      <c r="CB58" s="151" t="str">
        <f t="shared" si="79"/>
        <v/>
      </c>
      <c r="CC58" s="160" t="str">
        <f t="shared" si="80"/>
        <v/>
      </c>
      <c r="CD58" s="151" t="str">
        <f t="shared" si="81"/>
        <v/>
      </c>
      <c r="CE58" s="151" t="str">
        <f t="shared" si="99"/>
        <v/>
      </c>
      <c r="CF58" s="151" t="str">
        <f t="shared" si="100"/>
        <v/>
      </c>
      <c r="CG58" s="151" t="str">
        <f t="shared" si="82"/>
        <v/>
      </c>
      <c r="CH58" s="2" t="e">
        <f t="shared" si="83"/>
        <v>#REF!</v>
      </c>
      <c r="CI58" s="2"/>
      <c r="CJ58" s="2"/>
      <c r="CK58" s="2">
        <f t="shared" si="124"/>
        <v>0</v>
      </c>
      <c r="CL58" s="2">
        <f t="shared" si="125"/>
        <v>0</v>
      </c>
      <c r="CM58" s="2">
        <f t="shared" si="126"/>
        <v>0</v>
      </c>
      <c r="CN58" s="2">
        <f t="shared" si="127"/>
        <v>0</v>
      </c>
      <c r="CO58" s="2">
        <f t="shared" si="128"/>
        <v>0</v>
      </c>
      <c r="CP58" s="2">
        <f t="shared" si="129"/>
        <v>0</v>
      </c>
      <c r="CQ58" s="2">
        <f t="shared" si="130"/>
        <v>0</v>
      </c>
      <c r="CR58" s="2">
        <f t="shared" si="131"/>
        <v>0</v>
      </c>
      <c r="CS58" s="2">
        <f t="shared" si="132"/>
        <v>0</v>
      </c>
      <c r="CT58" s="2">
        <f t="shared" si="133"/>
        <v>0</v>
      </c>
      <c r="CU58" s="2">
        <f t="shared" si="134"/>
        <v>0</v>
      </c>
      <c r="CV58" s="2">
        <f>IF(AND(COUNT(#REF!)&gt;0),1,0)</f>
        <v>0</v>
      </c>
      <c r="CW58" s="2">
        <f>IF(AND(COUNT(#REF!)&gt;0),1,0)</f>
        <v>0</v>
      </c>
      <c r="CX58" s="2">
        <f t="shared" si="135"/>
        <v>0</v>
      </c>
      <c r="CY58" s="2"/>
      <c r="CZ58" s="2"/>
      <c r="DA58" s="2">
        <f t="shared" si="136"/>
        <v>0</v>
      </c>
      <c r="DB58" s="2">
        <f t="shared" si="137"/>
        <v>0</v>
      </c>
      <c r="DC58" s="2">
        <f t="shared" si="138"/>
        <v>0</v>
      </c>
      <c r="DD58" s="2">
        <f t="shared" si="139"/>
        <v>0</v>
      </c>
      <c r="DE58" s="2">
        <f t="shared" si="140"/>
        <v>0</v>
      </c>
      <c r="DF58" s="2">
        <f t="shared" si="141"/>
        <v>0</v>
      </c>
      <c r="DG58" s="2"/>
      <c r="DH58" s="2">
        <f t="shared" si="84"/>
        <v>0</v>
      </c>
      <c r="DI58" s="2"/>
      <c r="DJ58" s="2"/>
      <c r="DK58" s="2">
        <f t="shared" si="142"/>
        <v>0</v>
      </c>
      <c r="DL58" s="2">
        <f t="shared" si="143"/>
        <v>0</v>
      </c>
      <c r="DM58" s="2">
        <f t="shared" si="85"/>
        <v>0</v>
      </c>
      <c r="DN58" s="2"/>
      <c r="DO58" s="2"/>
      <c r="DP58" s="2">
        <f t="shared" si="144"/>
        <v>0</v>
      </c>
      <c r="DQ58" s="2">
        <f t="shared" si="145"/>
        <v>0</v>
      </c>
      <c r="DR58" s="2">
        <f t="shared" si="146"/>
        <v>0</v>
      </c>
      <c r="DS58" s="2">
        <f t="shared" si="147"/>
        <v>0</v>
      </c>
      <c r="DT58" s="2">
        <f t="shared" si="148"/>
        <v>0</v>
      </c>
      <c r="DU58" s="2">
        <f t="shared" si="149"/>
        <v>0</v>
      </c>
      <c r="DV58" s="2">
        <f t="shared" si="150"/>
        <v>0</v>
      </c>
      <c r="DW58" s="2">
        <f t="shared" si="151"/>
        <v>0</v>
      </c>
      <c r="DX58" s="2">
        <f t="shared" si="152"/>
        <v>0</v>
      </c>
      <c r="DY58" s="2">
        <f t="shared" si="153"/>
        <v>0</v>
      </c>
      <c r="DZ58" s="2">
        <f t="shared" si="154"/>
        <v>0</v>
      </c>
      <c r="EA58" s="2"/>
      <c r="EB58" s="2"/>
      <c r="EC58" s="2">
        <f t="shared" si="155"/>
        <v>0</v>
      </c>
      <c r="ED58" s="2"/>
      <c r="EE58" s="2"/>
      <c r="EF58" s="2">
        <f t="shared" si="156"/>
        <v>0</v>
      </c>
      <c r="EG58" s="2">
        <f t="shared" si="157"/>
        <v>0</v>
      </c>
      <c r="EH58" s="2">
        <f t="shared" si="158"/>
        <v>0</v>
      </c>
      <c r="EI58" s="2">
        <f t="shared" si="159"/>
        <v>0</v>
      </c>
      <c r="EJ58" s="2">
        <f t="shared" si="160"/>
        <v>0</v>
      </c>
      <c r="EK58" s="2">
        <f t="shared" si="161"/>
        <v>0</v>
      </c>
      <c r="EL58" s="2"/>
      <c r="EM58" s="2">
        <f t="shared" si="86"/>
        <v>0</v>
      </c>
      <c r="EN58" s="2"/>
      <c r="EO58" s="2"/>
      <c r="EP58" s="2">
        <f t="shared" si="162"/>
        <v>0</v>
      </c>
      <c r="EQ58" s="2">
        <f t="shared" si="163"/>
        <v>0</v>
      </c>
      <c r="ER58" s="2">
        <f t="shared" si="87"/>
        <v>0</v>
      </c>
      <c r="ES58" s="2"/>
      <c r="ET58" s="2">
        <f t="shared" si="88"/>
        <v>0</v>
      </c>
      <c r="EU58" s="2">
        <f t="shared" si="89"/>
        <v>0</v>
      </c>
      <c r="EV58" s="2">
        <f t="shared" si="90"/>
        <v>0</v>
      </c>
      <c r="EW58" s="2">
        <f t="shared" si="91"/>
        <v>0</v>
      </c>
      <c r="EX58" s="2" t="e">
        <f t="shared" si="92"/>
        <v>#VALUE!</v>
      </c>
      <c r="EY58" s="2" t="e">
        <f t="shared" si="164"/>
        <v>#VALUE!</v>
      </c>
      <c r="EZ58" s="2"/>
      <c r="FA58" s="2"/>
      <c r="FB58" s="2">
        <f t="shared" si="94"/>
        <v>0</v>
      </c>
      <c r="FC58" s="2">
        <f t="shared" si="95"/>
        <v>0</v>
      </c>
      <c r="FD58" s="2" t="str">
        <f t="shared" si="96"/>
        <v/>
      </c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</row>
    <row r="59" spans="1:171" ht="12" customHeight="1">
      <c r="A59" s="220" t="str">
        <f t="shared" si="97"/>
        <v/>
      </c>
      <c r="B59" s="215" t="str">
        <f>IF(Info!C58="","",UPPER(Info!C58))</f>
        <v/>
      </c>
      <c r="C59" s="221" t="str">
        <f>IF(Info!D58="","",UPPER(Info!D58))</f>
        <v/>
      </c>
      <c r="D59" s="222" t="str">
        <f>IF(Info!E58="","",UPPER(Info!E58))</f>
        <v/>
      </c>
      <c r="E59" s="223" t="str">
        <f>IF(Info!F58="","",UPPER(Info!F58))</f>
        <v/>
      </c>
      <c r="F59" s="81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224" t="str">
        <f t="shared" si="101"/>
        <v/>
      </c>
      <c r="R59" s="225" t="str">
        <f t="shared" si="68"/>
        <v/>
      </c>
      <c r="S59" s="226" t="str">
        <f t="shared" si="69"/>
        <v/>
      </c>
      <c r="T59" s="81"/>
      <c r="U59" s="82"/>
      <c r="V59" s="82"/>
      <c r="W59" s="82"/>
      <c r="X59" s="82"/>
      <c r="Y59" s="82"/>
      <c r="Z59" s="173"/>
      <c r="AA59" s="173"/>
      <c r="AB59" s="173"/>
      <c r="AC59" s="224" t="str">
        <f t="shared" si="70"/>
        <v/>
      </c>
      <c r="AD59" s="225" t="str">
        <f t="shared" si="71"/>
        <v/>
      </c>
      <c r="AE59" s="226" t="str">
        <f t="shared" si="72"/>
        <v/>
      </c>
      <c r="AF59" s="81"/>
      <c r="AG59" s="82"/>
      <c r="AH59" s="173"/>
      <c r="AI59" s="224" t="str">
        <f t="shared" si="73"/>
        <v/>
      </c>
      <c r="AJ59" s="225" t="str">
        <f t="shared" si="74"/>
        <v/>
      </c>
      <c r="AK59" s="226" t="str">
        <f t="shared" si="75"/>
        <v/>
      </c>
      <c r="AL59" s="57" t="str">
        <f t="shared" si="102"/>
        <v/>
      </c>
      <c r="AM59" s="122" t="str">
        <f t="shared" si="0"/>
        <v/>
      </c>
      <c r="AN59" s="123" t="str">
        <f t="shared" si="76"/>
        <v/>
      </c>
      <c r="AO59" s="75"/>
      <c r="AP59" s="153" t="e">
        <f t="shared" si="77"/>
        <v>#REF!</v>
      </c>
      <c r="AR59" s="70" t="str">
        <f t="shared" si="165"/>
        <v/>
      </c>
      <c r="AS59" s="37"/>
      <c r="AT59" s="37"/>
      <c r="AU59" s="37"/>
      <c r="AV59" s="2" t="str">
        <f t="shared" si="103"/>
        <v/>
      </c>
      <c r="AW59" s="2" t="str">
        <f t="shared" si="104"/>
        <v/>
      </c>
      <c r="AX59" s="2" t="str">
        <f t="shared" si="105"/>
        <v/>
      </c>
      <c r="AY59" s="2" t="str">
        <f t="shared" si="106"/>
        <v/>
      </c>
      <c r="AZ59" s="2" t="str">
        <f t="shared" si="107"/>
        <v/>
      </c>
      <c r="BA59" s="2" t="str">
        <f t="shared" si="108"/>
        <v/>
      </c>
      <c r="BB59" s="2" t="str">
        <f t="shared" si="109"/>
        <v/>
      </c>
      <c r="BC59" s="2" t="str">
        <f t="shared" si="110"/>
        <v/>
      </c>
      <c r="BD59" s="2" t="str">
        <f t="shared" si="111"/>
        <v/>
      </c>
      <c r="BE59" s="2" t="str">
        <f t="shared" si="112"/>
        <v/>
      </c>
      <c r="BF59" s="2" t="str">
        <f t="shared" si="113"/>
        <v/>
      </c>
      <c r="BG59" s="2"/>
      <c r="BH59" s="2"/>
      <c r="BI59" s="2"/>
      <c r="BJ59" s="99"/>
      <c r="BK59" s="99"/>
      <c r="BL59" s="2" t="str">
        <f t="shared" si="114"/>
        <v/>
      </c>
      <c r="BM59" s="2" t="str">
        <f t="shared" si="115"/>
        <v/>
      </c>
      <c r="BN59" s="2" t="str">
        <f t="shared" si="116"/>
        <v/>
      </c>
      <c r="BO59" s="2" t="str">
        <f t="shared" si="117"/>
        <v/>
      </c>
      <c r="BP59" s="2" t="str">
        <f t="shared" si="118"/>
        <v/>
      </c>
      <c r="BQ59" s="2" t="str">
        <f t="shared" si="119"/>
        <v/>
      </c>
      <c r="BR59" s="2" t="str">
        <f t="shared" si="120"/>
        <v/>
      </c>
      <c r="BS59" s="2"/>
      <c r="BT59" s="2" t="str">
        <f t="shared" si="121"/>
        <v/>
      </c>
      <c r="BU59" s="2" t="str">
        <f t="shared" si="122"/>
        <v/>
      </c>
      <c r="BV59" s="2" t="str">
        <f t="shared" si="123"/>
        <v/>
      </c>
      <c r="BW59" s="2"/>
      <c r="BX59" s="2"/>
      <c r="BY59" s="2"/>
      <c r="BZ59" s="2"/>
      <c r="CA59" s="151" t="str">
        <f t="shared" si="78"/>
        <v/>
      </c>
      <c r="CB59" s="151" t="str">
        <f t="shared" si="79"/>
        <v/>
      </c>
      <c r="CC59" s="160" t="str">
        <f t="shared" si="80"/>
        <v/>
      </c>
      <c r="CD59" s="151" t="str">
        <f t="shared" si="81"/>
        <v/>
      </c>
      <c r="CE59" s="151" t="str">
        <f t="shared" si="99"/>
        <v/>
      </c>
      <c r="CF59" s="151" t="str">
        <f t="shared" si="100"/>
        <v/>
      </c>
      <c r="CG59" s="151" t="str">
        <f t="shared" si="82"/>
        <v/>
      </c>
      <c r="CH59" s="2" t="e">
        <f t="shared" si="83"/>
        <v>#REF!</v>
      </c>
      <c r="CI59" s="2"/>
      <c r="CJ59" s="2"/>
      <c r="CK59" s="2">
        <f t="shared" si="124"/>
        <v>0</v>
      </c>
      <c r="CL59" s="2">
        <f t="shared" si="125"/>
        <v>0</v>
      </c>
      <c r="CM59" s="2">
        <f t="shared" si="126"/>
        <v>0</v>
      </c>
      <c r="CN59" s="2">
        <f t="shared" si="127"/>
        <v>0</v>
      </c>
      <c r="CO59" s="2">
        <f t="shared" si="128"/>
        <v>0</v>
      </c>
      <c r="CP59" s="2">
        <f t="shared" si="129"/>
        <v>0</v>
      </c>
      <c r="CQ59" s="2">
        <f t="shared" si="130"/>
        <v>0</v>
      </c>
      <c r="CR59" s="2">
        <f t="shared" si="131"/>
        <v>0</v>
      </c>
      <c r="CS59" s="2">
        <f t="shared" si="132"/>
        <v>0</v>
      </c>
      <c r="CT59" s="2">
        <f t="shared" si="133"/>
        <v>0</v>
      </c>
      <c r="CU59" s="2">
        <f t="shared" si="134"/>
        <v>0</v>
      </c>
      <c r="CV59" s="2">
        <f>IF(AND(COUNT(#REF!)&gt;0),1,0)</f>
        <v>0</v>
      </c>
      <c r="CW59" s="2">
        <f>IF(AND(COUNT(#REF!)&gt;0),1,0)</f>
        <v>0</v>
      </c>
      <c r="CX59" s="2">
        <f t="shared" si="135"/>
        <v>0</v>
      </c>
      <c r="CY59" s="2"/>
      <c r="CZ59" s="2"/>
      <c r="DA59" s="2">
        <f t="shared" si="136"/>
        <v>0</v>
      </c>
      <c r="DB59" s="2">
        <f t="shared" si="137"/>
        <v>0</v>
      </c>
      <c r="DC59" s="2">
        <f t="shared" si="138"/>
        <v>0</v>
      </c>
      <c r="DD59" s="2">
        <f t="shared" si="139"/>
        <v>0</v>
      </c>
      <c r="DE59" s="2">
        <f t="shared" si="140"/>
        <v>0</v>
      </c>
      <c r="DF59" s="2">
        <f t="shared" si="141"/>
        <v>0</v>
      </c>
      <c r="DG59" s="2"/>
      <c r="DH59" s="2">
        <f t="shared" si="84"/>
        <v>0</v>
      </c>
      <c r="DI59" s="2"/>
      <c r="DJ59" s="2"/>
      <c r="DK59" s="2">
        <f t="shared" si="142"/>
        <v>0</v>
      </c>
      <c r="DL59" s="2">
        <f t="shared" si="143"/>
        <v>0</v>
      </c>
      <c r="DM59" s="2">
        <f t="shared" si="85"/>
        <v>0</v>
      </c>
      <c r="DN59" s="2"/>
      <c r="DO59" s="2"/>
      <c r="DP59" s="2">
        <f t="shared" si="144"/>
        <v>0</v>
      </c>
      <c r="DQ59" s="2">
        <f t="shared" si="145"/>
        <v>0</v>
      </c>
      <c r="DR59" s="2">
        <f t="shared" si="146"/>
        <v>0</v>
      </c>
      <c r="DS59" s="2">
        <f t="shared" si="147"/>
        <v>0</v>
      </c>
      <c r="DT59" s="2">
        <f t="shared" si="148"/>
        <v>0</v>
      </c>
      <c r="DU59" s="2">
        <f t="shared" si="149"/>
        <v>0</v>
      </c>
      <c r="DV59" s="2">
        <f t="shared" si="150"/>
        <v>0</v>
      </c>
      <c r="DW59" s="2">
        <f t="shared" si="151"/>
        <v>0</v>
      </c>
      <c r="DX59" s="2">
        <f t="shared" si="152"/>
        <v>0</v>
      </c>
      <c r="DY59" s="2">
        <f t="shared" si="153"/>
        <v>0</v>
      </c>
      <c r="DZ59" s="2">
        <f t="shared" si="154"/>
        <v>0</v>
      </c>
      <c r="EA59" s="2"/>
      <c r="EB59" s="2"/>
      <c r="EC59" s="2">
        <f t="shared" si="155"/>
        <v>0</v>
      </c>
      <c r="ED59" s="2"/>
      <c r="EE59" s="2"/>
      <c r="EF59" s="2">
        <f t="shared" si="156"/>
        <v>0</v>
      </c>
      <c r="EG59" s="2">
        <f t="shared" si="157"/>
        <v>0</v>
      </c>
      <c r="EH59" s="2">
        <f t="shared" si="158"/>
        <v>0</v>
      </c>
      <c r="EI59" s="2">
        <f t="shared" si="159"/>
        <v>0</v>
      </c>
      <c r="EJ59" s="2">
        <f t="shared" si="160"/>
        <v>0</v>
      </c>
      <c r="EK59" s="2">
        <f t="shared" si="161"/>
        <v>0</v>
      </c>
      <c r="EL59" s="2"/>
      <c r="EM59" s="2">
        <f t="shared" si="86"/>
        <v>0</v>
      </c>
      <c r="EN59" s="2"/>
      <c r="EO59" s="2"/>
      <c r="EP59" s="2">
        <f t="shared" si="162"/>
        <v>0</v>
      </c>
      <c r="EQ59" s="2">
        <f t="shared" si="163"/>
        <v>0</v>
      </c>
      <c r="ER59" s="2">
        <f t="shared" si="87"/>
        <v>0</v>
      </c>
      <c r="ES59" s="2"/>
      <c r="ET59" s="2">
        <f t="shared" si="88"/>
        <v>0</v>
      </c>
      <c r="EU59" s="2">
        <f t="shared" si="89"/>
        <v>0</v>
      </c>
      <c r="EV59" s="2">
        <f t="shared" si="90"/>
        <v>0</v>
      </c>
      <c r="EW59" s="2">
        <f t="shared" si="91"/>
        <v>0</v>
      </c>
      <c r="EX59" s="2" t="e">
        <f t="shared" si="92"/>
        <v>#VALUE!</v>
      </c>
      <c r="EY59" s="2" t="e">
        <f t="shared" si="164"/>
        <v>#VALUE!</v>
      </c>
      <c r="EZ59" s="2"/>
      <c r="FA59" s="2"/>
      <c r="FB59" s="2">
        <f t="shared" si="94"/>
        <v>0</v>
      </c>
      <c r="FC59" s="2">
        <f t="shared" si="95"/>
        <v>0</v>
      </c>
      <c r="FD59" s="2" t="str">
        <f t="shared" si="96"/>
        <v/>
      </c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</row>
    <row r="60" spans="1:171" ht="12" customHeight="1" thickBot="1">
      <c r="A60" s="227" t="str">
        <f t="shared" si="97"/>
        <v/>
      </c>
      <c r="B60" s="228" t="str">
        <f>IF(Info!C59="","",UPPER(Info!C59))</f>
        <v/>
      </c>
      <c r="C60" s="229" t="str">
        <f>IF(Info!D59="","",UPPER(Info!D59))</f>
        <v/>
      </c>
      <c r="D60" s="230" t="str">
        <f>IF(Info!E59="","",UPPER(Info!E59))</f>
        <v/>
      </c>
      <c r="E60" s="231" t="str">
        <f>IF(Info!F59="","",UPPER(Info!F59))</f>
        <v/>
      </c>
      <c r="F60" s="83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232" t="str">
        <f t="shared" si="101"/>
        <v/>
      </c>
      <c r="R60" s="233" t="str">
        <f t="shared" si="68"/>
        <v/>
      </c>
      <c r="S60" s="234" t="str">
        <f t="shared" si="69"/>
        <v/>
      </c>
      <c r="T60" s="83"/>
      <c r="U60" s="84"/>
      <c r="V60" s="84"/>
      <c r="W60" s="84"/>
      <c r="X60" s="84"/>
      <c r="Y60" s="84"/>
      <c r="Z60" s="174"/>
      <c r="AA60" s="174"/>
      <c r="AB60" s="174"/>
      <c r="AC60" s="232" t="str">
        <f t="shared" si="70"/>
        <v/>
      </c>
      <c r="AD60" s="233" t="str">
        <f t="shared" si="71"/>
        <v/>
      </c>
      <c r="AE60" s="234" t="str">
        <f t="shared" si="72"/>
        <v/>
      </c>
      <c r="AF60" s="83"/>
      <c r="AG60" s="84"/>
      <c r="AH60" s="174"/>
      <c r="AI60" s="232" t="str">
        <f t="shared" si="73"/>
        <v/>
      </c>
      <c r="AJ60" s="233" t="str">
        <f t="shared" si="74"/>
        <v/>
      </c>
      <c r="AK60" s="234" t="str">
        <f t="shared" si="75"/>
        <v/>
      </c>
      <c r="AL60" s="121" t="str">
        <f t="shared" si="102"/>
        <v/>
      </c>
      <c r="AM60" s="124" t="str">
        <f t="shared" si="0"/>
        <v/>
      </c>
      <c r="AN60" s="125" t="str">
        <f t="shared" si="76"/>
        <v/>
      </c>
      <c r="AO60" s="75"/>
      <c r="AP60" s="154" t="e">
        <f t="shared" si="77"/>
        <v>#REF!</v>
      </c>
      <c r="AR60" s="70" t="str">
        <f t="shared" si="165"/>
        <v/>
      </c>
      <c r="AS60" s="37"/>
      <c r="AT60" s="37"/>
      <c r="AU60" s="37"/>
      <c r="AV60" s="2" t="str">
        <f t="shared" si="103"/>
        <v/>
      </c>
      <c r="AW60" s="2" t="str">
        <f t="shared" si="104"/>
        <v/>
      </c>
      <c r="AX60" s="2" t="str">
        <f t="shared" si="105"/>
        <v/>
      </c>
      <c r="AY60" s="2" t="str">
        <f t="shared" si="106"/>
        <v/>
      </c>
      <c r="AZ60" s="2" t="str">
        <f t="shared" si="107"/>
        <v/>
      </c>
      <c r="BA60" s="2" t="str">
        <f t="shared" si="108"/>
        <v/>
      </c>
      <c r="BB60" s="2" t="str">
        <f t="shared" si="109"/>
        <v/>
      </c>
      <c r="BC60" s="2" t="str">
        <f t="shared" si="110"/>
        <v/>
      </c>
      <c r="BD60" s="2" t="str">
        <f t="shared" si="111"/>
        <v/>
      </c>
      <c r="BE60" s="2" t="str">
        <f t="shared" si="112"/>
        <v/>
      </c>
      <c r="BF60" s="2" t="str">
        <f t="shared" si="113"/>
        <v/>
      </c>
      <c r="BG60" s="2"/>
      <c r="BH60" s="2"/>
      <c r="BI60" s="2"/>
      <c r="BJ60" s="99"/>
      <c r="BK60" s="99"/>
      <c r="BL60" s="2" t="str">
        <f t="shared" si="114"/>
        <v/>
      </c>
      <c r="BM60" s="2" t="str">
        <f t="shared" si="115"/>
        <v/>
      </c>
      <c r="BN60" s="2" t="str">
        <f t="shared" si="116"/>
        <v/>
      </c>
      <c r="BO60" s="2" t="str">
        <f t="shared" si="117"/>
        <v/>
      </c>
      <c r="BP60" s="2" t="str">
        <f t="shared" si="118"/>
        <v/>
      </c>
      <c r="BQ60" s="2" t="str">
        <f t="shared" si="119"/>
        <v/>
      </c>
      <c r="BR60" s="2" t="str">
        <f t="shared" si="120"/>
        <v/>
      </c>
      <c r="BS60" s="2"/>
      <c r="BT60" s="2" t="str">
        <f t="shared" si="121"/>
        <v/>
      </c>
      <c r="BU60" s="2" t="str">
        <f t="shared" si="122"/>
        <v/>
      </c>
      <c r="BV60" s="2" t="str">
        <f t="shared" si="123"/>
        <v/>
      </c>
      <c r="BW60" s="2"/>
      <c r="BX60" s="2"/>
      <c r="BY60" s="2"/>
      <c r="BZ60" s="2"/>
      <c r="CA60" s="151" t="str">
        <f t="shared" si="78"/>
        <v/>
      </c>
      <c r="CB60" s="151" t="str">
        <f t="shared" si="79"/>
        <v/>
      </c>
      <c r="CC60" s="160" t="str">
        <f t="shared" si="80"/>
        <v/>
      </c>
      <c r="CD60" s="151" t="str">
        <f t="shared" si="81"/>
        <v/>
      </c>
      <c r="CE60" s="151" t="str">
        <f t="shared" si="99"/>
        <v/>
      </c>
      <c r="CF60" s="151" t="str">
        <f t="shared" si="100"/>
        <v/>
      </c>
      <c r="CG60" s="151" t="str">
        <f t="shared" si="82"/>
        <v/>
      </c>
      <c r="CH60" s="2" t="e">
        <f t="shared" si="83"/>
        <v>#REF!</v>
      </c>
      <c r="CI60" s="2"/>
      <c r="CJ60" s="2"/>
      <c r="CK60" s="2">
        <f t="shared" si="124"/>
        <v>0</v>
      </c>
      <c r="CL60" s="2">
        <f t="shared" si="125"/>
        <v>0</v>
      </c>
      <c r="CM60" s="2">
        <f t="shared" si="126"/>
        <v>0</v>
      </c>
      <c r="CN60" s="2">
        <f t="shared" si="127"/>
        <v>0</v>
      </c>
      <c r="CO60" s="2">
        <f t="shared" si="128"/>
        <v>0</v>
      </c>
      <c r="CP60" s="2">
        <f t="shared" si="129"/>
        <v>0</v>
      </c>
      <c r="CQ60" s="2">
        <f t="shared" si="130"/>
        <v>0</v>
      </c>
      <c r="CR60" s="2">
        <f t="shared" si="131"/>
        <v>0</v>
      </c>
      <c r="CS60" s="2">
        <f t="shared" si="132"/>
        <v>0</v>
      </c>
      <c r="CT60" s="2">
        <f t="shared" si="133"/>
        <v>0</v>
      </c>
      <c r="CU60" s="2">
        <f t="shared" si="134"/>
        <v>0</v>
      </c>
      <c r="CV60" s="2">
        <f>IF(AND(COUNT(#REF!)&gt;0),1,0)</f>
        <v>0</v>
      </c>
      <c r="CW60" s="2">
        <f>IF(AND(COUNT(#REF!)&gt;0),1,0)</f>
        <v>0</v>
      </c>
      <c r="CX60" s="2">
        <f t="shared" si="135"/>
        <v>0</v>
      </c>
      <c r="CY60" s="2"/>
      <c r="CZ60" s="2"/>
      <c r="DA60" s="2">
        <f t="shared" si="136"/>
        <v>0</v>
      </c>
      <c r="DB60" s="2">
        <f t="shared" si="137"/>
        <v>0</v>
      </c>
      <c r="DC60" s="2">
        <f t="shared" si="138"/>
        <v>0</v>
      </c>
      <c r="DD60" s="2">
        <f t="shared" si="139"/>
        <v>0</v>
      </c>
      <c r="DE60" s="2">
        <f t="shared" si="140"/>
        <v>0</v>
      </c>
      <c r="DF60" s="2">
        <f t="shared" si="141"/>
        <v>0</v>
      </c>
      <c r="DG60" s="2"/>
      <c r="DH60" s="2">
        <f t="shared" si="84"/>
        <v>0</v>
      </c>
      <c r="DI60" s="2"/>
      <c r="DJ60" s="2"/>
      <c r="DK60" s="2">
        <f t="shared" si="142"/>
        <v>0</v>
      </c>
      <c r="DL60" s="2">
        <f t="shared" si="143"/>
        <v>0</v>
      </c>
      <c r="DM60" s="2">
        <f t="shared" si="85"/>
        <v>0</v>
      </c>
      <c r="DN60" s="2"/>
      <c r="DO60" s="2"/>
      <c r="DP60" s="2">
        <f t="shared" si="144"/>
        <v>0</v>
      </c>
      <c r="DQ60" s="2">
        <f t="shared" si="145"/>
        <v>0</v>
      </c>
      <c r="DR60" s="2">
        <f t="shared" si="146"/>
        <v>0</v>
      </c>
      <c r="DS60" s="2">
        <f t="shared" si="147"/>
        <v>0</v>
      </c>
      <c r="DT60" s="2">
        <f t="shared" si="148"/>
        <v>0</v>
      </c>
      <c r="DU60" s="2">
        <f t="shared" si="149"/>
        <v>0</v>
      </c>
      <c r="DV60" s="2">
        <f t="shared" si="150"/>
        <v>0</v>
      </c>
      <c r="DW60" s="2">
        <f t="shared" si="151"/>
        <v>0</v>
      </c>
      <c r="DX60" s="2">
        <f t="shared" si="152"/>
        <v>0</v>
      </c>
      <c r="DY60" s="2">
        <f t="shared" si="153"/>
        <v>0</v>
      </c>
      <c r="DZ60" s="2">
        <f t="shared" si="154"/>
        <v>0</v>
      </c>
      <c r="EA60" s="2"/>
      <c r="EB60" s="2"/>
      <c r="EC60" s="2">
        <f t="shared" si="155"/>
        <v>0</v>
      </c>
      <c r="ED60" s="2"/>
      <c r="EE60" s="2"/>
      <c r="EF60" s="2">
        <f t="shared" si="156"/>
        <v>0</v>
      </c>
      <c r="EG60" s="2">
        <f t="shared" si="157"/>
        <v>0</v>
      </c>
      <c r="EH60" s="2">
        <f t="shared" si="158"/>
        <v>0</v>
      </c>
      <c r="EI60" s="2">
        <f t="shared" si="159"/>
        <v>0</v>
      </c>
      <c r="EJ60" s="2">
        <f t="shared" si="160"/>
        <v>0</v>
      </c>
      <c r="EK60" s="2">
        <f t="shared" si="161"/>
        <v>0</v>
      </c>
      <c r="EL60" s="2"/>
      <c r="EM60" s="2">
        <f t="shared" si="86"/>
        <v>0</v>
      </c>
      <c r="EN60" s="2"/>
      <c r="EO60" s="2"/>
      <c r="EP60" s="2">
        <f t="shared" si="162"/>
        <v>0</v>
      </c>
      <c r="EQ60" s="2">
        <f t="shared" si="163"/>
        <v>0</v>
      </c>
      <c r="ER60" s="2">
        <f t="shared" si="87"/>
        <v>0</v>
      </c>
      <c r="ES60" s="2"/>
      <c r="ET60" s="2">
        <f t="shared" si="88"/>
        <v>0</v>
      </c>
      <c r="EU60" s="2">
        <f t="shared" si="89"/>
        <v>0</v>
      </c>
      <c r="EV60" s="2">
        <f t="shared" si="90"/>
        <v>0</v>
      </c>
      <c r="EW60" s="2">
        <f t="shared" si="91"/>
        <v>0</v>
      </c>
      <c r="EX60" s="2" t="e">
        <f t="shared" si="92"/>
        <v>#VALUE!</v>
      </c>
      <c r="EY60" s="2" t="e">
        <f t="shared" si="164"/>
        <v>#VALUE!</v>
      </c>
      <c r="EZ60" s="2"/>
      <c r="FA60" s="2"/>
      <c r="FB60" s="2">
        <f t="shared" si="94"/>
        <v>0</v>
      </c>
      <c r="FC60" s="2">
        <f t="shared" si="95"/>
        <v>0</v>
      </c>
      <c r="FD60" s="2" t="str">
        <f t="shared" si="96"/>
        <v/>
      </c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</row>
    <row r="61" spans="1:171" s="2" customFormat="1" ht="10.5" customHeight="1">
      <c r="A61" s="264" t="s">
        <v>123</v>
      </c>
      <c r="B61" s="264"/>
      <c r="C61" s="264"/>
      <c r="D61" s="264"/>
      <c r="E61" s="264"/>
      <c r="F61" s="135" t="str">
        <f>IF(OR(F10="",COUNT(F11:F60)=0),"",SUM(F11:F60)/(50-COUNTIF(F11:F60,"")))</f>
        <v/>
      </c>
      <c r="G61" s="135" t="str">
        <f t="shared" ref="G61:P61" si="166">IF(OR(G10="",COUNT(G11:G60)=0),"",SUM(G11:G60)/(50-COUNTIF(G11:G60,"")))</f>
        <v/>
      </c>
      <c r="H61" s="135" t="str">
        <f t="shared" si="166"/>
        <v/>
      </c>
      <c r="I61" s="135" t="str">
        <f t="shared" si="166"/>
        <v/>
      </c>
      <c r="J61" s="135" t="str">
        <f t="shared" si="166"/>
        <v/>
      </c>
      <c r="K61" s="135" t="str">
        <f t="shared" si="166"/>
        <v/>
      </c>
      <c r="L61" s="135" t="str">
        <f t="shared" si="166"/>
        <v/>
      </c>
      <c r="M61" s="135" t="str">
        <f t="shared" si="166"/>
        <v/>
      </c>
      <c r="N61" s="135" t="str">
        <f t="shared" si="166"/>
        <v/>
      </c>
      <c r="O61" s="135" t="str">
        <f t="shared" si="166"/>
        <v/>
      </c>
      <c r="P61" s="135" t="str">
        <f t="shared" si="166"/>
        <v/>
      </c>
      <c r="Q61" s="98"/>
      <c r="R61" s="98"/>
      <c r="S61" s="98"/>
      <c r="T61" s="135" t="str">
        <f t="shared" ref="T61:X61" si="167">IF(OR(T10="",COUNT(T11:T60)=0),"",SUM(T11:T60)/(50-COUNTIF(T11:T60,"")))</f>
        <v/>
      </c>
      <c r="U61" s="135" t="str">
        <f t="shared" si="167"/>
        <v/>
      </c>
      <c r="V61" s="135" t="str">
        <f t="shared" si="167"/>
        <v/>
      </c>
      <c r="W61" s="135" t="str">
        <f t="shared" si="167"/>
        <v/>
      </c>
      <c r="X61" s="135" t="str">
        <f t="shared" si="167"/>
        <v/>
      </c>
      <c r="Y61" s="135"/>
      <c r="Z61" s="135"/>
      <c r="AA61" s="135"/>
      <c r="AB61" s="135"/>
      <c r="AC61" s="97"/>
      <c r="AD61" s="97"/>
      <c r="AE61" s="97"/>
      <c r="AF61" s="135" t="str">
        <f>IF(OR(AF10="",COUNT(AF11:AF60)=0),"",SUM(AF11:AF60)/(50-COUNTIF(AF11:AF60,"")))</f>
        <v/>
      </c>
      <c r="AG61" s="135" t="str">
        <f>IF(OR(AG10="",COUNT(AG11:AG60)=0),"",SUM(AG11:AG60)/(50-COUNTIF(AG11:AG60,"")))</f>
        <v/>
      </c>
      <c r="AH61" s="135"/>
      <c r="AI61" s="135"/>
      <c r="AJ61" s="97"/>
      <c r="AK61" s="97"/>
      <c r="AL61" s="97"/>
      <c r="AM61" s="97"/>
      <c r="AN61" s="97"/>
      <c r="AO61" s="70"/>
      <c r="AP61" s="70"/>
      <c r="AQ61" s="70"/>
      <c r="AR61" s="76"/>
      <c r="AS61" s="58"/>
      <c r="AT61" s="58"/>
      <c r="AU61" s="58"/>
      <c r="AV61" s="3">
        <f t="shared" ref="AV61:BF61" si="168">COUNT(AV11:AV60)</f>
        <v>0</v>
      </c>
      <c r="AW61" s="3">
        <f t="shared" si="168"/>
        <v>0</v>
      </c>
      <c r="AX61" s="3">
        <f t="shared" si="168"/>
        <v>0</v>
      </c>
      <c r="AY61" s="3">
        <f t="shared" si="168"/>
        <v>0</v>
      </c>
      <c r="AZ61" s="3">
        <f t="shared" si="168"/>
        <v>0</v>
      </c>
      <c r="BA61" s="3">
        <f t="shared" si="168"/>
        <v>0</v>
      </c>
      <c r="BB61" s="3">
        <f t="shared" si="168"/>
        <v>0</v>
      </c>
      <c r="BC61" s="3">
        <f t="shared" si="168"/>
        <v>0</v>
      </c>
      <c r="BD61" s="3">
        <f t="shared" si="168"/>
        <v>0</v>
      </c>
      <c r="BE61" s="3">
        <f t="shared" si="168"/>
        <v>0</v>
      </c>
      <c r="BF61" s="3">
        <f t="shared" si="168"/>
        <v>0</v>
      </c>
      <c r="BG61" s="3"/>
      <c r="BH61" s="3"/>
      <c r="BI61" s="3"/>
      <c r="BJ61" s="58"/>
      <c r="BK61" s="58"/>
      <c r="BL61" s="3">
        <f t="shared" ref="BL61:BR61" si="169">COUNT(BL11:BL60)</f>
        <v>0</v>
      </c>
      <c r="BM61" s="3">
        <f t="shared" si="169"/>
        <v>0</v>
      </c>
      <c r="BN61" s="3">
        <f t="shared" si="169"/>
        <v>0</v>
      </c>
      <c r="BO61" s="3">
        <f t="shared" si="169"/>
        <v>0</v>
      </c>
      <c r="BP61" s="3">
        <f t="shared" si="169"/>
        <v>0</v>
      </c>
      <c r="BQ61" s="3">
        <f t="shared" si="169"/>
        <v>0</v>
      </c>
      <c r="BR61" s="3">
        <f t="shared" si="169"/>
        <v>0</v>
      </c>
      <c r="BS61" s="3"/>
      <c r="BT61" s="3">
        <f t="shared" ref="BT61:BU61" si="170">COUNT(BT11:BT60)</f>
        <v>0</v>
      </c>
      <c r="BU61" s="3">
        <f t="shared" si="170"/>
        <v>0</v>
      </c>
      <c r="BV61" s="3">
        <f>COUNT(BV11:BV60)</f>
        <v>0</v>
      </c>
    </row>
    <row r="62" spans="1:171" s="2" customFormat="1" ht="10.5" customHeight="1">
      <c r="A62" s="265" t="s">
        <v>124</v>
      </c>
      <c r="B62" s="265"/>
      <c r="C62" s="265"/>
      <c r="D62" s="265"/>
      <c r="E62" s="265"/>
      <c r="F62" s="98" t="str">
        <f t="shared" ref="F62:P62" si="171">IF(OR(50-(COUNTIF(F11:F60,""))=0,F10=""),"",50-(COUNTIF(F11:F60,"")))</f>
        <v/>
      </c>
      <c r="G62" s="98" t="str">
        <f t="shared" si="171"/>
        <v/>
      </c>
      <c r="H62" s="98" t="str">
        <f t="shared" si="171"/>
        <v/>
      </c>
      <c r="I62" s="98" t="str">
        <f t="shared" si="171"/>
        <v/>
      </c>
      <c r="J62" s="98" t="str">
        <f t="shared" si="171"/>
        <v/>
      </c>
      <c r="K62" s="98" t="str">
        <f t="shared" si="171"/>
        <v/>
      </c>
      <c r="L62" s="98" t="str">
        <f t="shared" si="171"/>
        <v/>
      </c>
      <c r="M62" s="98" t="str">
        <f t="shared" si="171"/>
        <v/>
      </c>
      <c r="N62" s="98" t="str">
        <f t="shared" si="171"/>
        <v/>
      </c>
      <c r="O62" s="98" t="str">
        <f t="shared" si="171"/>
        <v/>
      </c>
      <c r="P62" s="98" t="str">
        <f t="shared" si="171"/>
        <v/>
      </c>
      <c r="Q62" s="98"/>
      <c r="R62" s="98"/>
      <c r="S62" s="98"/>
      <c r="T62" s="98" t="str">
        <f t="shared" ref="T62:X62" si="172">IF(OR(50-(COUNTIF(T11:T60,""))=0,T10=""),"",50-(COUNTIF(T11:T60,"")))</f>
        <v/>
      </c>
      <c r="U62" s="98" t="str">
        <f t="shared" si="172"/>
        <v/>
      </c>
      <c r="V62" s="98" t="str">
        <f t="shared" si="172"/>
        <v/>
      </c>
      <c r="W62" s="98" t="str">
        <f t="shared" si="172"/>
        <v/>
      </c>
      <c r="X62" s="98" t="str">
        <f t="shared" si="172"/>
        <v/>
      </c>
      <c r="Y62" s="98"/>
      <c r="Z62" s="98"/>
      <c r="AA62" s="98"/>
      <c r="AB62" s="98"/>
      <c r="AC62" s="97"/>
      <c r="AD62" s="97"/>
      <c r="AE62" s="97"/>
      <c r="AF62" s="98" t="str">
        <f>IF(OR(50-(COUNTIF(AF11:AF60,""))=0,AF10=""),"",50-(COUNTIF(AF11:AF60,"")))</f>
        <v/>
      </c>
      <c r="AG62" s="98" t="str">
        <f>IF(OR(50-(COUNTIF(AG11:AG60,""))=0,AG10=""),"",50-(COUNTIF(AG11:AG60,"")))</f>
        <v/>
      </c>
      <c r="AH62" s="98"/>
      <c r="AI62" s="98"/>
      <c r="AJ62" s="97"/>
      <c r="AK62" s="97"/>
      <c r="AL62" s="97"/>
      <c r="AM62" s="97"/>
      <c r="AN62" s="97"/>
      <c r="AO62" s="70"/>
      <c r="AP62" s="70"/>
      <c r="AQ62" s="70"/>
      <c r="AR62" s="76"/>
      <c r="AS62" s="3"/>
      <c r="AT62" s="3"/>
      <c r="AU62" s="3"/>
      <c r="AV62" s="3">
        <f t="shared" ref="AV62:BB62" si="173">SUM(AV11:AV60)</f>
        <v>0</v>
      </c>
      <c r="AW62" s="3">
        <f t="shared" si="173"/>
        <v>0</v>
      </c>
      <c r="AX62" s="3">
        <f t="shared" si="173"/>
        <v>0</v>
      </c>
      <c r="AY62" s="3">
        <f t="shared" si="173"/>
        <v>0</v>
      </c>
      <c r="AZ62" s="3">
        <f t="shared" si="173"/>
        <v>0</v>
      </c>
      <c r="BA62" s="3">
        <f t="shared" si="173"/>
        <v>0</v>
      </c>
      <c r="BB62" s="3">
        <f t="shared" si="173"/>
        <v>0</v>
      </c>
      <c r="BC62" s="3">
        <f t="shared" ref="BC62:BF62" si="174">SUM(BC11:BC60)</f>
        <v>0</v>
      </c>
      <c r="BD62" s="3">
        <f t="shared" si="174"/>
        <v>0</v>
      </c>
      <c r="BE62" s="3">
        <f t="shared" si="174"/>
        <v>0</v>
      </c>
      <c r="BF62" s="3">
        <f t="shared" si="174"/>
        <v>0</v>
      </c>
      <c r="BG62" s="3"/>
      <c r="BH62" s="3"/>
      <c r="BI62" s="3"/>
      <c r="BL62" s="3">
        <f t="shared" ref="BL62:BR62" si="175">SUM(BL11:BL60)</f>
        <v>0</v>
      </c>
      <c r="BM62" s="3">
        <f t="shared" si="175"/>
        <v>0</v>
      </c>
      <c r="BN62" s="3">
        <f t="shared" si="175"/>
        <v>0</v>
      </c>
      <c r="BO62" s="3">
        <f t="shared" si="175"/>
        <v>0</v>
      </c>
      <c r="BP62" s="3">
        <f t="shared" si="175"/>
        <v>0</v>
      </c>
      <c r="BQ62" s="3">
        <f t="shared" si="175"/>
        <v>0</v>
      </c>
      <c r="BR62" s="3">
        <f t="shared" si="175"/>
        <v>0</v>
      </c>
      <c r="BS62" s="3"/>
      <c r="BT62" s="3">
        <f t="shared" ref="BT62:BU62" si="176">SUM(BT11:BT60)</f>
        <v>0</v>
      </c>
      <c r="BU62" s="3">
        <f t="shared" si="176"/>
        <v>0</v>
      </c>
      <c r="BV62" s="3">
        <f>SUM(BV11:BV60)</f>
        <v>0</v>
      </c>
    </row>
    <row r="63" spans="1:171" s="2" customFormat="1" ht="10.5" customHeight="1">
      <c r="A63" s="265" t="s">
        <v>125</v>
      </c>
      <c r="B63" s="265"/>
      <c r="C63" s="265"/>
      <c r="D63" s="265"/>
      <c r="E63" s="265"/>
      <c r="F63" s="98" t="str">
        <f t="shared" ref="F63:P63" si="177">IF(OR(50-(COUNTIF(F11:F60,""))=0,F10="",AV61=""),"",AV61)</f>
        <v/>
      </c>
      <c r="G63" s="98" t="str">
        <f t="shared" si="177"/>
        <v/>
      </c>
      <c r="H63" s="98" t="str">
        <f t="shared" si="177"/>
        <v/>
      </c>
      <c r="I63" s="98" t="str">
        <f t="shared" si="177"/>
        <v/>
      </c>
      <c r="J63" s="98" t="str">
        <f t="shared" si="177"/>
        <v/>
      </c>
      <c r="K63" s="98" t="str">
        <f t="shared" si="177"/>
        <v/>
      </c>
      <c r="L63" s="98" t="str">
        <f t="shared" si="177"/>
        <v/>
      </c>
      <c r="M63" s="98" t="str">
        <f t="shared" si="177"/>
        <v/>
      </c>
      <c r="N63" s="98" t="str">
        <f t="shared" si="177"/>
        <v/>
      </c>
      <c r="O63" s="98" t="str">
        <f t="shared" si="177"/>
        <v/>
      </c>
      <c r="P63" s="98" t="str">
        <f t="shared" si="177"/>
        <v/>
      </c>
      <c r="Q63" s="98"/>
      <c r="R63" s="98"/>
      <c r="S63" s="98"/>
      <c r="T63" s="98" t="str">
        <f>IF(OR(50-(COUNTIF(T11:T60,""))=0,T10="",BL61=""),"",BL61)</f>
        <v/>
      </c>
      <c r="U63" s="98" t="str">
        <f>IF(OR(50-(COUNTIF(U11:U60,""))=0,U10="",BM61=""),"",BM61)</f>
        <v/>
      </c>
      <c r="V63" s="98" t="str">
        <f>IF(OR(50-(COUNTIF(V11:V60,""))=0,V10="",BN61=""),"",BN61)</f>
        <v/>
      </c>
      <c r="W63" s="98" t="str">
        <f>IF(OR(50-(COUNTIF(W11:W60,""))=0,W10="",BO61=""),"",BO61)</f>
        <v/>
      </c>
      <c r="X63" s="98" t="str">
        <f>IF(OR(50-(COUNTIF(X11:X60,""))=0,X10="",BP61=""),"",BP61)</f>
        <v/>
      </c>
      <c r="Y63" s="98"/>
      <c r="Z63" s="98"/>
      <c r="AA63" s="98"/>
      <c r="AB63" s="98"/>
      <c r="AC63" s="97"/>
      <c r="AD63" s="97"/>
      <c r="AE63" s="97"/>
      <c r="AF63" s="98" t="str">
        <f>IF(OR(50-(COUNTIF(AF11:AF60,""))=0,AF10="",BT61=""),"",BT61)</f>
        <v/>
      </c>
      <c r="AG63" s="98" t="str">
        <f>IF(OR(50-(COUNTIF(AG11:AG60,""))=0,AG10="",BU61=""),"",BU61)</f>
        <v/>
      </c>
      <c r="AH63" s="98"/>
      <c r="AI63" s="98"/>
      <c r="AJ63" s="97"/>
      <c r="AK63" s="97"/>
      <c r="AL63" s="97"/>
      <c r="AM63" s="97"/>
      <c r="AN63" s="97"/>
      <c r="AO63" s="70"/>
      <c r="AP63" s="70"/>
      <c r="AQ63" s="70"/>
      <c r="AR63" s="76"/>
      <c r="AS63" s="3"/>
      <c r="AT63" s="3"/>
      <c r="AU63" s="3"/>
      <c r="AV63" s="3"/>
      <c r="AW63" s="3"/>
      <c r="AX63" s="3"/>
    </row>
    <row r="64" spans="1:171" s="2" customFormat="1" ht="11.25" customHeight="1">
      <c r="A64" s="265" t="s">
        <v>126</v>
      </c>
      <c r="B64" s="265"/>
      <c r="C64" s="265"/>
      <c r="D64" s="265"/>
      <c r="E64" s="265"/>
      <c r="F64" s="235" t="str">
        <f t="shared" ref="F64:P64" si="178">IF(OR(F62="",F62=0,F63=""),"",F63/F62)</f>
        <v/>
      </c>
      <c r="G64" s="235" t="str">
        <f t="shared" si="178"/>
        <v/>
      </c>
      <c r="H64" s="235" t="str">
        <f t="shared" si="178"/>
        <v/>
      </c>
      <c r="I64" s="235" t="str">
        <f t="shared" si="178"/>
        <v/>
      </c>
      <c r="J64" s="235" t="str">
        <f t="shared" si="178"/>
        <v/>
      </c>
      <c r="K64" s="235" t="str">
        <f t="shared" si="178"/>
        <v/>
      </c>
      <c r="L64" s="235" t="str">
        <f t="shared" si="178"/>
        <v/>
      </c>
      <c r="M64" s="235" t="str">
        <f t="shared" si="178"/>
        <v/>
      </c>
      <c r="N64" s="235" t="str">
        <f t="shared" si="178"/>
        <v/>
      </c>
      <c r="O64" s="235" t="str">
        <f t="shared" si="178"/>
        <v/>
      </c>
      <c r="P64" s="235" t="str">
        <f t="shared" si="178"/>
        <v/>
      </c>
      <c r="Q64" s="98"/>
      <c r="R64" s="98"/>
      <c r="S64" s="98"/>
      <c r="T64" s="235" t="str">
        <f t="shared" ref="T64:X64" si="179">IF(OR(T62="",T62=0,T63=""),"",T63/T62)</f>
        <v/>
      </c>
      <c r="U64" s="235" t="str">
        <f t="shared" si="179"/>
        <v/>
      </c>
      <c r="V64" s="235" t="str">
        <f t="shared" si="179"/>
        <v/>
      </c>
      <c r="W64" s="235" t="str">
        <f t="shared" si="179"/>
        <v/>
      </c>
      <c r="X64" s="235" t="str">
        <f t="shared" si="179"/>
        <v/>
      </c>
      <c r="Y64" s="235"/>
      <c r="Z64" s="235"/>
      <c r="AA64" s="235"/>
      <c r="AB64" s="235"/>
      <c r="AC64" s="97"/>
      <c r="AD64" s="97"/>
      <c r="AE64" s="97"/>
      <c r="AF64" s="235" t="str">
        <f>IF(OR(AF62="",AF62=0,AF63=""),"",AF63/AF62)</f>
        <v/>
      </c>
      <c r="AG64" s="235" t="str">
        <f>IF(OR(AG62="",AG62=0,AG63=""),"",AG63/AG62)</f>
        <v/>
      </c>
      <c r="AH64" s="235"/>
      <c r="AI64" s="235"/>
      <c r="AJ64" s="97"/>
      <c r="AK64" s="97"/>
      <c r="AL64" s="97"/>
      <c r="AM64" s="97"/>
      <c r="AN64" s="97"/>
      <c r="AO64" s="70"/>
      <c r="AP64" s="70"/>
      <c r="AQ64" s="70"/>
      <c r="AR64" s="76"/>
      <c r="AS64" s="3"/>
      <c r="AT64" s="3"/>
      <c r="AU64" s="3"/>
      <c r="AV64" s="3"/>
      <c r="AW64" s="3"/>
      <c r="AX64" s="3"/>
    </row>
    <row r="65" spans="1:100" s="2" customFormat="1" ht="10.5" customHeight="1">
      <c r="A65" s="263" t="s">
        <v>127</v>
      </c>
      <c r="B65" s="263"/>
      <c r="C65" s="263"/>
      <c r="D65" s="263"/>
      <c r="E65" s="263"/>
      <c r="F65" s="236" t="str">
        <f>IF(F64="","",IF(F64&gt;=75%,"☺","x"))</f>
        <v/>
      </c>
      <c r="G65" s="236" t="str">
        <f t="shared" ref="G65:P65" si="180">IF(G64="","",IF(G64&gt;=75%,"☺","x"))</f>
        <v/>
      </c>
      <c r="H65" s="236" t="str">
        <f t="shared" si="180"/>
        <v/>
      </c>
      <c r="I65" s="236" t="str">
        <f t="shared" si="180"/>
        <v/>
      </c>
      <c r="J65" s="236" t="str">
        <f t="shared" si="180"/>
        <v/>
      </c>
      <c r="K65" s="236" t="str">
        <f t="shared" si="180"/>
        <v/>
      </c>
      <c r="L65" s="236" t="str">
        <f t="shared" si="180"/>
        <v/>
      </c>
      <c r="M65" s="236" t="str">
        <f t="shared" si="180"/>
        <v/>
      </c>
      <c r="N65" s="236" t="str">
        <f t="shared" si="180"/>
        <v/>
      </c>
      <c r="O65" s="236" t="str">
        <f t="shared" si="180"/>
        <v/>
      </c>
      <c r="P65" s="236" t="str">
        <f t="shared" si="180"/>
        <v/>
      </c>
      <c r="Q65" s="236" t="str">
        <f t="shared" ref="Q65:AE65" si="181">IF(Q64="","",IF(Q64&gt;=75%,"V","I"))</f>
        <v/>
      </c>
      <c r="R65" s="236" t="str">
        <f t="shared" si="181"/>
        <v/>
      </c>
      <c r="S65" s="236" t="str">
        <f t="shared" si="181"/>
        <v/>
      </c>
      <c r="T65" s="236" t="str">
        <f t="shared" ref="T65:X65" si="182">IF(T64="","",IF(T64&gt;=75%,"☺","x"))</f>
        <v/>
      </c>
      <c r="U65" s="236" t="str">
        <f t="shared" si="182"/>
        <v/>
      </c>
      <c r="V65" s="236" t="str">
        <f t="shared" si="182"/>
        <v/>
      </c>
      <c r="W65" s="236" t="str">
        <f t="shared" si="182"/>
        <v/>
      </c>
      <c r="X65" s="236" t="str">
        <f t="shared" si="182"/>
        <v/>
      </c>
      <c r="Y65" s="236"/>
      <c r="Z65" s="236"/>
      <c r="AA65" s="236"/>
      <c r="AB65" s="236"/>
      <c r="AC65" s="236" t="str">
        <f t="shared" si="181"/>
        <v/>
      </c>
      <c r="AD65" s="236" t="str">
        <f t="shared" si="181"/>
        <v/>
      </c>
      <c r="AE65" s="236" t="str">
        <f t="shared" si="181"/>
        <v/>
      </c>
      <c r="AF65" s="236" t="str">
        <f t="shared" ref="AF65:AG65" si="183">IF(AF64="","",IF(AF64&gt;=75%,"☺","x"))</f>
        <v/>
      </c>
      <c r="AG65" s="236" t="str">
        <f t="shared" si="183"/>
        <v/>
      </c>
      <c r="AH65" s="236"/>
      <c r="AI65" s="164"/>
      <c r="AJ65" s="158"/>
      <c r="AK65" s="158"/>
      <c r="AL65" s="158"/>
      <c r="AM65" s="158"/>
      <c r="AN65" s="159"/>
      <c r="AO65" s="70"/>
      <c r="AP65" s="70"/>
      <c r="AQ65" s="70"/>
      <c r="AR65" s="77"/>
    </row>
    <row r="66" spans="1:100"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spans="1:100" hidden="1"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spans="1:100" hidden="1"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spans="1:100" hidden="1"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spans="1:100" hidden="1">
      <c r="B70" s="48"/>
      <c r="C70" s="48"/>
      <c r="D70" s="48"/>
      <c r="E70" s="48"/>
      <c r="F70" s="49"/>
      <c r="G70" s="50"/>
      <c r="H70" s="51"/>
      <c r="I70" s="52"/>
      <c r="J70" s="53"/>
      <c r="K70" s="53"/>
      <c r="L70" s="52"/>
      <c r="M70" s="52"/>
      <c r="N70" s="52"/>
      <c r="O70" s="52"/>
      <c r="P70" s="52"/>
      <c r="Q70" s="52">
        <v>0</v>
      </c>
      <c r="R70" s="51">
        <v>60</v>
      </c>
      <c r="S70" s="52">
        <v>0</v>
      </c>
      <c r="T70" s="51">
        <v>70</v>
      </c>
      <c r="U70" s="51"/>
      <c r="V70" s="131">
        <v>0</v>
      </c>
      <c r="W70" s="132">
        <v>70</v>
      </c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5"/>
      <c r="AN70" s="35"/>
      <c r="AR70" s="70"/>
      <c r="AU70" s="43"/>
      <c r="AV70" s="2"/>
      <c r="AW70" s="2"/>
      <c r="AX70" s="96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spans="1:100" hidden="1">
      <c r="B71" s="48"/>
      <c r="C71" s="48"/>
      <c r="D71" s="48"/>
      <c r="E71" s="48"/>
      <c r="F71" s="50"/>
      <c r="G71" s="50"/>
      <c r="H71" s="51"/>
      <c r="I71" s="51"/>
      <c r="J71" s="53"/>
      <c r="K71" s="53"/>
      <c r="L71" s="53"/>
      <c r="M71" s="53"/>
      <c r="N71" s="53"/>
      <c r="O71" s="53"/>
      <c r="P71" s="53"/>
      <c r="Q71" s="51">
        <v>1</v>
      </c>
      <c r="R71" s="51">
        <v>61</v>
      </c>
      <c r="S71" s="51">
        <v>1</v>
      </c>
      <c r="T71" s="51">
        <v>71</v>
      </c>
      <c r="U71" s="51"/>
      <c r="V71" s="132">
        <v>0.01</v>
      </c>
      <c r="W71" s="132">
        <v>71</v>
      </c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5"/>
      <c r="AN71" s="35"/>
      <c r="AR71" s="70"/>
      <c r="AU71" s="43"/>
      <c r="AV71" s="2"/>
      <c r="AW71" s="2"/>
      <c r="AX71" s="96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spans="1:100" hidden="1">
      <c r="B72" s="48"/>
      <c r="C72" s="48"/>
      <c r="D72" s="48"/>
      <c r="E72" s="48"/>
      <c r="F72" s="50"/>
      <c r="G72" s="50"/>
      <c r="H72" s="51"/>
      <c r="I72" s="51"/>
      <c r="J72" s="53"/>
      <c r="K72" s="53"/>
      <c r="L72" s="53"/>
      <c r="M72" s="53"/>
      <c r="N72" s="53"/>
      <c r="O72" s="53"/>
      <c r="P72" s="53"/>
      <c r="Q72" s="51">
        <v>8</v>
      </c>
      <c r="R72" s="51">
        <v>62</v>
      </c>
      <c r="S72" s="51">
        <v>16</v>
      </c>
      <c r="T72" s="51">
        <v>72</v>
      </c>
      <c r="U72" s="51"/>
      <c r="V72" s="132">
        <v>16</v>
      </c>
      <c r="W72" s="132">
        <v>72</v>
      </c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5"/>
      <c r="AN72" s="35"/>
      <c r="AR72" s="70"/>
      <c r="AU72" s="43"/>
      <c r="AV72" s="2"/>
      <c r="AW72" s="2"/>
      <c r="AX72" s="96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spans="1:100" hidden="1">
      <c r="B73" s="48"/>
      <c r="C73" s="48"/>
      <c r="D73" s="48"/>
      <c r="E73" s="48"/>
      <c r="F73" s="50"/>
      <c r="G73" s="50"/>
      <c r="H73" s="51"/>
      <c r="I73" s="51"/>
      <c r="J73" s="53"/>
      <c r="K73" s="53"/>
      <c r="L73" s="53"/>
      <c r="M73" s="53"/>
      <c r="N73" s="53"/>
      <c r="O73" s="53"/>
      <c r="P73" s="53"/>
      <c r="Q73" s="51">
        <v>12</v>
      </c>
      <c r="R73" s="51">
        <v>63</v>
      </c>
      <c r="S73" s="51">
        <v>31</v>
      </c>
      <c r="T73" s="51">
        <v>73</v>
      </c>
      <c r="U73" s="51"/>
      <c r="V73" s="132">
        <v>31</v>
      </c>
      <c r="W73" s="132">
        <v>73</v>
      </c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5"/>
      <c r="AN73" s="35"/>
      <c r="AR73" s="70"/>
      <c r="AU73" s="43"/>
      <c r="AV73" s="2"/>
      <c r="AW73" s="2"/>
      <c r="AX73" s="96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spans="1:100" hidden="1">
      <c r="B74" s="48"/>
      <c r="C74" s="48"/>
      <c r="D74" s="48"/>
      <c r="E74" s="48"/>
      <c r="F74" s="50"/>
      <c r="G74" s="50"/>
      <c r="H74" s="51"/>
      <c r="I74" s="51"/>
      <c r="J74" s="53"/>
      <c r="K74" s="53"/>
      <c r="L74" s="53"/>
      <c r="M74" s="53"/>
      <c r="N74" s="53"/>
      <c r="O74" s="53"/>
      <c r="P74" s="53"/>
      <c r="Q74" s="51">
        <v>16</v>
      </c>
      <c r="R74" s="51">
        <v>64</v>
      </c>
      <c r="S74" s="51">
        <v>46</v>
      </c>
      <c r="T74" s="51">
        <v>74</v>
      </c>
      <c r="U74" s="51"/>
      <c r="V74" s="132">
        <v>46</v>
      </c>
      <c r="W74" s="132">
        <v>74</v>
      </c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5"/>
      <c r="AN74" s="35"/>
      <c r="AR74" s="70"/>
      <c r="AU74" s="43"/>
      <c r="AV74" s="2"/>
      <c r="AW74" s="2"/>
      <c r="AX74" s="96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spans="1:100" hidden="1">
      <c r="B75" s="48"/>
      <c r="C75" s="48"/>
      <c r="D75" s="48"/>
      <c r="E75" s="48"/>
      <c r="F75" s="50"/>
      <c r="G75" s="50"/>
      <c r="H75" s="51"/>
      <c r="I75" s="51"/>
      <c r="J75" s="53"/>
      <c r="K75" s="53"/>
      <c r="L75" s="53"/>
      <c r="M75" s="53"/>
      <c r="N75" s="53"/>
      <c r="O75" s="53"/>
      <c r="P75" s="53"/>
      <c r="Q75" s="51">
        <v>20</v>
      </c>
      <c r="R75" s="51">
        <v>65</v>
      </c>
      <c r="S75" s="51">
        <v>60</v>
      </c>
      <c r="T75" s="51">
        <v>75</v>
      </c>
      <c r="U75" s="51"/>
      <c r="V75" s="132">
        <v>60</v>
      </c>
      <c r="W75" s="132">
        <v>75</v>
      </c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5"/>
      <c r="AN75" s="35"/>
      <c r="AR75" s="70"/>
      <c r="AU75" s="43"/>
      <c r="AX75" s="39"/>
    </row>
    <row r="76" spans="1:100" hidden="1">
      <c r="B76" s="48"/>
      <c r="C76" s="48"/>
      <c r="D76" s="48"/>
      <c r="E76" s="48"/>
      <c r="F76" s="50"/>
      <c r="G76" s="50"/>
      <c r="H76" s="51"/>
      <c r="I76" s="51"/>
      <c r="J76" s="53"/>
      <c r="K76" s="53"/>
      <c r="L76" s="53"/>
      <c r="M76" s="53"/>
      <c r="N76" s="53"/>
      <c r="O76" s="53"/>
      <c r="P76" s="53"/>
      <c r="Q76" s="51">
        <v>24</v>
      </c>
      <c r="R76" s="51">
        <v>66</v>
      </c>
      <c r="S76" s="51">
        <v>61.6</v>
      </c>
      <c r="T76" s="51">
        <v>76</v>
      </c>
      <c r="U76" s="51"/>
      <c r="V76" s="132">
        <v>61</v>
      </c>
      <c r="W76" s="132">
        <v>76</v>
      </c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5"/>
      <c r="AN76" s="35"/>
      <c r="AR76" s="70"/>
      <c r="AU76" s="43"/>
      <c r="AX76" s="39"/>
    </row>
    <row r="77" spans="1:100" hidden="1">
      <c r="B77" s="48"/>
      <c r="C77" s="48"/>
      <c r="D77" s="48"/>
      <c r="E77" s="48"/>
      <c r="F77" s="50"/>
      <c r="G77" s="50"/>
      <c r="H77" s="51"/>
      <c r="I77" s="51"/>
      <c r="J77" s="53"/>
      <c r="K77" s="53"/>
      <c r="L77" s="53"/>
      <c r="M77" s="53"/>
      <c r="N77" s="53"/>
      <c r="O77" s="53"/>
      <c r="P77" s="53"/>
      <c r="Q77" s="51">
        <v>28</v>
      </c>
      <c r="R77" s="51">
        <v>67</v>
      </c>
      <c r="S77" s="51">
        <v>63.2</v>
      </c>
      <c r="T77" s="51">
        <v>77</v>
      </c>
      <c r="U77" s="51"/>
      <c r="V77" s="132">
        <v>62</v>
      </c>
      <c r="W77" s="132">
        <v>77</v>
      </c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5"/>
      <c r="AN77" s="35"/>
      <c r="AR77" s="70"/>
      <c r="AU77" s="43"/>
      <c r="AX77" s="39"/>
    </row>
    <row r="78" spans="1:100" hidden="1">
      <c r="B78" s="48"/>
      <c r="C78" s="48"/>
      <c r="D78" s="48"/>
      <c r="E78" s="48"/>
      <c r="F78" s="50"/>
      <c r="G78" s="50"/>
      <c r="H78" s="51"/>
      <c r="I78" s="51"/>
      <c r="J78" s="53"/>
      <c r="K78" s="53"/>
      <c r="L78" s="53"/>
      <c r="M78" s="53"/>
      <c r="N78" s="53"/>
      <c r="O78" s="53"/>
      <c r="P78" s="53"/>
      <c r="Q78" s="51">
        <v>32</v>
      </c>
      <c r="R78" s="51">
        <v>68</v>
      </c>
      <c r="S78" s="51">
        <v>64.8</v>
      </c>
      <c r="T78" s="51">
        <v>78</v>
      </c>
      <c r="U78" s="51"/>
      <c r="V78" s="132">
        <v>63</v>
      </c>
      <c r="W78" s="132">
        <v>78</v>
      </c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5"/>
      <c r="AN78" s="35"/>
      <c r="AR78" s="70"/>
      <c r="AU78" s="43"/>
      <c r="AX78" s="39"/>
    </row>
    <row r="79" spans="1:100" hidden="1">
      <c r="B79" s="48"/>
      <c r="C79" s="48"/>
      <c r="D79" s="48"/>
      <c r="E79" s="48"/>
      <c r="F79" s="50"/>
      <c r="G79" s="50"/>
      <c r="H79" s="51"/>
      <c r="I79" s="51"/>
      <c r="J79" s="53"/>
      <c r="K79" s="53"/>
      <c r="L79" s="53"/>
      <c r="M79" s="53"/>
      <c r="N79" s="53"/>
      <c r="O79" s="53"/>
      <c r="P79" s="53"/>
      <c r="Q79" s="51">
        <v>36</v>
      </c>
      <c r="R79" s="51">
        <v>69</v>
      </c>
      <c r="S79" s="51">
        <v>66.400000000000006</v>
      </c>
      <c r="T79" s="51">
        <v>79</v>
      </c>
      <c r="U79" s="51"/>
      <c r="V79" s="132">
        <v>64</v>
      </c>
      <c r="W79" s="132">
        <v>79</v>
      </c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5"/>
      <c r="AN79" s="35"/>
      <c r="AR79" s="70"/>
      <c r="AU79" s="43"/>
      <c r="AX79" s="39"/>
    </row>
    <row r="80" spans="1:100" hidden="1">
      <c r="B80" s="48"/>
      <c r="C80" s="48"/>
      <c r="D80" s="48"/>
      <c r="E80" s="48"/>
      <c r="F80" s="50"/>
      <c r="G80" s="50"/>
      <c r="H80" s="51"/>
      <c r="I80" s="51"/>
      <c r="J80" s="53"/>
      <c r="K80" s="53"/>
      <c r="L80" s="53"/>
      <c r="M80" s="53"/>
      <c r="N80" s="53"/>
      <c r="O80" s="53"/>
      <c r="P80" s="53"/>
      <c r="Q80" s="51">
        <v>40</v>
      </c>
      <c r="R80" s="51">
        <v>70</v>
      </c>
      <c r="S80" s="51">
        <v>68</v>
      </c>
      <c r="T80" s="51">
        <v>80</v>
      </c>
      <c r="U80" s="51"/>
      <c r="V80" s="132">
        <v>65</v>
      </c>
      <c r="W80" s="132">
        <v>80</v>
      </c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5"/>
      <c r="AN80" s="35"/>
      <c r="AR80" s="70"/>
      <c r="AU80" s="43"/>
      <c r="AX80" s="39"/>
    </row>
    <row r="81" spans="2:50" hidden="1">
      <c r="B81" s="48"/>
      <c r="C81" s="48"/>
      <c r="D81" s="48"/>
      <c r="E81" s="48"/>
      <c r="F81" s="50"/>
      <c r="G81" s="50"/>
      <c r="H81" s="51"/>
      <c r="I81" s="51"/>
      <c r="J81" s="53"/>
      <c r="K81" s="53"/>
      <c r="L81" s="53"/>
      <c r="M81" s="53"/>
      <c r="N81" s="53"/>
      <c r="O81" s="53"/>
      <c r="P81" s="53"/>
      <c r="Q81" s="51">
        <v>44</v>
      </c>
      <c r="R81" s="51">
        <v>71</v>
      </c>
      <c r="S81" s="51">
        <v>69.599999999999994</v>
      </c>
      <c r="T81" s="51">
        <v>81</v>
      </c>
      <c r="U81" s="51"/>
      <c r="V81" s="132">
        <v>66</v>
      </c>
      <c r="W81" s="132">
        <v>81</v>
      </c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5"/>
      <c r="AN81" s="35"/>
      <c r="AR81" s="70"/>
      <c r="AU81" s="43"/>
      <c r="AX81" s="39"/>
    </row>
    <row r="82" spans="2:50" hidden="1">
      <c r="B82" s="48"/>
      <c r="C82" s="48"/>
      <c r="D82" s="48"/>
      <c r="E82" s="48"/>
      <c r="F82" s="50"/>
      <c r="G82" s="50"/>
      <c r="H82" s="51"/>
      <c r="I82" s="51"/>
      <c r="J82" s="53"/>
      <c r="K82" s="53"/>
      <c r="L82" s="53"/>
      <c r="M82" s="53"/>
      <c r="N82" s="53"/>
      <c r="O82" s="53"/>
      <c r="P82" s="53"/>
      <c r="Q82" s="51">
        <v>48</v>
      </c>
      <c r="R82" s="51">
        <v>72</v>
      </c>
      <c r="S82" s="51">
        <v>71.2</v>
      </c>
      <c r="T82" s="51">
        <v>82</v>
      </c>
      <c r="U82" s="51"/>
      <c r="V82" s="132">
        <v>67</v>
      </c>
      <c r="W82" s="132">
        <v>82</v>
      </c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5"/>
      <c r="AN82" s="35"/>
      <c r="AR82" s="70"/>
      <c r="AU82" s="43"/>
      <c r="AX82" s="39"/>
    </row>
    <row r="83" spans="2:50" hidden="1">
      <c r="B83" s="48"/>
      <c r="C83" s="48"/>
      <c r="D83" s="48"/>
      <c r="E83" s="48"/>
      <c r="F83" s="50"/>
      <c r="G83" s="50"/>
      <c r="H83" s="51"/>
      <c r="I83" s="51"/>
      <c r="J83" s="53"/>
      <c r="K83" s="53"/>
      <c r="L83" s="53"/>
      <c r="M83" s="53"/>
      <c r="N83" s="53"/>
      <c r="O83" s="53"/>
      <c r="P83" s="53"/>
      <c r="Q83" s="51">
        <v>52</v>
      </c>
      <c r="R83" s="51">
        <v>73</v>
      </c>
      <c r="S83" s="51">
        <v>72.8</v>
      </c>
      <c r="T83" s="51">
        <v>83</v>
      </c>
      <c r="U83" s="51"/>
      <c r="V83" s="132">
        <v>68</v>
      </c>
      <c r="W83" s="132">
        <v>83</v>
      </c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N83" s="35"/>
      <c r="AR83" s="70"/>
      <c r="AU83" s="43"/>
      <c r="AX83" s="39"/>
    </row>
    <row r="84" spans="2:50" hidden="1">
      <c r="B84" s="48"/>
      <c r="C84" s="48"/>
      <c r="D84" s="48"/>
      <c r="E84" s="48"/>
      <c r="F84" s="50"/>
      <c r="G84" s="50"/>
      <c r="H84" s="51"/>
      <c r="I84" s="51"/>
      <c r="J84" s="53"/>
      <c r="K84" s="53"/>
      <c r="L84" s="53"/>
      <c r="M84" s="53"/>
      <c r="N84" s="53"/>
      <c r="O84" s="53"/>
      <c r="P84" s="53"/>
      <c r="Q84" s="51">
        <v>56</v>
      </c>
      <c r="R84" s="51">
        <v>74</v>
      </c>
      <c r="S84" s="51">
        <v>74.400000000000006</v>
      </c>
      <c r="T84" s="51">
        <v>84</v>
      </c>
      <c r="U84" s="51"/>
      <c r="V84" s="132">
        <v>70</v>
      </c>
      <c r="W84" s="132">
        <v>84</v>
      </c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N84" s="35"/>
      <c r="AR84" s="70"/>
      <c r="AU84" s="43"/>
      <c r="AX84" s="39"/>
    </row>
    <row r="85" spans="2:50" hidden="1">
      <c r="B85" s="48"/>
      <c r="C85" s="48"/>
      <c r="D85" s="48"/>
      <c r="E85" s="48"/>
      <c r="F85" s="50"/>
      <c r="G85" s="50"/>
      <c r="H85" s="51"/>
      <c r="I85" s="51"/>
      <c r="J85" s="53"/>
      <c r="K85" s="53"/>
      <c r="L85" s="53"/>
      <c r="M85" s="53"/>
      <c r="N85" s="53"/>
      <c r="O85" s="53"/>
      <c r="P85" s="53"/>
      <c r="Q85" s="51">
        <v>60</v>
      </c>
      <c r="R85" s="51">
        <v>75</v>
      </c>
      <c r="S85" s="51">
        <v>76</v>
      </c>
      <c r="T85" s="51">
        <v>85</v>
      </c>
      <c r="U85" s="51"/>
      <c r="V85" s="132">
        <v>72</v>
      </c>
      <c r="W85" s="133">
        <v>85</v>
      </c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5"/>
      <c r="AN85" s="35"/>
      <c r="AR85" s="70"/>
      <c r="AU85" s="43"/>
      <c r="AX85" s="39"/>
    </row>
    <row r="86" spans="2:50" hidden="1">
      <c r="B86" s="48"/>
      <c r="C86" s="48"/>
      <c r="D86" s="48"/>
      <c r="E86" s="48"/>
      <c r="F86" s="50"/>
      <c r="G86" s="50"/>
      <c r="H86" s="51"/>
      <c r="I86" s="51"/>
      <c r="J86" s="53"/>
      <c r="K86" s="53"/>
      <c r="L86" s="53"/>
      <c r="M86" s="53"/>
      <c r="N86" s="53"/>
      <c r="O86" s="53"/>
      <c r="P86" s="53"/>
      <c r="Q86" s="51">
        <v>61.6</v>
      </c>
      <c r="R86" s="51">
        <v>76</v>
      </c>
      <c r="S86" s="51">
        <v>77.599999999999994</v>
      </c>
      <c r="T86" s="51">
        <v>86</v>
      </c>
      <c r="U86" s="51"/>
      <c r="V86" s="132">
        <v>74</v>
      </c>
      <c r="W86" s="133">
        <v>86</v>
      </c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5"/>
      <c r="AN86" s="35"/>
      <c r="AR86" s="70"/>
      <c r="AU86" s="43"/>
      <c r="AX86" s="39"/>
    </row>
    <row r="87" spans="2:50" hidden="1">
      <c r="B87" s="48"/>
      <c r="C87" s="48"/>
      <c r="D87" s="48"/>
      <c r="E87" s="48"/>
      <c r="F87" s="50"/>
      <c r="G87" s="50"/>
      <c r="H87" s="51"/>
      <c r="I87" s="51"/>
      <c r="J87" s="53"/>
      <c r="K87" s="53"/>
      <c r="L87" s="53"/>
      <c r="M87" s="53"/>
      <c r="N87" s="53"/>
      <c r="O87" s="53"/>
      <c r="P87" s="53"/>
      <c r="Q87" s="51">
        <v>63.2</v>
      </c>
      <c r="R87" s="51">
        <v>77</v>
      </c>
      <c r="S87" s="51">
        <v>79.2</v>
      </c>
      <c r="T87" s="51">
        <v>87</v>
      </c>
      <c r="U87" s="51"/>
      <c r="V87" s="132">
        <v>76</v>
      </c>
      <c r="W87" s="133">
        <v>87</v>
      </c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5"/>
      <c r="AN87" s="35"/>
      <c r="AR87" s="70"/>
      <c r="AU87" s="43"/>
      <c r="AX87" s="39"/>
    </row>
    <row r="88" spans="2:50" hidden="1">
      <c r="B88" s="48"/>
      <c r="C88" s="48"/>
      <c r="D88" s="48"/>
      <c r="E88" s="48"/>
      <c r="F88" s="50"/>
      <c r="G88" s="50"/>
      <c r="H88" s="51"/>
      <c r="I88" s="51"/>
      <c r="J88" s="53"/>
      <c r="K88" s="53"/>
      <c r="L88" s="53"/>
      <c r="M88" s="53"/>
      <c r="N88" s="53"/>
      <c r="O88" s="53"/>
      <c r="P88" s="53"/>
      <c r="Q88" s="51">
        <v>64.8</v>
      </c>
      <c r="R88" s="51">
        <v>78</v>
      </c>
      <c r="S88" s="51">
        <v>80.8</v>
      </c>
      <c r="T88" s="51">
        <v>88</v>
      </c>
      <c r="U88" s="51"/>
      <c r="V88" s="132">
        <v>78</v>
      </c>
      <c r="W88" s="133">
        <v>88</v>
      </c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5"/>
      <c r="AN88" s="35"/>
      <c r="AR88" s="70"/>
      <c r="AU88" s="43"/>
      <c r="AX88" s="39"/>
    </row>
    <row r="89" spans="2:50" hidden="1">
      <c r="B89" s="48"/>
      <c r="C89" s="48"/>
      <c r="D89" s="48"/>
      <c r="E89" s="48"/>
      <c r="F89" s="50"/>
      <c r="G89" s="50"/>
      <c r="H89" s="51"/>
      <c r="I89" s="51"/>
      <c r="J89" s="53"/>
      <c r="K89" s="53"/>
      <c r="L89" s="53"/>
      <c r="M89" s="53"/>
      <c r="N89" s="53"/>
      <c r="O89" s="53"/>
      <c r="P89" s="53"/>
      <c r="Q89" s="51">
        <v>66.400000000000006</v>
      </c>
      <c r="R89" s="51">
        <v>79</v>
      </c>
      <c r="S89" s="51">
        <v>82.4</v>
      </c>
      <c r="T89" s="51">
        <v>89</v>
      </c>
      <c r="U89" s="51"/>
      <c r="V89" s="132">
        <v>80</v>
      </c>
      <c r="W89" s="133">
        <v>89</v>
      </c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5"/>
      <c r="AN89" s="35"/>
      <c r="AR89" s="70"/>
      <c r="AU89" s="43"/>
      <c r="AX89" s="39"/>
    </row>
    <row r="90" spans="2:50" hidden="1">
      <c r="B90" s="48"/>
      <c r="C90" s="48"/>
      <c r="D90" s="48"/>
      <c r="E90" s="48"/>
      <c r="F90" s="50"/>
      <c r="G90" s="50"/>
      <c r="H90" s="51"/>
      <c r="I90" s="51"/>
      <c r="J90" s="53"/>
      <c r="K90" s="53"/>
      <c r="L90" s="53"/>
      <c r="M90" s="53"/>
      <c r="N90" s="53"/>
      <c r="O90" s="53"/>
      <c r="P90" s="53"/>
      <c r="Q90" s="51">
        <v>68</v>
      </c>
      <c r="R90" s="51">
        <v>80</v>
      </c>
      <c r="S90" s="51">
        <v>84</v>
      </c>
      <c r="T90" s="51">
        <v>90</v>
      </c>
      <c r="U90" s="51"/>
      <c r="V90" s="132">
        <v>82</v>
      </c>
      <c r="W90" s="133">
        <v>90</v>
      </c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5"/>
      <c r="AN90" s="35"/>
      <c r="AR90" s="70"/>
      <c r="AU90" s="43"/>
      <c r="AX90" s="39"/>
    </row>
    <row r="91" spans="2:50" hidden="1">
      <c r="B91" s="48"/>
      <c r="C91" s="48"/>
      <c r="D91" s="48"/>
      <c r="E91" s="48"/>
      <c r="F91" s="50"/>
      <c r="G91" s="50"/>
      <c r="H91" s="51"/>
      <c r="I91" s="51"/>
      <c r="J91" s="53"/>
      <c r="K91" s="53"/>
      <c r="L91" s="53"/>
      <c r="M91" s="53"/>
      <c r="N91" s="53"/>
      <c r="O91" s="53"/>
      <c r="P91" s="53"/>
      <c r="Q91" s="51">
        <v>69.599999999999994</v>
      </c>
      <c r="R91" s="51">
        <v>81</v>
      </c>
      <c r="S91" s="51">
        <v>85.6</v>
      </c>
      <c r="T91" s="51">
        <v>91</v>
      </c>
      <c r="U91" s="51"/>
      <c r="V91" s="132">
        <v>84</v>
      </c>
      <c r="W91" s="133">
        <v>91</v>
      </c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5"/>
      <c r="AN91" s="35"/>
      <c r="AR91" s="70"/>
      <c r="AU91" s="43"/>
      <c r="AX91" s="39"/>
    </row>
    <row r="92" spans="2:50" hidden="1">
      <c r="B92" s="48"/>
      <c r="C92" s="48"/>
      <c r="D92" s="48"/>
      <c r="E92" s="48"/>
      <c r="F92" s="50"/>
      <c r="G92" s="50"/>
      <c r="H92" s="51"/>
      <c r="I92" s="51"/>
      <c r="J92" s="53"/>
      <c r="K92" s="53"/>
      <c r="L92" s="53"/>
      <c r="M92" s="53"/>
      <c r="N92" s="53"/>
      <c r="O92" s="53"/>
      <c r="P92" s="53"/>
      <c r="Q92" s="51">
        <v>71.2</v>
      </c>
      <c r="R92" s="51">
        <v>82</v>
      </c>
      <c r="S92" s="51">
        <v>87.2</v>
      </c>
      <c r="T92" s="51">
        <v>92</v>
      </c>
      <c r="U92" s="51"/>
      <c r="V92" s="132">
        <v>86</v>
      </c>
      <c r="W92" s="133">
        <v>92</v>
      </c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5"/>
      <c r="AN92" s="35"/>
      <c r="AR92" s="70"/>
      <c r="AU92" s="43"/>
      <c r="AX92" s="39"/>
    </row>
    <row r="93" spans="2:50" hidden="1">
      <c r="B93" s="48"/>
      <c r="C93" s="48"/>
      <c r="D93" s="48"/>
      <c r="E93" s="48"/>
      <c r="F93" s="50"/>
      <c r="G93" s="50"/>
      <c r="H93" s="51"/>
      <c r="I93" s="51"/>
      <c r="J93" s="53"/>
      <c r="K93" s="53"/>
      <c r="L93" s="53"/>
      <c r="M93" s="53"/>
      <c r="N93" s="53"/>
      <c r="O93" s="53"/>
      <c r="P93" s="53"/>
      <c r="Q93" s="51">
        <v>72.8</v>
      </c>
      <c r="R93" s="51">
        <v>83</v>
      </c>
      <c r="S93" s="51">
        <v>88.8</v>
      </c>
      <c r="T93" s="51">
        <v>93</v>
      </c>
      <c r="U93" s="51"/>
      <c r="V93" s="132">
        <v>88</v>
      </c>
      <c r="W93" s="133">
        <v>93</v>
      </c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5"/>
      <c r="AN93" s="35"/>
      <c r="AR93" s="70"/>
      <c r="AU93" s="43"/>
      <c r="AX93" s="39"/>
    </row>
    <row r="94" spans="2:50" hidden="1">
      <c r="B94" s="48"/>
      <c r="C94" s="48"/>
      <c r="D94" s="48"/>
      <c r="E94" s="48"/>
      <c r="F94" s="50"/>
      <c r="G94" s="50"/>
      <c r="H94" s="51"/>
      <c r="I94" s="51"/>
      <c r="J94" s="53"/>
      <c r="K94" s="53"/>
      <c r="L94" s="53"/>
      <c r="M94" s="53"/>
      <c r="N94" s="53"/>
      <c r="O94" s="53"/>
      <c r="P94" s="53"/>
      <c r="Q94" s="51">
        <v>74.400000000000006</v>
      </c>
      <c r="R94" s="51">
        <v>84</v>
      </c>
      <c r="S94" s="51">
        <v>90.4</v>
      </c>
      <c r="T94" s="51">
        <v>94</v>
      </c>
      <c r="U94" s="51"/>
      <c r="V94" s="132">
        <v>90</v>
      </c>
      <c r="W94" s="133">
        <v>94</v>
      </c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5"/>
      <c r="AN94" s="35"/>
      <c r="AR94" s="70"/>
      <c r="AU94" s="43"/>
      <c r="AX94" s="39"/>
    </row>
    <row r="95" spans="2:50" hidden="1">
      <c r="B95" s="48"/>
      <c r="C95" s="48"/>
      <c r="D95" s="48"/>
      <c r="E95" s="48"/>
      <c r="F95" s="50"/>
      <c r="G95" s="50"/>
      <c r="H95" s="51"/>
      <c r="I95" s="51"/>
      <c r="J95" s="53"/>
      <c r="K95" s="53"/>
      <c r="L95" s="53"/>
      <c r="M95" s="53"/>
      <c r="N95" s="53"/>
      <c r="O95" s="53"/>
      <c r="P95" s="53"/>
      <c r="Q95" s="51">
        <v>76</v>
      </c>
      <c r="R95" s="51">
        <v>85</v>
      </c>
      <c r="S95" s="51">
        <v>92</v>
      </c>
      <c r="T95" s="51">
        <v>95</v>
      </c>
      <c r="U95" s="51"/>
      <c r="V95" s="132">
        <v>92</v>
      </c>
      <c r="W95" s="133">
        <v>95</v>
      </c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5"/>
      <c r="AN95" s="35"/>
      <c r="AR95" s="70"/>
      <c r="AU95" s="43"/>
      <c r="AX95" s="39"/>
    </row>
    <row r="96" spans="2:50" hidden="1">
      <c r="B96" s="56"/>
      <c r="C96" s="56"/>
      <c r="D96" s="56"/>
      <c r="E96" s="56"/>
      <c r="F96" s="51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1">
        <v>77.599999999999994</v>
      </c>
      <c r="R96" s="51">
        <v>86</v>
      </c>
      <c r="S96" s="51">
        <v>93.6</v>
      </c>
      <c r="T96" s="51">
        <v>96</v>
      </c>
      <c r="U96" s="51"/>
      <c r="V96" s="132">
        <v>94</v>
      </c>
      <c r="W96" s="133">
        <v>96</v>
      </c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5"/>
      <c r="AN96" s="35"/>
      <c r="AR96" s="70"/>
      <c r="AU96" s="43"/>
      <c r="AX96" s="39"/>
    </row>
    <row r="97" spans="2:50" hidden="1">
      <c r="B97" s="56"/>
      <c r="C97" s="56"/>
      <c r="D97" s="56"/>
      <c r="E97" s="56"/>
      <c r="F97" s="51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1">
        <v>79.2</v>
      </c>
      <c r="R97" s="51">
        <v>87</v>
      </c>
      <c r="S97" s="51">
        <v>95.2</v>
      </c>
      <c r="T97" s="51">
        <v>97</v>
      </c>
      <c r="U97" s="51"/>
      <c r="V97" s="132">
        <v>96</v>
      </c>
      <c r="W97" s="133">
        <v>97</v>
      </c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5"/>
      <c r="AN97" s="35"/>
      <c r="AR97" s="70"/>
      <c r="AU97" s="43"/>
      <c r="AX97" s="39"/>
    </row>
    <row r="98" spans="2:50" hidden="1">
      <c r="B98" s="56"/>
      <c r="C98" s="56"/>
      <c r="D98" s="56"/>
      <c r="E98" s="56"/>
      <c r="F98" s="51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1">
        <v>80.8</v>
      </c>
      <c r="R98" s="51">
        <v>88</v>
      </c>
      <c r="S98" s="51">
        <v>96.8</v>
      </c>
      <c r="T98" s="51">
        <v>98</v>
      </c>
      <c r="U98" s="51"/>
      <c r="V98" s="132">
        <v>98</v>
      </c>
      <c r="W98" s="133">
        <v>98</v>
      </c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5"/>
      <c r="AN98" s="35"/>
      <c r="AR98" s="70"/>
      <c r="AU98" s="43"/>
      <c r="AX98" s="39"/>
    </row>
    <row r="99" spans="2:50" hidden="1">
      <c r="B99" s="56"/>
      <c r="C99" s="56"/>
      <c r="D99" s="56"/>
      <c r="E99" s="56"/>
      <c r="F99" s="51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1">
        <v>82.4</v>
      </c>
      <c r="R99" s="51">
        <v>89</v>
      </c>
      <c r="S99" s="51">
        <v>98.4</v>
      </c>
      <c r="T99" s="51">
        <v>99</v>
      </c>
      <c r="U99" s="51"/>
      <c r="V99" s="132">
        <v>100</v>
      </c>
      <c r="W99" s="133">
        <v>99</v>
      </c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5"/>
      <c r="AN99" s="35"/>
      <c r="AR99" s="70"/>
      <c r="AU99" s="43"/>
      <c r="AX99" s="39"/>
    </row>
    <row r="100" spans="2:50" hidden="1">
      <c r="B100" s="56"/>
      <c r="C100" s="56"/>
      <c r="D100" s="56"/>
      <c r="E100" s="56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>
        <v>84</v>
      </c>
      <c r="R100" s="51">
        <v>90</v>
      </c>
      <c r="S100" s="51">
        <v>100</v>
      </c>
      <c r="T100" s="51">
        <v>100</v>
      </c>
      <c r="U100" s="51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5"/>
    </row>
    <row r="101" spans="2:50" hidden="1">
      <c r="B101" s="56"/>
      <c r="C101" s="56"/>
      <c r="D101" s="56"/>
      <c r="E101" s="56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>
        <v>85.6</v>
      </c>
      <c r="R101" s="51">
        <v>91</v>
      </c>
      <c r="S101" s="41"/>
      <c r="T101" s="41"/>
      <c r="U101" s="51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5"/>
    </row>
    <row r="102" spans="2:50" hidden="1">
      <c r="B102" s="56"/>
      <c r="C102" s="56"/>
      <c r="D102" s="56"/>
      <c r="E102" s="56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>
        <v>87.2</v>
      </c>
      <c r="R102" s="51">
        <v>92</v>
      </c>
      <c r="S102" s="41"/>
      <c r="T102" s="41"/>
      <c r="U102" s="51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5"/>
    </row>
    <row r="103" spans="2:50" hidden="1">
      <c r="F103" s="41"/>
      <c r="G103" s="40"/>
      <c r="H103" s="41"/>
      <c r="I103" s="44"/>
      <c r="J103" s="44"/>
      <c r="K103" s="41"/>
      <c r="L103" s="41"/>
      <c r="M103" s="41"/>
      <c r="N103" s="41"/>
      <c r="O103" s="41"/>
      <c r="P103" s="41"/>
      <c r="Q103" s="51">
        <v>88.8</v>
      </c>
      <c r="R103" s="51">
        <v>93</v>
      </c>
      <c r="S103" s="41"/>
      <c r="T103" s="41"/>
      <c r="U103" s="41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</row>
    <row r="104" spans="2:50" hidden="1">
      <c r="F104" s="41"/>
      <c r="G104" s="40"/>
      <c r="H104" s="41"/>
      <c r="I104" s="44"/>
      <c r="J104" s="44"/>
      <c r="K104" s="41"/>
      <c r="L104" s="41"/>
      <c r="M104" s="41"/>
      <c r="N104" s="41"/>
      <c r="O104" s="41"/>
      <c r="P104" s="41"/>
      <c r="Q104" s="51">
        <v>90.4</v>
      </c>
      <c r="R104" s="51">
        <v>94</v>
      </c>
      <c r="S104" s="41"/>
      <c r="T104" s="41"/>
      <c r="U104" s="41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</row>
    <row r="105" spans="2:50" hidden="1">
      <c r="F105" s="41"/>
      <c r="G105" s="40"/>
      <c r="H105" s="41"/>
      <c r="I105" s="44"/>
      <c r="J105" s="44"/>
      <c r="K105" s="41"/>
      <c r="L105" s="41"/>
      <c r="M105" s="41"/>
      <c r="N105" s="41"/>
      <c r="O105" s="41"/>
      <c r="P105" s="41"/>
      <c r="Q105" s="51">
        <v>92</v>
      </c>
      <c r="R105" s="51">
        <v>95</v>
      </c>
      <c r="S105" s="41"/>
      <c r="T105" s="41"/>
      <c r="U105" s="41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</row>
    <row r="106" spans="2:50" hidden="1">
      <c r="F106" s="41"/>
      <c r="G106" s="40"/>
      <c r="H106" s="41"/>
      <c r="I106" s="44"/>
      <c r="J106" s="44"/>
      <c r="K106" s="41"/>
      <c r="L106" s="41"/>
      <c r="M106" s="41"/>
      <c r="N106" s="41"/>
      <c r="O106" s="41"/>
      <c r="P106" s="41"/>
      <c r="Q106" s="51">
        <v>93.6</v>
      </c>
      <c r="R106" s="51">
        <v>96</v>
      </c>
      <c r="S106" s="41"/>
      <c r="T106" s="41"/>
      <c r="U106" s="41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</row>
    <row r="107" spans="2:50" hidden="1">
      <c r="F107" s="41"/>
      <c r="G107" s="40"/>
      <c r="H107" s="41"/>
      <c r="I107" s="44"/>
      <c r="J107" s="44"/>
      <c r="K107" s="41"/>
      <c r="L107" s="41"/>
      <c r="M107" s="41"/>
      <c r="N107" s="41"/>
      <c r="O107" s="41"/>
      <c r="P107" s="41"/>
      <c r="Q107" s="51">
        <v>95.2</v>
      </c>
      <c r="R107" s="51">
        <v>97</v>
      </c>
      <c r="S107" s="41"/>
      <c r="T107" s="41"/>
      <c r="U107" s="41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</row>
    <row r="108" spans="2:50" hidden="1">
      <c r="F108" s="41"/>
      <c r="G108" s="41"/>
      <c r="H108" s="41"/>
      <c r="I108" s="44"/>
      <c r="J108" s="44"/>
      <c r="K108" s="41"/>
      <c r="L108" s="41"/>
      <c r="M108" s="41"/>
      <c r="N108" s="41"/>
      <c r="O108" s="41"/>
      <c r="P108" s="41"/>
      <c r="Q108" s="51">
        <v>96.8</v>
      </c>
      <c r="R108" s="51">
        <v>98</v>
      </c>
      <c r="S108" s="41"/>
      <c r="T108" s="41"/>
      <c r="U108" s="41"/>
    </row>
    <row r="109" spans="2:50" hidden="1">
      <c r="F109" s="41"/>
      <c r="G109" s="41"/>
      <c r="H109" s="41"/>
      <c r="I109" s="44"/>
      <c r="J109" s="44"/>
      <c r="K109" s="41"/>
      <c r="L109" s="41"/>
      <c r="M109" s="41"/>
      <c r="N109" s="41"/>
      <c r="O109" s="41"/>
      <c r="P109" s="41"/>
      <c r="Q109" s="51">
        <v>98.4</v>
      </c>
      <c r="R109" s="51">
        <v>99</v>
      </c>
      <c r="S109" s="41"/>
      <c r="T109" s="41"/>
      <c r="U109" s="41"/>
    </row>
    <row r="110" spans="2:50" hidden="1">
      <c r="F110" s="41"/>
      <c r="G110" s="41"/>
      <c r="H110" s="41"/>
      <c r="I110" s="44"/>
      <c r="J110" s="44"/>
      <c r="K110" s="41"/>
      <c r="L110" s="41"/>
      <c r="M110" s="41"/>
      <c r="N110" s="41"/>
      <c r="O110" s="41"/>
      <c r="P110" s="41"/>
      <c r="Q110" s="51">
        <v>100</v>
      </c>
      <c r="R110" s="51">
        <v>100</v>
      </c>
      <c r="S110" s="41"/>
      <c r="T110" s="41"/>
      <c r="U110" s="41"/>
    </row>
    <row r="111" spans="2:50" hidden="1">
      <c r="F111" s="41"/>
      <c r="G111" s="41"/>
      <c r="H111" s="41"/>
      <c r="I111" s="44"/>
      <c r="J111" s="44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</row>
    <row r="112" spans="2:50" hidden="1"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</row>
    <row r="113" spans="6:21" hidden="1"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</row>
    <row r="114" spans="6:21" hidden="1"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</row>
    <row r="115" spans="6:21" hidden="1"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</row>
    <row r="116" spans="6:21" hidden="1"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</row>
    <row r="117" spans="6:21" hidden="1"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</row>
    <row r="118" spans="6:21" hidden="1"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</row>
    <row r="119" spans="6:21" hidden="1"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</row>
    <row r="120" spans="6:21" hidden="1"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U120" s="41"/>
    </row>
    <row r="121" spans="6:21" hidden="1"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U121" s="41"/>
    </row>
    <row r="122" spans="6:21" hidden="1"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U122" s="41"/>
    </row>
    <row r="123" spans="6:21" hidden="1"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U123" s="41"/>
    </row>
    <row r="124" spans="6:21" hidden="1"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U124" s="41"/>
    </row>
    <row r="125" spans="6:21" hidden="1"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U125" s="41"/>
    </row>
    <row r="126" spans="6:21" hidden="1"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U126" s="41"/>
    </row>
    <row r="127" spans="6:21" hidden="1"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U127" s="41"/>
    </row>
    <row r="128" spans="6:21" hidden="1"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U128" s="41"/>
    </row>
    <row r="129" spans="6:21" hidden="1"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U129" s="41"/>
    </row>
    <row r="130" spans="6:21" hidden="1"/>
    <row r="131" spans="6:21" hidden="1"/>
    <row r="132" spans="6:21" hidden="1"/>
    <row r="133" spans="6:21" hidden="1"/>
    <row r="134" spans="6:21" hidden="1"/>
    <row r="135" spans="6:21" hidden="1"/>
    <row r="136" spans="6:21" hidden="1"/>
    <row r="137" spans="6:21" hidden="1"/>
    <row r="138" spans="6:21" hidden="1"/>
    <row r="139" spans="6:21" hidden="1"/>
    <row r="140" spans="6:21" hidden="1"/>
    <row r="141" spans="6:21" hidden="1"/>
    <row r="142" spans="6:21" hidden="1"/>
    <row r="143" spans="6:21" hidden="1"/>
    <row r="144" spans="6:21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</sheetData>
  <sheetProtection password="ECAC" sheet="1" objects="1" scenarios="1" selectLockedCells="1"/>
  <mergeCells count="22">
    <mergeCell ref="A65:E65"/>
    <mergeCell ref="A64:E64"/>
    <mergeCell ref="A63:E63"/>
    <mergeCell ref="A1:AN1"/>
    <mergeCell ref="A2:AN3"/>
    <mergeCell ref="A4:AN4"/>
    <mergeCell ref="X6:AN6"/>
    <mergeCell ref="F6:W6"/>
    <mergeCell ref="AL8:AL9"/>
    <mergeCell ref="AM8:AM9"/>
    <mergeCell ref="AN8:AN10"/>
    <mergeCell ref="A61:E61"/>
    <mergeCell ref="A62:E62"/>
    <mergeCell ref="A8:A10"/>
    <mergeCell ref="B8:E9"/>
    <mergeCell ref="F8:S8"/>
    <mergeCell ref="AB9:AB10"/>
    <mergeCell ref="AA9:AA10"/>
    <mergeCell ref="Z9:Z10"/>
    <mergeCell ref="AH9:AH10"/>
    <mergeCell ref="T8:AE8"/>
    <mergeCell ref="AF8:AK8"/>
  </mergeCells>
  <conditionalFormatting sqref="AL11:AL60">
    <cfRule type="cellIs" dxfId="18" priority="3" operator="lessThan">
      <formula>$AL$10*0.6</formula>
    </cfRule>
  </conditionalFormatting>
  <conditionalFormatting sqref="AM11:AM60">
    <cfRule type="cellIs" dxfId="17" priority="4" operator="lessThan">
      <formula>75</formula>
    </cfRule>
  </conditionalFormatting>
  <conditionalFormatting sqref="AN11:AN60">
    <cfRule type="containsText" dxfId="16" priority="2" operator="containsText" text="DNME">
      <formula>NOT(ISERROR(SEARCH("DNME",AN11)))</formula>
    </cfRule>
  </conditionalFormatting>
  <conditionalFormatting sqref="AP11:AP60">
    <cfRule type="containsText" dxfId="15" priority="1" operator="containsText" text="CARE">
      <formula>NOT(ISERROR(SEARCH("CARE",AP11)))</formula>
    </cfRule>
  </conditionalFormatting>
  <dataValidations count="1">
    <dataValidation type="whole" operator="lessThanOrEqual" allowBlank="1" showInputMessage="1" showErrorMessage="1" errorTitle="Huy Mali/Sobra Teh/Koya!" error="Magbigay lamang ng marka na hindi lalagpas sa nakalaang bilang!_x000a_o_x000a_Maglagay lamang ng numero, hindi letra o anuman na hindi nakukuwenta!" sqref="T11:Y60 F11:P60 AF11:AG60" xr:uid="{00000000-0002-0000-0400-000000000000}">
      <formula1>F$10</formula1>
    </dataValidation>
  </dataValidations>
  <printOptions horizontalCentered="1"/>
  <pageMargins left="0.25" right="0.3" top="0.3" bottom="0.3" header="0" footer="0"/>
  <pageSetup scale="72" orientation="landscape" blackAndWhite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3300"/>
    <pageSetUpPr fitToPage="1"/>
  </sheetPr>
  <dimension ref="A1:FO155"/>
  <sheetViews>
    <sheetView zoomScaleNormal="100" zoomScalePageLayoutView="132" workbookViewId="0">
      <pane xSplit="5" ySplit="10" topLeftCell="F11" activePane="bottomRight" state="frozen"/>
      <selection pane="bottomRight" activeCell="K11" sqref="K11:P11"/>
      <selection pane="bottomLeft" activeCell="K11" sqref="K11:P11"/>
      <selection pane="topRight" activeCell="K11" sqref="K11:P11"/>
    </sheetView>
  </sheetViews>
  <sheetFormatPr defaultColWidth="0" defaultRowHeight="15" customHeight="1" zeroHeight="1"/>
  <cols>
    <col min="1" max="1" width="3.28515625" style="45" customWidth="1"/>
    <col min="2" max="2" width="11.42578125" style="34" customWidth="1"/>
    <col min="3" max="3" width="15.42578125" style="34" customWidth="1"/>
    <col min="4" max="4" width="22" style="34" customWidth="1"/>
    <col min="5" max="5" width="4" style="34" customWidth="1"/>
    <col min="6" max="16" width="3" style="35" customWidth="1"/>
    <col min="17" max="17" width="3.7109375" style="35" customWidth="1"/>
    <col min="18" max="18" width="3.85546875" style="35" customWidth="1"/>
    <col min="19" max="19" width="6.140625" style="35" customWidth="1"/>
    <col min="20" max="28" width="3" style="35" customWidth="1"/>
    <col min="29" max="29" width="3.7109375" style="35" customWidth="1"/>
    <col min="30" max="30" width="3.85546875" style="35" customWidth="1"/>
    <col min="31" max="31" width="6.140625" style="35" bestFit="1" customWidth="1"/>
    <col min="32" max="34" width="3.5703125" style="35" customWidth="1"/>
    <col min="35" max="36" width="3.85546875" style="35" customWidth="1"/>
    <col min="37" max="37" width="6.28515625" style="35" customWidth="1"/>
    <col min="38" max="38" width="5.42578125" style="35" customWidth="1"/>
    <col min="39" max="39" width="5.28515625" style="35" customWidth="1"/>
    <col min="40" max="40" width="6.42578125" style="38" customWidth="1"/>
    <col min="41" max="41" width="1" style="70" customWidth="1"/>
    <col min="42" max="42" width="7" style="70" hidden="1" customWidth="1"/>
    <col min="43" max="43" width="3.140625" style="70" hidden="1" customWidth="1"/>
    <col min="44" max="44" width="3.140625" style="77" hidden="1" customWidth="1"/>
    <col min="45" max="47" width="3.140625" style="35" hidden="1" customWidth="1"/>
    <col min="48" max="68" width="4" style="35" hidden="1" customWidth="1"/>
    <col min="69" max="69" width="5" style="35" hidden="1" customWidth="1"/>
    <col min="70" max="73" width="4" style="35" hidden="1" customWidth="1"/>
    <col min="74" max="74" width="5.7109375" style="35" hidden="1" customWidth="1"/>
    <col min="75" max="78" width="4" style="35" hidden="1" customWidth="1"/>
    <col min="79" max="81" width="5.5703125" style="35" hidden="1" customWidth="1"/>
    <col min="82" max="82" width="6.85546875" style="35" hidden="1" customWidth="1"/>
    <col min="83" max="83" width="5.7109375" style="35" hidden="1" customWidth="1"/>
    <col min="84" max="84" width="5.5703125" style="35" hidden="1" customWidth="1"/>
    <col min="85" max="85" width="6.7109375" style="35" hidden="1" customWidth="1"/>
    <col min="86" max="86" width="6.140625" style="35" hidden="1" customWidth="1"/>
    <col min="87" max="88" width="3.140625" style="35" hidden="1" customWidth="1"/>
    <col min="89" max="102" width="2.28515625" style="35" hidden="1" customWidth="1"/>
    <col min="103" max="104" width="2.85546875" style="35" hidden="1" customWidth="1"/>
    <col min="105" max="112" width="2.28515625" style="35" hidden="1" customWidth="1"/>
    <col min="113" max="116" width="3.140625" style="35" hidden="1" customWidth="1"/>
    <col min="117" max="117" width="2.28515625" style="35" hidden="1" customWidth="1"/>
    <col min="118" max="118" width="3.140625" style="35" hidden="1" customWidth="1"/>
    <col min="119" max="149" width="3.28515625" style="35" hidden="1" customWidth="1"/>
    <col min="150" max="153" width="5.5703125" style="35" hidden="1" customWidth="1"/>
    <col min="154" max="154" width="5.140625" style="35" hidden="1" customWidth="1"/>
    <col min="155" max="157" width="3.28515625" style="35" hidden="1" customWidth="1"/>
    <col min="158" max="158" width="5.42578125" style="35" hidden="1" customWidth="1"/>
    <col min="159" max="165" width="3.28515625" style="35" hidden="1" customWidth="1"/>
    <col min="166" max="16384" width="3.140625" style="35" hidden="1"/>
  </cols>
  <sheetData>
    <row r="1" spans="1:171" s="25" customFormat="1" ht="11.25" customHeight="1">
      <c r="A1" s="269" t="s">
        <v>105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65"/>
      <c r="AP1" s="65"/>
      <c r="AQ1" s="65"/>
      <c r="AR1" s="66"/>
      <c r="AZ1" s="26"/>
      <c r="BA1" s="26"/>
      <c r="BB1" s="26"/>
      <c r="BC1" s="26"/>
      <c r="BD1" s="26"/>
      <c r="BE1" s="26"/>
      <c r="BF1" s="26"/>
      <c r="BG1" s="26"/>
      <c r="BH1" s="26"/>
      <c r="BI1" s="24"/>
    </row>
    <row r="2" spans="1:171" s="29" customFormat="1" ht="9.75" customHeight="1">
      <c r="A2" s="270" t="s">
        <v>128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67"/>
      <c r="AP2" s="67"/>
      <c r="AQ2" s="67"/>
      <c r="AR2" s="66"/>
      <c r="AS2" s="25"/>
      <c r="AT2" s="25"/>
      <c r="AU2" s="25"/>
      <c r="AV2" s="25"/>
      <c r="AW2" s="25"/>
      <c r="AX2" s="25"/>
      <c r="AY2" s="25"/>
      <c r="AZ2" s="28"/>
      <c r="BA2" s="28"/>
      <c r="BB2" s="28"/>
      <c r="BC2" s="28"/>
      <c r="BD2" s="28"/>
      <c r="BE2" s="28"/>
      <c r="BF2" s="28"/>
      <c r="BG2" s="28"/>
      <c r="BH2" s="28"/>
      <c r="BI2" s="27"/>
    </row>
    <row r="3" spans="1:171" s="29" customFormat="1" ht="9.75" customHeight="1">
      <c r="A3" s="270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68"/>
      <c r="AP3" s="68"/>
      <c r="AQ3" s="68"/>
      <c r="AR3" s="66"/>
      <c r="AS3" s="25"/>
      <c r="AT3" s="25"/>
      <c r="AU3" s="25"/>
      <c r="AV3" s="25"/>
      <c r="AW3" s="25"/>
      <c r="AX3" s="25"/>
      <c r="AY3" s="25"/>
      <c r="AZ3" s="31"/>
      <c r="BA3" s="31"/>
      <c r="BB3" s="31"/>
      <c r="BC3" s="31"/>
      <c r="BD3" s="31"/>
      <c r="BE3" s="31"/>
      <c r="BF3" s="31"/>
      <c r="BG3" s="31"/>
      <c r="BH3" s="31"/>
      <c r="BI3" s="30"/>
    </row>
    <row r="4" spans="1:171" s="25" customFormat="1" ht="13.5" customHeight="1">
      <c r="A4" s="271" t="e">
        <f>"SY " &amp; Info!E7</f>
        <v>#VALUE!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  <c r="AJ4" s="271"/>
      <c r="AK4" s="271"/>
      <c r="AL4" s="271"/>
      <c r="AM4" s="271"/>
      <c r="AN4" s="271"/>
      <c r="AO4" s="67"/>
      <c r="AP4" s="67"/>
      <c r="AQ4" s="67"/>
      <c r="AR4" s="66"/>
      <c r="AZ4" s="28"/>
      <c r="BA4" s="28"/>
      <c r="BB4" s="28"/>
      <c r="BC4" s="28"/>
      <c r="BD4" s="28"/>
      <c r="BE4" s="28"/>
      <c r="BF4" s="28"/>
      <c r="BG4" s="28"/>
      <c r="BH4" s="28"/>
      <c r="BI4" s="27"/>
    </row>
    <row r="5" spans="1:171" s="25" customFormat="1" ht="3.75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66"/>
      <c r="AZ5" s="33"/>
      <c r="BA5" s="33"/>
      <c r="BB5" s="33"/>
      <c r="BC5" s="33"/>
      <c r="BD5" s="33"/>
      <c r="BE5" s="33"/>
      <c r="BF5" s="33"/>
      <c r="BG5" s="33"/>
      <c r="BH5" s="33"/>
      <c r="BI5" s="32"/>
    </row>
    <row r="6" spans="1:171" s="34" customFormat="1" ht="15.75">
      <c r="A6" s="80" t="s">
        <v>130</v>
      </c>
      <c r="B6" s="60"/>
      <c r="C6" s="60"/>
      <c r="D6" s="60"/>
      <c r="E6" s="60"/>
      <c r="F6" s="290" t="str">
        <f>"              Subject: " &amp; UPPER(Info!C6) &amp; "  " &amp;Info!C2</f>
        <v xml:space="preserve">              Subject:   </v>
      </c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89" t="str">
        <f>"Teacher: "&amp;UPPER(Info!C1)</f>
        <v xml:space="preserve">Teacher: </v>
      </c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69"/>
      <c r="AP6" s="69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</row>
    <row r="7" spans="1:171" ht="2.25" customHeight="1" thickBot="1">
      <c r="A7" s="61"/>
      <c r="B7" s="62"/>
      <c r="C7" s="63"/>
      <c r="D7" s="63"/>
      <c r="E7" s="63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R7" s="66"/>
      <c r="AS7" s="25"/>
      <c r="AT7" s="25"/>
      <c r="AU7" s="25"/>
      <c r="AV7" s="25"/>
      <c r="AW7" s="25"/>
      <c r="AX7" s="25"/>
      <c r="AY7" s="25"/>
    </row>
    <row r="8" spans="1:171" ht="17.25" customHeight="1" thickBot="1">
      <c r="A8" s="274" t="s">
        <v>106</v>
      </c>
      <c r="B8" s="283" t="str">
        <f>"Grade "&amp;UPPER(Info!C2)&amp;" - "&amp;UPPER(Info!C3)
&amp; "                                                           " &amp;Info!C4</f>
        <v xml:space="preserve">Grade  -                                                            </v>
      </c>
      <c r="C8" s="284"/>
      <c r="D8" s="284"/>
      <c r="E8" s="284"/>
      <c r="F8" s="277" t="s">
        <v>107</v>
      </c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9"/>
      <c r="T8" s="277" t="s">
        <v>108</v>
      </c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9"/>
      <c r="AF8" s="266" t="s">
        <v>109</v>
      </c>
      <c r="AG8" s="267"/>
      <c r="AH8" s="267"/>
      <c r="AI8" s="267"/>
      <c r="AJ8" s="267"/>
      <c r="AK8" s="268"/>
      <c r="AL8" s="272" t="s">
        <v>110</v>
      </c>
      <c r="AM8" s="287" t="s">
        <v>111</v>
      </c>
      <c r="AN8" s="280" t="s">
        <v>112</v>
      </c>
      <c r="AR8" s="70"/>
    </row>
    <row r="9" spans="1:171" s="36" customFormat="1" ht="39.75" customHeight="1" thickBot="1">
      <c r="A9" s="275"/>
      <c r="B9" s="285"/>
      <c r="C9" s="286"/>
      <c r="D9" s="286"/>
      <c r="E9" s="286"/>
      <c r="F9" s="183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5" t="s">
        <v>113</v>
      </c>
      <c r="R9" s="185" t="s">
        <v>114</v>
      </c>
      <c r="S9" s="186">
        <f>'1Q'!S9</f>
        <v>0.45</v>
      </c>
      <c r="T9" s="129"/>
      <c r="U9" s="130"/>
      <c r="V9" s="130"/>
      <c r="W9" s="130"/>
      <c r="X9" s="130"/>
      <c r="Y9" s="130"/>
      <c r="Z9" s="291"/>
      <c r="AA9" s="291"/>
      <c r="AB9" s="291"/>
      <c r="AC9" s="79" t="s">
        <v>113</v>
      </c>
      <c r="AD9" s="79" t="s">
        <v>114</v>
      </c>
      <c r="AE9" s="186">
        <f>'1Q'!AE9</f>
        <v>0.25</v>
      </c>
      <c r="AF9" s="205" t="s">
        <v>115</v>
      </c>
      <c r="AG9" s="206" t="s">
        <v>116</v>
      </c>
      <c r="AH9" s="261"/>
      <c r="AI9" s="169" t="s">
        <v>113</v>
      </c>
      <c r="AJ9" s="169" t="s">
        <v>114</v>
      </c>
      <c r="AK9" s="186">
        <f>'1Q'!AK9</f>
        <v>0.30000000000000004</v>
      </c>
      <c r="AL9" s="273"/>
      <c r="AM9" s="288"/>
      <c r="AN9" s="281"/>
      <c r="AO9" s="71"/>
      <c r="AP9" s="71"/>
      <c r="AQ9" s="71"/>
      <c r="AR9" s="71"/>
    </row>
    <row r="10" spans="1:171" ht="12.75" customHeight="1" thickBot="1">
      <c r="A10" s="276"/>
      <c r="B10" s="207" t="s">
        <v>117</v>
      </c>
      <c r="C10" s="208" t="s">
        <v>96</v>
      </c>
      <c r="D10" s="209" t="s">
        <v>97</v>
      </c>
      <c r="E10" s="210" t="s">
        <v>98</v>
      </c>
      <c r="F10" s="88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241" t="str">
        <f>IF(SUM(F10:P10)=0,"",SUM(F10:P10))</f>
        <v/>
      </c>
      <c r="R10" s="242" t="str">
        <f>IF(Q10="","",(Q10/$Q$10)*100)</f>
        <v/>
      </c>
      <c r="S10" s="85" t="str">
        <f>IF(R10="","",R10*$S$9)</f>
        <v/>
      </c>
      <c r="T10" s="134"/>
      <c r="U10" s="134"/>
      <c r="V10" s="134"/>
      <c r="W10" s="134"/>
      <c r="X10" s="134"/>
      <c r="Y10" s="134"/>
      <c r="Z10" s="292"/>
      <c r="AA10" s="292"/>
      <c r="AB10" s="292"/>
      <c r="AC10" s="241" t="str">
        <f>IF(SUM(T10:Y10)=0,"",SUM(T10:Y10))</f>
        <v/>
      </c>
      <c r="AD10" s="242" t="str">
        <f>IF(AC10="","",(AC10/$AC$10)*100)</f>
        <v/>
      </c>
      <c r="AE10" s="168" t="str">
        <f>IF(AD10="","",AD10*$AE$9)</f>
        <v/>
      </c>
      <c r="AF10" s="243" t="str">
        <f>IF('1Q'!AF10="","",'1Q'!AF10)</f>
        <v/>
      </c>
      <c r="AG10" s="238">
        <f>'1Q'!AG10</f>
        <v>50</v>
      </c>
      <c r="AH10" s="262"/>
      <c r="AI10" s="239">
        <f>IF(SUM(AF10:AG10)=0,"",SUM(AF10:AG10))</f>
        <v>50</v>
      </c>
      <c r="AJ10" s="240">
        <f>IF(AI10="","",(AI10/$AI$10)*100)</f>
        <v>100</v>
      </c>
      <c r="AK10" s="171">
        <f>IF(AJ10="","",AJ10*$AK$9)</f>
        <v>30.000000000000004</v>
      </c>
      <c r="AL10" s="211">
        <f>SUM(S9,AE9,AK9)*100</f>
        <v>100</v>
      </c>
      <c r="AM10" s="212">
        <f t="shared" ref="AM10:AM60" si="0">IF(AL10="","",VLOOKUP(AL10,$S$70:$T$100,2))</f>
        <v>100</v>
      </c>
      <c r="AN10" s="282"/>
      <c r="AR10" s="70"/>
      <c r="CA10" s="160" t="str">
        <f>IF(AF10="","",AF10)</f>
        <v/>
      </c>
      <c r="CB10" s="160">
        <f>IF(AG10="","",AG10)</f>
        <v>50</v>
      </c>
      <c r="CC10" s="160">
        <f>IF(SUM(CA10:CB10)=0,"",SUM(CA10:CB10))</f>
        <v>50</v>
      </c>
      <c r="CD10" s="213">
        <f>IF(AI10="","",AK9*100)</f>
        <v>30.000000000000004</v>
      </c>
      <c r="CE10" s="151" t="str">
        <f t="shared" ref="CE10:CE41" si="1">S10</f>
        <v/>
      </c>
      <c r="CF10" s="151" t="str">
        <f t="shared" ref="CF10:CF41" si="2">AE10</f>
        <v/>
      </c>
      <c r="CG10" s="151" t="e">
        <f>IF(BZ11=0,SUM(CE10:CF10),SUM(CE10:CF10,CD10))</f>
        <v>#REF!</v>
      </c>
    </row>
    <row r="11" spans="1:171" ht="12" customHeight="1">
      <c r="A11" s="214" t="str">
        <f>IF(B11="","",1)</f>
        <v/>
      </c>
      <c r="B11" s="215" t="str">
        <f>IF(Info!C10="","",UPPER(Info!C10))</f>
        <v/>
      </c>
      <c r="C11" s="216" t="str">
        <f>IF(Info!D10="","",UPPER(Info!D10))</f>
        <v/>
      </c>
      <c r="D11" s="216" t="str">
        <f>IF(Info!E10="","",UPPER(Info!E10))</f>
        <v/>
      </c>
      <c r="E11" s="216" t="str">
        <f>IF(Info!F10="","",UPPER(Info!F10))</f>
        <v/>
      </c>
      <c r="F11" s="86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217" t="str">
        <f t="shared" ref="Q11:Q42" si="3">IF(OR(AND(F11="",G11="",H11="",I11="",J11="",K11="",L11="",M11="",N11="",O11="",P11=""),EC11&gt;0,CX11&gt;0,C11="",COUNTBLANK($F$10:$P$10)&gt;COUNTBLANK(F11:P11),COUNTBLANK(F11:P11)&gt;COUNTBLANK($F$10:$P$10)),"",SUM(F11:P11))</f>
        <v/>
      </c>
      <c r="R11" s="218" t="str">
        <f>IF(Q11="","",(Q11/$Q$10)*100)</f>
        <v/>
      </c>
      <c r="S11" s="219" t="str">
        <f>IF(R11="","",R11*$S$9)</f>
        <v/>
      </c>
      <c r="T11" s="86"/>
      <c r="U11" s="87"/>
      <c r="V11" s="87"/>
      <c r="W11" s="87"/>
      <c r="X11" s="87"/>
      <c r="Y11" s="87"/>
      <c r="Z11" s="172"/>
      <c r="AA11" s="172"/>
      <c r="AB11" s="172"/>
      <c r="AC11" s="217" t="str">
        <f>IF(OR(AND(T11="",U11="",V11="",W11="",X11="",Y11=""),EM11&gt;0,DH11&gt;0,C11="",COUNTBLANK($T$10:$Y$10)&gt;COUNTBLANK(T11:Y11),COUNTBLANK($T$10:$Y$10)&lt;COUNTBLANK(T11:Y11)),"",IF(EY11="",SUM(T11:Y11),EY11))</f>
        <v/>
      </c>
      <c r="AD11" s="218" t="str">
        <f t="shared" ref="AD11" si="4">IF(AC11="","",(AC11/$AC$10)*100)</f>
        <v/>
      </c>
      <c r="AE11" s="219" t="str">
        <f>IF(AD11="","",AD11*$AE$9)</f>
        <v/>
      </c>
      <c r="AF11" s="86"/>
      <c r="AG11" s="87"/>
      <c r="AH11" s="175"/>
      <c r="AI11" s="217" t="str">
        <f>IF(OR(AND(AF11="",AG11=""),AG11="",ER11&gt;0,DM11&gt;0,B11="",COUNTBLANK($AF$10:$AG$10)&gt;COUNTBLANK(AF11:AG11),COUNTBLANK($AF$10:$AG$10)&lt;COUNTBLANK(AF11:AG11)),"",IF(FD11="",SUM(AF11:AG11),IF($AH$9="","",FD11)))</f>
        <v/>
      </c>
      <c r="AJ11" s="218" t="str">
        <f>IF(OR(ER11=1,DM11=1,C11="",AI11=""),"",(AI11/$AI$10)*100)</f>
        <v/>
      </c>
      <c r="AK11" s="219" t="str">
        <f>IF(AJ11="","",AJ11*$AK$9)</f>
        <v/>
      </c>
      <c r="AL11" s="57" t="str">
        <f t="shared" ref="AL11:AL42" si="5">IF(OR(B11="",S11="",AE11="",AK11=""),"",SUM(AK11,AE11,S11))</f>
        <v/>
      </c>
      <c r="AM11" s="122" t="str">
        <f t="shared" si="0"/>
        <v/>
      </c>
      <c r="AN11" s="78" t="str">
        <f>IF(AM11="","",VLOOKUP(AM11,AQ$11:AR$15,2))</f>
        <v/>
      </c>
      <c r="AO11" s="72"/>
      <c r="AP11" s="152" t="e">
        <f>IF(AND(AN11="",AG11=""),IF(CH11="","",CH11),"")</f>
        <v>#REF!</v>
      </c>
      <c r="AQ11" s="73">
        <v>70</v>
      </c>
      <c r="AR11" s="73" t="s">
        <v>118</v>
      </c>
      <c r="AS11" s="37"/>
      <c r="AT11" s="37"/>
      <c r="AU11" s="37"/>
      <c r="AV11" s="2" t="str">
        <f t="shared" ref="AV11:AV42" si="6">IF(F$10="","",IF(F11&gt;=(0.6*(F$10)),F11,""))</f>
        <v/>
      </c>
      <c r="AW11" s="2" t="str">
        <f t="shared" ref="AW11:AW42" si="7">IF(G$10="","",IF(G11&gt;=(0.6*(G$10)),G11,""))</f>
        <v/>
      </c>
      <c r="AX11" s="2" t="str">
        <f t="shared" ref="AX11:AX42" si="8">IF(H$10="","",IF(H11&gt;=(0.6*(H$10)),H11,""))</f>
        <v/>
      </c>
      <c r="AY11" s="2" t="str">
        <f t="shared" ref="AY11:AY42" si="9">IF(I$10="","",IF(I11&gt;=(0.6*(I$10)),I11,""))</f>
        <v/>
      </c>
      <c r="AZ11" s="2" t="str">
        <f t="shared" ref="AZ11:AZ42" si="10">IF(J$10="","",IF(J11&gt;=(0.6*(J$10)),J11,""))</f>
        <v/>
      </c>
      <c r="BA11" s="2" t="str">
        <f t="shared" ref="BA11:BA42" si="11">IF(K$10="","",IF(K11&gt;=(0.6*(K$10)),K11,""))</f>
        <v/>
      </c>
      <c r="BB11" s="2" t="str">
        <f t="shared" ref="BB11:BB42" si="12">IF(L$10="","",IF(L11&gt;=(0.6*(L$10)),L11,""))</f>
        <v/>
      </c>
      <c r="BC11" s="2" t="str">
        <f t="shared" ref="BC11:BC42" si="13">IF(M$10="","",IF(M11&gt;=(0.6*(M$10)),M11,""))</f>
        <v/>
      </c>
      <c r="BD11" s="2" t="str">
        <f t="shared" ref="BD11:BD42" si="14">IF(N$10="","",IF(N11&gt;=(0.6*(N$10)),N11,""))</f>
        <v/>
      </c>
      <c r="BE11" s="2" t="str">
        <f t="shared" ref="BE11:BE42" si="15">IF(O$10="","",IF(O11&gt;=(0.6*(O$10)),O11,""))</f>
        <v/>
      </c>
      <c r="BF11" s="2" t="str">
        <f t="shared" ref="BF11:BF42" si="16">IF(P$10="","",IF(P11&gt;=(0.6*(P$10)),P11,""))</f>
        <v/>
      </c>
      <c r="BG11" s="2"/>
      <c r="BH11" s="2"/>
      <c r="BI11" s="2"/>
      <c r="BJ11" s="99"/>
      <c r="BK11" s="99"/>
      <c r="BL11" s="2" t="str">
        <f t="shared" ref="BL11:BL42" si="17">IF(T$10="","",IF(T11&gt;=(0.6*(T$10)),T11,""))</f>
        <v/>
      </c>
      <c r="BM11" s="2" t="str">
        <f t="shared" ref="BM11:BM42" si="18">IF(U$10="","",IF(U11&gt;=(0.6*(U$10)),U11,""))</f>
        <v/>
      </c>
      <c r="BN11" s="2" t="str">
        <f t="shared" ref="BN11:BN42" si="19">IF(V$10="","",IF(V11&gt;=(0.6*(V$10)),V11,""))</f>
        <v/>
      </c>
      <c r="BO11" s="2" t="str">
        <f t="shared" ref="BO11:BO42" si="20">IF(W$10="","",IF(W11&gt;=(0.6*(W$10)),W11,""))</f>
        <v/>
      </c>
      <c r="BP11" s="2" t="str">
        <f t="shared" ref="BP11:BP42" si="21">IF(X$10="","",IF(X11&gt;=(0.6*(X$10)),X11,""))</f>
        <v/>
      </c>
      <c r="BQ11" s="2" t="str">
        <f t="shared" ref="BQ11:BQ42" si="22">IF(AA$10="","",IF(AA11&gt;=(0.6*(AA$10)),AA11,""))</f>
        <v/>
      </c>
      <c r="BR11" s="2" t="str">
        <f t="shared" ref="BR11:BR42" si="23">IF(AB$10="","",IF(AB11&gt;=(0.6*(AB$10)),AB11,""))</f>
        <v/>
      </c>
      <c r="BS11" s="2"/>
      <c r="BT11" s="2" t="str">
        <f t="shared" ref="BT11:BT42" si="24">IF(AF$10="","",IF(AF11&gt;=(0.6*(AF$10)),AF11,""))</f>
        <v/>
      </c>
      <c r="BU11" s="2" t="str">
        <f t="shared" ref="BU11:BU42" si="25">IF(AG$10="","",IF(AG11&gt;=(0.6*(AG$10)),AG11,""))</f>
        <v/>
      </c>
      <c r="BV11" s="2" t="str">
        <f t="shared" ref="BV11:BV42" si="26">IF(AI$10="","",IF(AI11&gt;=(0.6*(AI$10)),AI11,""))</f>
        <v/>
      </c>
      <c r="BW11" s="2"/>
      <c r="BX11" s="2"/>
      <c r="BY11" s="2"/>
      <c r="BZ11" s="163" t="e">
        <f>IF(Info!#REF!="",0,VLOOKUP(Info!#REF!,Lists!$L$1:$R$14,7))</f>
        <v>#REF!</v>
      </c>
      <c r="CA11" s="151" t="str">
        <f>IF(AF11="","",AF11)</f>
        <v/>
      </c>
      <c r="CB11" s="151" t="str">
        <f>IF(AG11="","",AG11)</f>
        <v/>
      </c>
      <c r="CC11" s="160" t="str">
        <f t="shared" ref="CC11" si="27">IF(SUM(CA11:CB11)=0,"",SUM(CA11:CB11))</f>
        <v/>
      </c>
      <c r="CD11" s="151" t="str">
        <f>IF(AF11="","",IF($CD$10="","",((AF11/$AF$10))*$CD$10))</f>
        <v/>
      </c>
      <c r="CE11" s="151" t="str">
        <f t="shared" si="1"/>
        <v/>
      </c>
      <c r="CF11" s="151" t="str">
        <f t="shared" si="2"/>
        <v/>
      </c>
      <c r="CG11" s="151" t="str">
        <f>IF(OR(CE11="",CF11=""),"",IF(AND($BZ$11=0,CA11&lt;&gt;""),"",IF(AND($BZ$11=0,CB11=""),SUM(CD11:CF11),IF(AND($BZ$11=1,CA11=""),"",SUM(CD11:CF11)))))</f>
        <v/>
      </c>
      <c r="CH11" s="2" t="e">
        <f>IF(CG11&lt;($CG$10*0.6),"CARE","")</f>
        <v>#REF!</v>
      </c>
      <c r="CI11" s="2"/>
      <c r="CJ11" s="2"/>
      <c r="CK11" s="2">
        <f t="shared" ref="CK11:CK42" si="28">IF(AND(COUNT(F$11:F$60)&gt;0,F$10=""),1,0)</f>
        <v>0</v>
      </c>
      <c r="CL11" s="2">
        <f t="shared" ref="CL11:CL42" si="29">IF(AND(COUNT(G$11:G$60)&gt;0,G$10=""),1,0)</f>
        <v>0</v>
      </c>
      <c r="CM11" s="2">
        <f t="shared" ref="CM11:CM42" si="30">IF(AND(COUNT(H$11:H$60)&gt;0,H$10=""),1,0)</f>
        <v>0</v>
      </c>
      <c r="CN11" s="2">
        <f t="shared" ref="CN11:CN42" si="31">IF(AND(COUNT(I$11:I$60)&gt;0,I$10=""),1,0)</f>
        <v>0</v>
      </c>
      <c r="CO11" s="2">
        <f t="shared" ref="CO11:CO42" si="32">IF(AND(COUNT(J$11:J$60)&gt;0,J$10=""),1,0)</f>
        <v>0</v>
      </c>
      <c r="CP11" s="2">
        <f t="shared" ref="CP11:CP42" si="33">IF(AND(COUNT(K$11:K$60)&gt;0,K$10=""),1,0)</f>
        <v>0</v>
      </c>
      <c r="CQ11" s="2">
        <f t="shared" ref="CQ11:CQ42" si="34">IF(AND(COUNT(L$11:L$60)&gt;0,L$10=""),1,0)</f>
        <v>0</v>
      </c>
      <c r="CR11" s="2">
        <f t="shared" ref="CR11:CR42" si="35">IF(AND(COUNT(M$11:M$60)&gt;0,M$10=""),1,0)</f>
        <v>0</v>
      </c>
      <c r="CS11" s="2">
        <f t="shared" ref="CS11:CS42" si="36">IF(AND(COUNT(N$11:N$60)&gt;0,N$10=""),1,0)</f>
        <v>0</v>
      </c>
      <c r="CT11" s="2">
        <f t="shared" ref="CT11:CT42" si="37">IF(AND(COUNT(O$11:O$60)&gt;0,O$10=""),1,0)</f>
        <v>0</v>
      </c>
      <c r="CU11" s="2">
        <f t="shared" ref="CU11:CU42" si="38">IF(AND(COUNT(P$11:P$60)&gt;0,P$10=""),1,0)</f>
        <v>0</v>
      </c>
      <c r="CV11" s="2">
        <f>IF(AND(COUNT(#REF!)&gt;0),1,0)</f>
        <v>0</v>
      </c>
      <c r="CW11" s="2">
        <f>IF(AND(COUNT(#REF!)&gt;0),1,0)</f>
        <v>0</v>
      </c>
      <c r="CX11" s="2">
        <f t="shared" ref="CX11:CX42" si="39">SUM(CK11:CW11)</f>
        <v>0</v>
      </c>
      <c r="CY11" s="2"/>
      <c r="CZ11" s="2"/>
      <c r="DA11" s="2">
        <f t="shared" ref="DA11:DA42" si="40">IF(AND(COUNT(T$11:T$60)&gt;0,T$10=""),1,0)</f>
        <v>0</v>
      </c>
      <c r="DB11" s="2">
        <f t="shared" ref="DB11:DB42" si="41">IF(AND(COUNT(U$11:U$60)&gt;0,U$10=""),1,0)</f>
        <v>0</v>
      </c>
      <c r="DC11" s="2">
        <f t="shared" ref="DC11:DC42" si="42">IF(AND(COUNT(V$11:V$60)&gt;0,V$10=""),1,0)</f>
        <v>0</v>
      </c>
      <c r="DD11" s="2">
        <f t="shared" ref="DD11:DD42" si="43">IF(AND(COUNT(W$11:W$60)&gt;0,W$10=""),1,0)</f>
        <v>0</v>
      </c>
      <c r="DE11" s="2">
        <f t="shared" ref="DE11:DE42" si="44">IF(AND(COUNT(X$11:X$60)&gt;0,X$10=""),1,0)</f>
        <v>0</v>
      </c>
      <c r="DF11" s="2">
        <f t="shared" ref="DF11:DF42" si="45">IF(AND(COUNT(Y$11:Y$60)&gt;0,Y$10=""),1,0)</f>
        <v>0</v>
      </c>
      <c r="DG11" s="2"/>
      <c r="DH11" s="2">
        <f>SUM(DA11:DG11)</f>
        <v>0</v>
      </c>
      <c r="DI11" s="2"/>
      <c r="DJ11" s="2"/>
      <c r="DK11" s="2">
        <f t="shared" ref="DK11:DK42" si="46">IF(AND(COUNT(AF$11:AF$60)&gt;0,AF$10=""),1,0)</f>
        <v>0</v>
      </c>
      <c r="DL11" s="2">
        <f t="shared" ref="DL11:DL42" si="47">IF(AND(COUNT(AG$11:AG$60)&gt;0,AG$10=""),1,0)</f>
        <v>0</v>
      </c>
      <c r="DM11" s="2">
        <f>SUM(DK11:DL11)</f>
        <v>0</v>
      </c>
      <c r="DN11" s="2"/>
      <c r="DO11" s="2"/>
      <c r="DP11" s="2">
        <f t="shared" ref="DP11:DP42" si="48">IF(MAX(F$11:F$60)&gt;F$10,1,0)</f>
        <v>0</v>
      </c>
      <c r="DQ11" s="2">
        <f t="shared" ref="DQ11:DQ42" si="49">IF(MAX(G$11:G$60)&gt;G$10,1,0)</f>
        <v>0</v>
      </c>
      <c r="DR11" s="2">
        <f t="shared" ref="DR11:DR42" si="50">IF(MAX(H$11:H$60)&gt;H$10,1,0)</f>
        <v>0</v>
      </c>
      <c r="DS11" s="2">
        <f t="shared" ref="DS11:DS42" si="51">IF(MAX(I$11:I$60)&gt;I$10,1,0)</f>
        <v>0</v>
      </c>
      <c r="DT11" s="2">
        <f t="shared" ref="DT11:DT42" si="52">IF(MAX(J$11:J$60)&gt;J$10,1,0)</f>
        <v>0</v>
      </c>
      <c r="DU11" s="2">
        <f t="shared" ref="DU11:DU42" si="53">IF(MAX(K$11:K$60)&gt;K$10,1,0)</f>
        <v>0</v>
      </c>
      <c r="DV11" s="2">
        <f t="shared" ref="DV11:DV42" si="54">IF(MAX(L$11:L$60)&gt;L$10,1,0)</f>
        <v>0</v>
      </c>
      <c r="DW11" s="2">
        <f t="shared" ref="DW11:DW42" si="55">IF(MAX(M$11:M$60)&gt;M$10,1,0)</f>
        <v>0</v>
      </c>
      <c r="DX11" s="2">
        <f t="shared" ref="DX11:DX42" si="56">IF(MAX(N$11:N$60)&gt;N$10,1,0)</f>
        <v>0</v>
      </c>
      <c r="DY11" s="2">
        <f t="shared" ref="DY11:DY42" si="57">IF(MAX(O$11:O$60)&gt;O$10,1,0)</f>
        <v>0</v>
      </c>
      <c r="DZ11" s="2">
        <f t="shared" ref="DZ11:DZ42" si="58">IF(MAX(P$11:P$60)&gt;P$10,1,0)</f>
        <v>0</v>
      </c>
      <c r="EA11" s="2"/>
      <c r="EB11" s="2"/>
      <c r="EC11" s="2">
        <f t="shared" ref="EC11:EC42" si="59">SUM(DP11:EB11)</f>
        <v>0</v>
      </c>
      <c r="ED11" s="2"/>
      <c r="EE11" s="2"/>
      <c r="EF11" s="2">
        <f t="shared" ref="EF11:EF42" si="60">IF(MAX(T$11:T$60)&gt;T$10,1,0)</f>
        <v>0</v>
      </c>
      <c r="EG11" s="2">
        <f t="shared" ref="EG11:EG42" si="61">IF(MAX(U$11:U$60)&gt;U$10,1,0)</f>
        <v>0</v>
      </c>
      <c r="EH11" s="2">
        <f t="shared" ref="EH11:EH42" si="62">IF(MAX(V$11:V$60)&gt;V$10,1,0)</f>
        <v>0</v>
      </c>
      <c r="EI11" s="2">
        <f t="shared" ref="EI11:EI42" si="63">IF(MAX(W$11:W$60)&gt;W$10,1,0)</f>
        <v>0</v>
      </c>
      <c r="EJ11" s="2">
        <f t="shared" ref="EJ11:EJ42" si="64">IF(MAX(X$11:X$60)&gt;X$10,1,0)</f>
        <v>0</v>
      </c>
      <c r="EK11" s="2">
        <f t="shared" ref="EK11:EK42" si="65">IF(MAX(Y$11:Y$60)&gt;Y$10,1,0)</f>
        <v>0</v>
      </c>
      <c r="EL11" s="2"/>
      <c r="EM11" s="2">
        <f>SUM(EF11:EL11)</f>
        <v>0</v>
      </c>
      <c r="EN11" s="2"/>
      <c r="EO11" s="2"/>
      <c r="EP11" s="2">
        <f t="shared" ref="EP11:EP42" si="66">IF(MAX(AF$11:AF$60)&gt;AF$10,1,0)</f>
        <v>0</v>
      </c>
      <c r="EQ11" s="2">
        <f t="shared" ref="EQ11:EQ42" si="67">IF(MAX(AG$11:AG$60)&gt;AG$10,1,0)</f>
        <v>0</v>
      </c>
      <c r="ER11" s="2">
        <f>SUM(EP11:EQ11)</f>
        <v>0</v>
      </c>
      <c r="ES11" s="2"/>
      <c r="ET11" s="2">
        <f>IF(AND(Z$9="",Z11=0),0,IF(AND(Z$9="",Z11&gt;0),1000,Z11))</f>
        <v>0</v>
      </c>
      <c r="EU11" s="2">
        <f>IF(AND(AA$9="",AA11=0),0,IF(AND(AA$9="",AA11&gt;0),1000,AA11))</f>
        <v>0</v>
      </c>
      <c r="EV11" s="2">
        <f>IF(AND(AB$9="",AB11=0),0,IF(AND(AB$9="",AB11&gt;0),1000,AB11))</f>
        <v>0</v>
      </c>
      <c r="EW11" s="2">
        <f>IF(SUM(ET11:EV11)&gt;=1000,0,SUM(ET11:EV11)/100)</f>
        <v>0</v>
      </c>
      <c r="EX11" s="2" t="e">
        <f>ROUND($AC$10*EW11,0)</f>
        <v>#VALUE!</v>
      </c>
      <c r="EY11" s="2" t="e">
        <f>IF(EX11=0,"",IF(SUM(T11:Y11)+EX11&gt;$AC$10,$AC$10,SUM(T11:Y11)+EX11))</f>
        <v>#VALUE!</v>
      </c>
      <c r="EZ11" s="2"/>
      <c r="FA11" s="2"/>
      <c r="FB11" s="2">
        <f>AH11/100</f>
        <v>0</v>
      </c>
      <c r="FC11" s="2">
        <f>ROUND($AI$10*FB11,0)</f>
        <v>0</v>
      </c>
      <c r="FD11" s="2" t="str">
        <f>IF(FC11=0,"",IF(SUM(AF11:AG11)+FC11&gt;$AI$10,$AI$10,SUM(AF11:AG11)+FC11))</f>
        <v/>
      </c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</row>
    <row r="12" spans="1:171" ht="12" customHeight="1">
      <c r="A12" s="220" t="str">
        <f>IF(B12="","",A11+1)</f>
        <v/>
      </c>
      <c r="B12" s="215" t="str">
        <f>IF(Info!C11="","",UPPER(Info!C11))</f>
        <v/>
      </c>
      <c r="C12" s="221" t="str">
        <f>IF(Info!D11="","",UPPER(Info!D11))</f>
        <v/>
      </c>
      <c r="D12" s="222" t="str">
        <f>IF(Info!E11="","",UPPER(Info!E11))</f>
        <v/>
      </c>
      <c r="E12" s="223" t="str">
        <f>IF(Info!F11="","",UPPER(Info!F11))</f>
        <v/>
      </c>
      <c r="F12" s="81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224" t="str">
        <f t="shared" si="3"/>
        <v/>
      </c>
      <c r="R12" s="225" t="str">
        <f t="shared" ref="R12:R60" si="68">IF(Q12="","",(Q12/$Q$10)*100)</f>
        <v/>
      </c>
      <c r="S12" s="226" t="str">
        <f t="shared" ref="S12:S60" si="69">IF(R12="","",R12*$S$9)</f>
        <v/>
      </c>
      <c r="T12" s="81"/>
      <c r="U12" s="82"/>
      <c r="V12" s="82"/>
      <c r="W12" s="82"/>
      <c r="X12" s="82"/>
      <c r="Y12" s="82"/>
      <c r="Z12" s="173"/>
      <c r="AA12" s="173"/>
      <c r="AB12" s="173"/>
      <c r="AC12" s="224" t="str">
        <f t="shared" ref="AC12:AC60" si="70">IF(OR(AND(T12="",U12="",V12="",W12="",X12="",Y12=""),EM12&gt;0,DH12&gt;0,C12="",COUNTBLANK($T$10:$Y$10)&gt;COUNTBLANK(T12:Y12),COUNTBLANK($T$10:$Y$10)&lt;COUNTBLANK(T12:Y12)),"",IF(EY12="",SUM(T12:Y12),EY12))</f>
        <v/>
      </c>
      <c r="AD12" s="225" t="str">
        <f t="shared" ref="AD12:AD60" si="71">IF(AC12="","",(AC12/$AC$10)*100)</f>
        <v/>
      </c>
      <c r="AE12" s="226" t="str">
        <f t="shared" ref="AE12:AE60" si="72">IF(AD12="","",AD12*$AE$9)</f>
        <v/>
      </c>
      <c r="AF12" s="81"/>
      <c r="AG12" s="82"/>
      <c r="AH12" s="173"/>
      <c r="AI12" s="224" t="str">
        <f t="shared" ref="AI12:AI60" si="73">IF(OR(AND(AF12="",AG12=""),AG12="",ER12&gt;0,DM12&gt;0,B12="",COUNTBLANK($AF$10:$AG$10)&gt;COUNTBLANK(AF12:AG12),COUNTBLANK($AF$10:$AG$10)&lt;COUNTBLANK(AF12:AG12)),"",IF(FD12="",SUM(AF12:AG12),IF($AH$9="","",FD12)))</f>
        <v/>
      </c>
      <c r="AJ12" s="225" t="str">
        <f t="shared" ref="AJ12:AJ60" si="74">IF(OR(ER12=1,DM12=1,C12="",AI12=""),"",(AI12/$AI$10)*100)</f>
        <v/>
      </c>
      <c r="AK12" s="226" t="str">
        <f t="shared" ref="AK12:AK60" si="75">IF(AJ12="","",AJ12*$AK$9)</f>
        <v/>
      </c>
      <c r="AL12" s="57" t="str">
        <f t="shared" si="5"/>
        <v/>
      </c>
      <c r="AM12" s="122" t="str">
        <f t="shared" si="0"/>
        <v/>
      </c>
      <c r="AN12" s="123" t="str">
        <f t="shared" ref="AN12:AN60" si="76">IF(AM12="","",VLOOKUP(AM12,AQ$11:AR$15,2))</f>
        <v/>
      </c>
      <c r="AO12" s="72"/>
      <c r="AP12" s="153" t="e">
        <f t="shared" ref="AP12:AP60" si="77">IF(AND(AN12="",AG12=""),IF(CH12="","",CH12),"")</f>
        <v>#REF!</v>
      </c>
      <c r="AQ12" s="73">
        <v>75</v>
      </c>
      <c r="AR12" s="73" t="s">
        <v>119</v>
      </c>
      <c r="AS12" s="37"/>
      <c r="AT12" s="37"/>
      <c r="AU12" s="37"/>
      <c r="AV12" s="2" t="str">
        <f t="shared" si="6"/>
        <v/>
      </c>
      <c r="AW12" s="2" t="str">
        <f t="shared" si="7"/>
        <v/>
      </c>
      <c r="AX12" s="2" t="str">
        <f t="shared" si="8"/>
        <v/>
      </c>
      <c r="AY12" s="2" t="str">
        <f t="shared" si="9"/>
        <v/>
      </c>
      <c r="AZ12" s="2" t="str">
        <f t="shared" si="10"/>
        <v/>
      </c>
      <c r="BA12" s="2" t="str">
        <f t="shared" si="11"/>
        <v/>
      </c>
      <c r="BB12" s="2" t="str">
        <f t="shared" si="12"/>
        <v/>
      </c>
      <c r="BC12" s="2" t="str">
        <f t="shared" si="13"/>
        <v/>
      </c>
      <c r="BD12" s="2" t="str">
        <f t="shared" si="14"/>
        <v/>
      </c>
      <c r="BE12" s="2" t="str">
        <f t="shared" si="15"/>
        <v/>
      </c>
      <c r="BF12" s="2" t="str">
        <f t="shared" si="16"/>
        <v/>
      </c>
      <c r="BG12" s="2"/>
      <c r="BH12" s="2"/>
      <c r="BI12" s="2"/>
      <c r="BJ12" s="99"/>
      <c r="BK12" s="99"/>
      <c r="BL12" s="2" t="str">
        <f t="shared" si="17"/>
        <v/>
      </c>
      <c r="BM12" s="2" t="str">
        <f t="shared" si="18"/>
        <v/>
      </c>
      <c r="BN12" s="2" t="str">
        <f t="shared" si="19"/>
        <v/>
      </c>
      <c r="BO12" s="2" t="str">
        <f t="shared" si="20"/>
        <v/>
      </c>
      <c r="BP12" s="2" t="str">
        <f t="shared" si="21"/>
        <v/>
      </c>
      <c r="BQ12" s="2" t="str">
        <f t="shared" si="22"/>
        <v/>
      </c>
      <c r="BR12" s="2" t="str">
        <f t="shared" si="23"/>
        <v/>
      </c>
      <c r="BS12" s="2"/>
      <c r="BT12" s="2" t="str">
        <f t="shared" si="24"/>
        <v/>
      </c>
      <c r="BU12" s="2" t="str">
        <f t="shared" si="25"/>
        <v/>
      </c>
      <c r="BV12" s="2" t="str">
        <f t="shared" si="26"/>
        <v/>
      </c>
      <c r="BW12" s="2"/>
      <c r="BX12" s="2"/>
      <c r="BY12" s="2"/>
      <c r="BZ12" s="2"/>
      <c r="CA12" s="151" t="str">
        <f t="shared" ref="CA12:CA60" si="78">IF(AF12="","",AF12)</f>
        <v/>
      </c>
      <c r="CB12" s="151" t="str">
        <f t="shared" ref="CB12:CB60" si="79">IF(AG12="","",AG12)</f>
        <v/>
      </c>
      <c r="CC12" s="160" t="str">
        <f t="shared" ref="CC12:CC60" si="80">IF(SUM(CA12:CB12)=0,"",SUM(CA12:CB12))</f>
        <v/>
      </c>
      <c r="CD12" s="151" t="str">
        <f t="shared" ref="CD12:CD60" si="81">IF(AF12="","",IF($CD$10="","",((AF12/$AF$10))*$CD$10))</f>
        <v/>
      </c>
      <c r="CE12" s="151" t="str">
        <f t="shared" si="1"/>
        <v/>
      </c>
      <c r="CF12" s="151" t="str">
        <f t="shared" si="2"/>
        <v/>
      </c>
      <c r="CG12" s="151" t="str">
        <f t="shared" ref="CG12:CG60" si="82">IF(OR(CE12="",CF12=""),"",IF(AND($BZ$11=0,CA12&lt;&gt;""),"",IF(AND($BZ$11=0,CB12=""),SUM(CD12:CF12),IF(AND($BZ$11=1,CA12=""),"",SUM(CD12:CF12)))))</f>
        <v/>
      </c>
      <c r="CH12" s="2" t="e">
        <f t="shared" ref="CH12:CH60" si="83">IF(CG12&lt;($CG$10*0.6),"CARE","")</f>
        <v>#REF!</v>
      </c>
      <c r="CI12" s="2"/>
      <c r="CJ12" s="2"/>
      <c r="CK12" s="2">
        <f t="shared" si="28"/>
        <v>0</v>
      </c>
      <c r="CL12" s="2">
        <f t="shared" si="29"/>
        <v>0</v>
      </c>
      <c r="CM12" s="2">
        <f t="shared" si="30"/>
        <v>0</v>
      </c>
      <c r="CN12" s="2">
        <f t="shared" si="31"/>
        <v>0</v>
      </c>
      <c r="CO12" s="2">
        <f t="shared" si="32"/>
        <v>0</v>
      </c>
      <c r="CP12" s="2">
        <f t="shared" si="33"/>
        <v>0</v>
      </c>
      <c r="CQ12" s="2">
        <f t="shared" si="34"/>
        <v>0</v>
      </c>
      <c r="CR12" s="2">
        <f t="shared" si="35"/>
        <v>0</v>
      </c>
      <c r="CS12" s="2">
        <f t="shared" si="36"/>
        <v>0</v>
      </c>
      <c r="CT12" s="2">
        <f t="shared" si="37"/>
        <v>0</v>
      </c>
      <c r="CU12" s="2">
        <f t="shared" si="38"/>
        <v>0</v>
      </c>
      <c r="CV12" s="2">
        <f>IF(AND(COUNT(#REF!)&gt;0),1,0)</f>
        <v>0</v>
      </c>
      <c r="CW12" s="2">
        <f>IF(AND(COUNT(#REF!)&gt;0),1,0)</f>
        <v>0</v>
      </c>
      <c r="CX12" s="2">
        <f t="shared" si="39"/>
        <v>0</v>
      </c>
      <c r="CY12" s="2"/>
      <c r="CZ12" s="2"/>
      <c r="DA12" s="2">
        <f t="shared" si="40"/>
        <v>0</v>
      </c>
      <c r="DB12" s="2">
        <f t="shared" si="41"/>
        <v>0</v>
      </c>
      <c r="DC12" s="2">
        <f t="shared" si="42"/>
        <v>0</v>
      </c>
      <c r="DD12" s="2">
        <f t="shared" si="43"/>
        <v>0</v>
      </c>
      <c r="DE12" s="2">
        <f t="shared" si="44"/>
        <v>0</v>
      </c>
      <c r="DF12" s="2">
        <f t="shared" si="45"/>
        <v>0</v>
      </c>
      <c r="DG12" s="2"/>
      <c r="DH12" s="2">
        <f t="shared" ref="DH12:DH60" si="84">SUM(DA12:DG12)</f>
        <v>0</v>
      </c>
      <c r="DI12" s="2"/>
      <c r="DJ12" s="2"/>
      <c r="DK12" s="2">
        <f t="shared" si="46"/>
        <v>0</v>
      </c>
      <c r="DL12" s="2">
        <f t="shared" si="47"/>
        <v>0</v>
      </c>
      <c r="DM12" s="2">
        <f t="shared" ref="DM12:DM60" si="85">SUM(DK12:DL12)</f>
        <v>0</v>
      </c>
      <c r="DN12" s="2"/>
      <c r="DO12" s="2"/>
      <c r="DP12" s="2">
        <f t="shared" si="48"/>
        <v>0</v>
      </c>
      <c r="DQ12" s="2">
        <f t="shared" si="49"/>
        <v>0</v>
      </c>
      <c r="DR12" s="2">
        <f t="shared" si="50"/>
        <v>0</v>
      </c>
      <c r="DS12" s="2">
        <f t="shared" si="51"/>
        <v>0</v>
      </c>
      <c r="DT12" s="2">
        <f t="shared" si="52"/>
        <v>0</v>
      </c>
      <c r="DU12" s="2">
        <f t="shared" si="53"/>
        <v>0</v>
      </c>
      <c r="DV12" s="2">
        <f t="shared" si="54"/>
        <v>0</v>
      </c>
      <c r="DW12" s="2">
        <f t="shared" si="55"/>
        <v>0</v>
      </c>
      <c r="DX12" s="2">
        <f t="shared" si="56"/>
        <v>0</v>
      </c>
      <c r="DY12" s="2">
        <f t="shared" si="57"/>
        <v>0</v>
      </c>
      <c r="DZ12" s="2">
        <f t="shared" si="58"/>
        <v>0</v>
      </c>
      <c r="EA12" s="2"/>
      <c r="EB12" s="2"/>
      <c r="EC12" s="2">
        <f t="shared" si="59"/>
        <v>0</v>
      </c>
      <c r="ED12" s="2"/>
      <c r="EE12" s="2"/>
      <c r="EF12" s="2">
        <f t="shared" si="60"/>
        <v>0</v>
      </c>
      <c r="EG12" s="2">
        <f t="shared" si="61"/>
        <v>0</v>
      </c>
      <c r="EH12" s="2">
        <f t="shared" si="62"/>
        <v>0</v>
      </c>
      <c r="EI12" s="2">
        <f t="shared" si="63"/>
        <v>0</v>
      </c>
      <c r="EJ12" s="2">
        <f t="shared" si="64"/>
        <v>0</v>
      </c>
      <c r="EK12" s="2">
        <f t="shared" si="65"/>
        <v>0</v>
      </c>
      <c r="EL12" s="2"/>
      <c r="EM12" s="2">
        <f t="shared" ref="EM12:EM60" si="86">SUM(EF12:EL12)</f>
        <v>0</v>
      </c>
      <c r="EN12" s="2"/>
      <c r="EO12" s="2"/>
      <c r="EP12" s="2">
        <f t="shared" si="66"/>
        <v>0</v>
      </c>
      <c r="EQ12" s="2">
        <f t="shared" si="67"/>
        <v>0</v>
      </c>
      <c r="ER12" s="2">
        <f t="shared" ref="ER12:ER60" si="87">SUM(EP12:EQ12)</f>
        <v>0</v>
      </c>
      <c r="ES12" s="2"/>
      <c r="ET12" s="2">
        <f t="shared" ref="ET12:ET60" si="88">IF(AND(Z$9="",Z12=0),0,IF(AND(Z$9="",Z12&gt;0),1000,Z12))</f>
        <v>0</v>
      </c>
      <c r="EU12" s="2">
        <f t="shared" ref="EU12:EU60" si="89">IF(AND(AA$9="",AA12=0),0,IF(AND(AA$9="",AA12&gt;0),1000,AA12))</f>
        <v>0</v>
      </c>
      <c r="EV12" s="2">
        <f t="shared" ref="EV12:EV60" si="90">IF(AND(AB$9="",AB12=0),0,IF(AND(AB$9="",AB12&gt;0),1000,AB12))</f>
        <v>0</v>
      </c>
      <c r="EW12" s="2">
        <f t="shared" ref="EW12:EW60" si="91">IF(SUM(ET12:EV12)&gt;=1000,0,SUM(ET12:EV12)/100)</f>
        <v>0</v>
      </c>
      <c r="EX12" s="2" t="e">
        <f t="shared" ref="EX12:EX60" si="92">ROUND($AC$10*EW12,0)</f>
        <v>#VALUE!</v>
      </c>
      <c r="EY12" s="2" t="e">
        <f t="shared" ref="EY12:EY42" si="93">IF(EX12=0,"",IF(SUM(T12:Y12)+EX12&gt;$AC$10,$AC$10,SUM(T12:Y12)+EX12))</f>
        <v>#VALUE!</v>
      </c>
      <c r="EZ12" s="2"/>
      <c r="FA12" s="2"/>
      <c r="FB12" s="2">
        <f t="shared" ref="FB12:FB60" si="94">AH12/100</f>
        <v>0</v>
      </c>
      <c r="FC12" s="2">
        <f t="shared" ref="FC12:FC60" si="95">ROUND($AI$10*FB12,0)</f>
        <v>0</v>
      </c>
      <c r="FD12" s="2" t="str">
        <f t="shared" ref="FD12:FD60" si="96">IF(FC12=0,"",IF(SUM(AF12:AG12)+FC12&gt;$AI$10,$AI$10,SUM(AF12:AG12)+FC12))</f>
        <v/>
      </c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</row>
    <row r="13" spans="1:171" ht="12" customHeight="1">
      <c r="A13" s="220" t="str">
        <f t="shared" ref="A13:A60" si="97">IF(B13="","",A12+1)</f>
        <v/>
      </c>
      <c r="B13" s="215" t="str">
        <f>IF(Info!C12="","",UPPER(Info!C12))</f>
        <v/>
      </c>
      <c r="C13" s="221" t="str">
        <f>IF(Info!D12="","",UPPER(Info!D12))</f>
        <v/>
      </c>
      <c r="D13" s="222" t="str">
        <f>IF(Info!E12="","",UPPER(Info!E12))</f>
        <v/>
      </c>
      <c r="E13" s="223" t="str">
        <f>IF(Info!F12="","",UPPER(Info!F12))</f>
        <v/>
      </c>
      <c r="F13" s="81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224" t="str">
        <f t="shared" si="3"/>
        <v/>
      </c>
      <c r="R13" s="225" t="str">
        <f t="shared" si="68"/>
        <v/>
      </c>
      <c r="S13" s="226" t="str">
        <f t="shared" si="69"/>
        <v/>
      </c>
      <c r="T13" s="81"/>
      <c r="U13" s="82"/>
      <c r="V13" s="82"/>
      <c r="W13" s="82"/>
      <c r="X13" s="82"/>
      <c r="Y13" s="82"/>
      <c r="Z13" s="173"/>
      <c r="AA13" s="173"/>
      <c r="AB13" s="173"/>
      <c r="AC13" s="224" t="str">
        <f t="shared" si="70"/>
        <v/>
      </c>
      <c r="AD13" s="225" t="str">
        <f t="shared" si="71"/>
        <v/>
      </c>
      <c r="AE13" s="226" t="str">
        <f t="shared" si="72"/>
        <v/>
      </c>
      <c r="AF13" s="81"/>
      <c r="AG13" s="82"/>
      <c r="AH13" s="173"/>
      <c r="AI13" s="224" t="str">
        <f t="shared" si="73"/>
        <v/>
      </c>
      <c r="AJ13" s="225" t="str">
        <f t="shared" si="74"/>
        <v/>
      </c>
      <c r="AK13" s="226" t="str">
        <f t="shared" si="75"/>
        <v/>
      </c>
      <c r="AL13" s="57" t="str">
        <f t="shared" si="5"/>
        <v/>
      </c>
      <c r="AM13" s="122" t="str">
        <f t="shared" si="0"/>
        <v/>
      </c>
      <c r="AN13" s="123" t="str">
        <f t="shared" si="76"/>
        <v/>
      </c>
      <c r="AO13" s="72"/>
      <c r="AP13" s="153" t="e">
        <f t="shared" si="77"/>
        <v>#REF!</v>
      </c>
      <c r="AQ13" s="73">
        <v>80</v>
      </c>
      <c r="AR13" s="73" t="s">
        <v>120</v>
      </c>
      <c r="AS13" s="37"/>
      <c r="AT13" s="37"/>
      <c r="AU13" s="37"/>
      <c r="AV13" s="2" t="str">
        <f t="shared" si="6"/>
        <v/>
      </c>
      <c r="AW13" s="2" t="str">
        <f t="shared" si="7"/>
        <v/>
      </c>
      <c r="AX13" s="2" t="str">
        <f t="shared" si="8"/>
        <v/>
      </c>
      <c r="AY13" s="2" t="str">
        <f t="shared" si="9"/>
        <v/>
      </c>
      <c r="AZ13" s="2" t="str">
        <f t="shared" si="10"/>
        <v/>
      </c>
      <c r="BA13" s="2" t="str">
        <f t="shared" si="11"/>
        <v/>
      </c>
      <c r="BB13" s="2" t="str">
        <f t="shared" si="12"/>
        <v/>
      </c>
      <c r="BC13" s="2" t="str">
        <f t="shared" si="13"/>
        <v/>
      </c>
      <c r="BD13" s="2" t="str">
        <f t="shared" si="14"/>
        <v/>
      </c>
      <c r="BE13" s="2" t="str">
        <f t="shared" si="15"/>
        <v/>
      </c>
      <c r="BF13" s="2" t="str">
        <f t="shared" si="16"/>
        <v/>
      </c>
      <c r="BG13" s="2"/>
      <c r="BH13" s="2"/>
      <c r="BI13" s="2"/>
      <c r="BJ13" s="99"/>
      <c r="BK13" s="99"/>
      <c r="BL13" s="2" t="str">
        <f t="shared" si="17"/>
        <v/>
      </c>
      <c r="BM13" s="2" t="str">
        <f t="shared" si="18"/>
        <v/>
      </c>
      <c r="BN13" s="2" t="str">
        <f t="shared" si="19"/>
        <v/>
      </c>
      <c r="BO13" s="2" t="str">
        <f t="shared" si="20"/>
        <v/>
      </c>
      <c r="BP13" s="2" t="str">
        <f t="shared" si="21"/>
        <v/>
      </c>
      <c r="BQ13" s="2" t="str">
        <f t="shared" si="22"/>
        <v/>
      </c>
      <c r="BR13" s="2" t="str">
        <f t="shared" si="23"/>
        <v/>
      </c>
      <c r="BS13" s="2"/>
      <c r="BT13" s="2" t="str">
        <f t="shared" si="24"/>
        <v/>
      </c>
      <c r="BU13" s="2" t="str">
        <f t="shared" si="25"/>
        <v/>
      </c>
      <c r="BV13" s="2" t="str">
        <f t="shared" si="26"/>
        <v/>
      </c>
      <c r="BW13" s="2"/>
      <c r="BX13" s="2"/>
      <c r="BY13" s="2"/>
      <c r="BZ13" s="2"/>
      <c r="CA13" s="151" t="str">
        <f t="shared" si="78"/>
        <v/>
      </c>
      <c r="CB13" s="151" t="str">
        <f t="shared" si="79"/>
        <v/>
      </c>
      <c r="CC13" s="160" t="str">
        <f t="shared" si="80"/>
        <v/>
      </c>
      <c r="CD13" s="151" t="str">
        <f t="shared" si="81"/>
        <v/>
      </c>
      <c r="CE13" s="151" t="str">
        <f t="shared" si="1"/>
        <v/>
      </c>
      <c r="CF13" s="151" t="str">
        <f t="shared" si="2"/>
        <v/>
      </c>
      <c r="CG13" s="151" t="str">
        <f t="shared" si="82"/>
        <v/>
      </c>
      <c r="CH13" s="2" t="e">
        <f t="shared" si="83"/>
        <v>#REF!</v>
      </c>
      <c r="CI13" s="2"/>
      <c r="CJ13" s="2"/>
      <c r="CK13" s="2">
        <f t="shared" si="28"/>
        <v>0</v>
      </c>
      <c r="CL13" s="2">
        <f t="shared" si="29"/>
        <v>0</v>
      </c>
      <c r="CM13" s="2">
        <f t="shared" si="30"/>
        <v>0</v>
      </c>
      <c r="CN13" s="2">
        <f t="shared" si="31"/>
        <v>0</v>
      </c>
      <c r="CO13" s="2">
        <f t="shared" si="32"/>
        <v>0</v>
      </c>
      <c r="CP13" s="2">
        <f t="shared" si="33"/>
        <v>0</v>
      </c>
      <c r="CQ13" s="2">
        <f t="shared" si="34"/>
        <v>0</v>
      </c>
      <c r="CR13" s="2">
        <f t="shared" si="35"/>
        <v>0</v>
      </c>
      <c r="CS13" s="2">
        <f t="shared" si="36"/>
        <v>0</v>
      </c>
      <c r="CT13" s="2">
        <f t="shared" si="37"/>
        <v>0</v>
      </c>
      <c r="CU13" s="2">
        <f t="shared" si="38"/>
        <v>0</v>
      </c>
      <c r="CV13" s="2">
        <f>IF(AND(COUNT(#REF!)&gt;0),1,0)</f>
        <v>0</v>
      </c>
      <c r="CW13" s="2">
        <f>IF(AND(COUNT(#REF!)&gt;0),1,0)</f>
        <v>0</v>
      </c>
      <c r="CX13" s="2">
        <f t="shared" si="39"/>
        <v>0</v>
      </c>
      <c r="CY13" s="2"/>
      <c r="CZ13" s="2"/>
      <c r="DA13" s="2">
        <f t="shared" si="40"/>
        <v>0</v>
      </c>
      <c r="DB13" s="2">
        <f t="shared" si="41"/>
        <v>0</v>
      </c>
      <c r="DC13" s="2">
        <f t="shared" si="42"/>
        <v>0</v>
      </c>
      <c r="DD13" s="2">
        <f t="shared" si="43"/>
        <v>0</v>
      </c>
      <c r="DE13" s="2">
        <f t="shared" si="44"/>
        <v>0</v>
      </c>
      <c r="DF13" s="2">
        <f t="shared" si="45"/>
        <v>0</v>
      </c>
      <c r="DG13" s="2"/>
      <c r="DH13" s="2">
        <f t="shared" si="84"/>
        <v>0</v>
      </c>
      <c r="DI13" s="2"/>
      <c r="DJ13" s="2"/>
      <c r="DK13" s="2">
        <f t="shared" si="46"/>
        <v>0</v>
      </c>
      <c r="DL13" s="2">
        <f t="shared" si="47"/>
        <v>0</v>
      </c>
      <c r="DM13" s="2">
        <f t="shared" si="85"/>
        <v>0</v>
      </c>
      <c r="DN13" s="2"/>
      <c r="DO13" s="2"/>
      <c r="DP13" s="2">
        <f t="shared" si="48"/>
        <v>0</v>
      </c>
      <c r="DQ13" s="2">
        <f t="shared" si="49"/>
        <v>0</v>
      </c>
      <c r="DR13" s="2">
        <f t="shared" si="50"/>
        <v>0</v>
      </c>
      <c r="DS13" s="2">
        <f t="shared" si="51"/>
        <v>0</v>
      </c>
      <c r="DT13" s="2">
        <f t="shared" si="52"/>
        <v>0</v>
      </c>
      <c r="DU13" s="2">
        <f t="shared" si="53"/>
        <v>0</v>
      </c>
      <c r="DV13" s="2">
        <f t="shared" si="54"/>
        <v>0</v>
      </c>
      <c r="DW13" s="2">
        <f t="shared" si="55"/>
        <v>0</v>
      </c>
      <c r="DX13" s="2">
        <f t="shared" si="56"/>
        <v>0</v>
      </c>
      <c r="DY13" s="2">
        <f t="shared" si="57"/>
        <v>0</v>
      </c>
      <c r="DZ13" s="2">
        <f t="shared" si="58"/>
        <v>0</v>
      </c>
      <c r="EA13" s="2"/>
      <c r="EB13" s="2"/>
      <c r="EC13" s="2">
        <f t="shared" si="59"/>
        <v>0</v>
      </c>
      <c r="ED13" s="2"/>
      <c r="EE13" s="2"/>
      <c r="EF13" s="2">
        <f t="shared" si="60"/>
        <v>0</v>
      </c>
      <c r="EG13" s="2">
        <f t="shared" si="61"/>
        <v>0</v>
      </c>
      <c r="EH13" s="2">
        <f t="shared" si="62"/>
        <v>0</v>
      </c>
      <c r="EI13" s="2">
        <f t="shared" si="63"/>
        <v>0</v>
      </c>
      <c r="EJ13" s="2">
        <f t="shared" si="64"/>
        <v>0</v>
      </c>
      <c r="EK13" s="2">
        <f t="shared" si="65"/>
        <v>0</v>
      </c>
      <c r="EL13" s="2"/>
      <c r="EM13" s="2">
        <f t="shared" si="86"/>
        <v>0</v>
      </c>
      <c r="EN13" s="2"/>
      <c r="EO13" s="2"/>
      <c r="EP13" s="2">
        <f t="shared" si="66"/>
        <v>0</v>
      </c>
      <c r="EQ13" s="2">
        <f t="shared" si="67"/>
        <v>0</v>
      </c>
      <c r="ER13" s="2">
        <f t="shared" si="87"/>
        <v>0</v>
      </c>
      <c r="ES13" s="2"/>
      <c r="ET13" s="2">
        <f t="shared" si="88"/>
        <v>0</v>
      </c>
      <c r="EU13" s="2">
        <f t="shared" si="89"/>
        <v>0</v>
      </c>
      <c r="EV13" s="2">
        <f t="shared" si="90"/>
        <v>0</v>
      </c>
      <c r="EW13" s="2">
        <f t="shared" si="91"/>
        <v>0</v>
      </c>
      <c r="EX13" s="2" t="e">
        <f t="shared" si="92"/>
        <v>#VALUE!</v>
      </c>
      <c r="EY13" s="2" t="e">
        <f t="shared" si="93"/>
        <v>#VALUE!</v>
      </c>
      <c r="EZ13" s="2"/>
      <c r="FA13" s="2"/>
      <c r="FB13" s="2">
        <f t="shared" si="94"/>
        <v>0</v>
      </c>
      <c r="FC13" s="2">
        <f t="shared" si="95"/>
        <v>0</v>
      </c>
      <c r="FD13" s="2" t="str">
        <f t="shared" si="96"/>
        <v/>
      </c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</row>
    <row r="14" spans="1:171" ht="12" customHeight="1">
      <c r="A14" s="220" t="str">
        <f t="shared" si="97"/>
        <v/>
      </c>
      <c r="B14" s="215" t="str">
        <f>IF(Info!C13="","",UPPER(Info!C13))</f>
        <v/>
      </c>
      <c r="C14" s="221" t="str">
        <f>IF(Info!D13="","",UPPER(Info!D13))</f>
        <v/>
      </c>
      <c r="D14" s="222" t="str">
        <f>IF(Info!E13="","",UPPER(Info!E13))</f>
        <v/>
      </c>
      <c r="E14" s="223" t="str">
        <f>IF(Info!F13="","",UPPER(Info!F13))</f>
        <v/>
      </c>
      <c r="F14" s="81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224" t="str">
        <f t="shared" si="3"/>
        <v/>
      </c>
      <c r="R14" s="225" t="str">
        <f t="shared" si="68"/>
        <v/>
      </c>
      <c r="S14" s="226" t="str">
        <f t="shared" si="69"/>
        <v/>
      </c>
      <c r="T14" s="81"/>
      <c r="U14" s="82"/>
      <c r="V14" s="82"/>
      <c r="W14" s="82"/>
      <c r="X14" s="82"/>
      <c r="Y14" s="82"/>
      <c r="Z14" s="173"/>
      <c r="AA14" s="173"/>
      <c r="AB14" s="173"/>
      <c r="AC14" s="224" t="str">
        <f t="shared" si="70"/>
        <v/>
      </c>
      <c r="AD14" s="225" t="str">
        <f t="shared" si="71"/>
        <v/>
      </c>
      <c r="AE14" s="226" t="str">
        <f t="shared" si="72"/>
        <v/>
      </c>
      <c r="AF14" s="81"/>
      <c r="AG14" s="82"/>
      <c r="AH14" s="173"/>
      <c r="AI14" s="224" t="str">
        <f t="shared" si="73"/>
        <v/>
      </c>
      <c r="AJ14" s="225" t="str">
        <f t="shared" si="74"/>
        <v/>
      </c>
      <c r="AK14" s="226" t="str">
        <f t="shared" si="75"/>
        <v/>
      </c>
      <c r="AL14" s="57" t="str">
        <f t="shared" si="5"/>
        <v/>
      </c>
      <c r="AM14" s="122" t="str">
        <f t="shared" si="0"/>
        <v/>
      </c>
      <c r="AN14" s="123" t="str">
        <f t="shared" si="76"/>
        <v/>
      </c>
      <c r="AO14" s="72"/>
      <c r="AP14" s="153" t="e">
        <f t="shared" si="77"/>
        <v>#REF!</v>
      </c>
      <c r="AQ14" s="73">
        <v>85</v>
      </c>
      <c r="AR14" s="73" t="s">
        <v>121</v>
      </c>
      <c r="AS14" s="37"/>
      <c r="AT14" s="37"/>
      <c r="AU14" s="37"/>
      <c r="AV14" s="2" t="str">
        <f t="shared" si="6"/>
        <v/>
      </c>
      <c r="AW14" s="2" t="str">
        <f t="shared" si="7"/>
        <v/>
      </c>
      <c r="AX14" s="2" t="str">
        <f t="shared" si="8"/>
        <v/>
      </c>
      <c r="AY14" s="2" t="str">
        <f t="shared" si="9"/>
        <v/>
      </c>
      <c r="AZ14" s="2" t="str">
        <f t="shared" si="10"/>
        <v/>
      </c>
      <c r="BA14" s="2" t="str">
        <f t="shared" si="11"/>
        <v/>
      </c>
      <c r="BB14" s="2" t="str">
        <f t="shared" si="12"/>
        <v/>
      </c>
      <c r="BC14" s="2" t="str">
        <f t="shared" si="13"/>
        <v/>
      </c>
      <c r="BD14" s="2" t="str">
        <f t="shared" si="14"/>
        <v/>
      </c>
      <c r="BE14" s="2" t="str">
        <f t="shared" si="15"/>
        <v/>
      </c>
      <c r="BF14" s="2" t="str">
        <f t="shared" si="16"/>
        <v/>
      </c>
      <c r="BG14" s="2"/>
      <c r="BH14" s="2"/>
      <c r="BI14" s="2"/>
      <c r="BJ14" s="99"/>
      <c r="BK14" s="99"/>
      <c r="BL14" s="2" t="str">
        <f t="shared" si="17"/>
        <v/>
      </c>
      <c r="BM14" s="2" t="str">
        <f t="shared" si="18"/>
        <v/>
      </c>
      <c r="BN14" s="2" t="str">
        <f t="shared" si="19"/>
        <v/>
      </c>
      <c r="BO14" s="2" t="str">
        <f t="shared" si="20"/>
        <v/>
      </c>
      <c r="BP14" s="2" t="str">
        <f t="shared" si="21"/>
        <v/>
      </c>
      <c r="BQ14" s="2" t="str">
        <f t="shared" si="22"/>
        <v/>
      </c>
      <c r="BR14" s="2" t="str">
        <f t="shared" si="23"/>
        <v/>
      </c>
      <c r="BS14" s="2"/>
      <c r="BT14" s="2" t="str">
        <f t="shared" si="24"/>
        <v/>
      </c>
      <c r="BU14" s="2" t="str">
        <f t="shared" si="25"/>
        <v/>
      </c>
      <c r="BV14" s="2" t="str">
        <f t="shared" si="26"/>
        <v/>
      </c>
      <c r="BW14" s="2"/>
      <c r="BX14" s="2"/>
      <c r="BY14" s="2"/>
      <c r="BZ14" s="2"/>
      <c r="CA14" s="151" t="str">
        <f t="shared" si="78"/>
        <v/>
      </c>
      <c r="CB14" s="151" t="str">
        <f t="shared" si="79"/>
        <v/>
      </c>
      <c r="CC14" s="160" t="str">
        <f t="shared" si="80"/>
        <v/>
      </c>
      <c r="CD14" s="151" t="str">
        <f t="shared" si="81"/>
        <v/>
      </c>
      <c r="CE14" s="151" t="str">
        <f t="shared" si="1"/>
        <v/>
      </c>
      <c r="CF14" s="151" t="str">
        <f t="shared" si="2"/>
        <v/>
      </c>
      <c r="CG14" s="151" t="str">
        <f t="shared" si="82"/>
        <v/>
      </c>
      <c r="CH14" s="2" t="e">
        <f t="shared" si="83"/>
        <v>#REF!</v>
      </c>
      <c r="CI14" s="2"/>
      <c r="CJ14" s="2"/>
      <c r="CK14" s="2">
        <f t="shared" si="28"/>
        <v>0</v>
      </c>
      <c r="CL14" s="2">
        <f t="shared" si="29"/>
        <v>0</v>
      </c>
      <c r="CM14" s="2">
        <f t="shared" si="30"/>
        <v>0</v>
      </c>
      <c r="CN14" s="2">
        <f t="shared" si="31"/>
        <v>0</v>
      </c>
      <c r="CO14" s="2">
        <f t="shared" si="32"/>
        <v>0</v>
      </c>
      <c r="CP14" s="2">
        <f t="shared" si="33"/>
        <v>0</v>
      </c>
      <c r="CQ14" s="2">
        <f t="shared" si="34"/>
        <v>0</v>
      </c>
      <c r="CR14" s="2">
        <f t="shared" si="35"/>
        <v>0</v>
      </c>
      <c r="CS14" s="2">
        <f t="shared" si="36"/>
        <v>0</v>
      </c>
      <c r="CT14" s="2">
        <f t="shared" si="37"/>
        <v>0</v>
      </c>
      <c r="CU14" s="2">
        <f t="shared" si="38"/>
        <v>0</v>
      </c>
      <c r="CV14" s="2">
        <f>IF(AND(COUNT(#REF!)&gt;0),1,0)</f>
        <v>0</v>
      </c>
      <c r="CW14" s="2">
        <f>IF(AND(COUNT(#REF!)&gt;0),1,0)</f>
        <v>0</v>
      </c>
      <c r="CX14" s="2">
        <f t="shared" si="39"/>
        <v>0</v>
      </c>
      <c r="CY14" s="2"/>
      <c r="CZ14" s="2"/>
      <c r="DA14" s="2">
        <f t="shared" si="40"/>
        <v>0</v>
      </c>
      <c r="DB14" s="2">
        <f t="shared" si="41"/>
        <v>0</v>
      </c>
      <c r="DC14" s="2">
        <f t="shared" si="42"/>
        <v>0</v>
      </c>
      <c r="DD14" s="2">
        <f t="shared" si="43"/>
        <v>0</v>
      </c>
      <c r="DE14" s="2">
        <f t="shared" si="44"/>
        <v>0</v>
      </c>
      <c r="DF14" s="2">
        <f t="shared" si="45"/>
        <v>0</v>
      </c>
      <c r="DG14" s="2"/>
      <c r="DH14" s="2">
        <f t="shared" si="84"/>
        <v>0</v>
      </c>
      <c r="DI14" s="2"/>
      <c r="DJ14" s="2"/>
      <c r="DK14" s="2">
        <f t="shared" si="46"/>
        <v>0</v>
      </c>
      <c r="DL14" s="2">
        <f t="shared" si="47"/>
        <v>0</v>
      </c>
      <c r="DM14" s="2">
        <f t="shared" si="85"/>
        <v>0</v>
      </c>
      <c r="DN14" s="2"/>
      <c r="DO14" s="2"/>
      <c r="DP14" s="2">
        <f t="shared" si="48"/>
        <v>0</v>
      </c>
      <c r="DQ14" s="2">
        <f t="shared" si="49"/>
        <v>0</v>
      </c>
      <c r="DR14" s="2">
        <f t="shared" si="50"/>
        <v>0</v>
      </c>
      <c r="DS14" s="2">
        <f t="shared" si="51"/>
        <v>0</v>
      </c>
      <c r="DT14" s="2">
        <f t="shared" si="52"/>
        <v>0</v>
      </c>
      <c r="DU14" s="2">
        <f t="shared" si="53"/>
        <v>0</v>
      </c>
      <c r="DV14" s="2">
        <f t="shared" si="54"/>
        <v>0</v>
      </c>
      <c r="DW14" s="2">
        <f t="shared" si="55"/>
        <v>0</v>
      </c>
      <c r="DX14" s="2">
        <f t="shared" si="56"/>
        <v>0</v>
      </c>
      <c r="DY14" s="2">
        <f t="shared" si="57"/>
        <v>0</v>
      </c>
      <c r="DZ14" s="2">
        <f t="shared" si="58"/>
        <v>0</v>
      </c>
      <c r="EA14" s="2"/>
      <c r="EB14" s="2"/>
      <c r="EC14" s="2">
        <f t="shared" si="59"/>
        <v>0</v>
      </c>
      <c r="ED14" s="2"/>
      <c r="EE14" s="2"/>
      <c r="EF14" s="2">
        <f t="shared" si="60"/>
        <v>0</v>
      </c>
      <c r="EG14" s="2">
        <f t="shared" si="61"/>
        <v>0</v>
      </c>
      <c r="EH14" s="2">
        <f t="shared" si="62"/>
        <v>0</v>
      </c>
      <c r="EI14" s="2">
        <f t="shared" si="63"/>
        <v>0</v>
      </c>
      <c r="EJ14" s="2">
        <f t="shared" si="64"/>
        <v>0</v>
      </c>
      <c r="EK14" s="2">
        <f t="shared" si="65"/>
        <v>0</v>
      </c>
      <c r="EL14" s="2"/>
      <c r="EM14" s="2">
        <f t="shared" si="86"/>
        <v>0</v>
      </c>
      <c r="EN14" s="2"/>
      <c r="EO14" s="2"/>
      <c r="EP14" s="2">
        <f t="shared" si="66"/>
        <v>0</v>
      </c>
      <c r="EQ14" s="2">
        <f t="shared" si="67"/>
        <v>0</v>
      </c>
      <c r="ER14" s="2">
        <f t="shared" si="87"/>
        <v>0</v>
      </c>
      <c r="ES14" s="2"/>
      <c r="ET14" s="2">
        <f t="shared" si="88"/>
        <v>0</v>
      </c>
      <c r="EU14" s="2">
        <f t="shared" si="89"/>
        <v>0</v>
      </c>
      <c r="EV14" s="2">
        <f t="shared" si="90"/>
        <v>0</v>
      </c>
      <c r="EW14" s="2">
        <f t="shared" si="91"/>
        <v>0</v>
      </c>
      <c r="EX14" s="2" t="e">
        <f t="shared" si="92"/>
        <v>#VALUE!</v>
      </c>
      <c r="EY14" s="2" t="e">
        <f t="shared" si="93"/>
        <v>#VALUE!</v>
      </c>
      <c r="EZ14" s="2"/>
      <c r="FA14" s="2"/>
      <c r="FB14" s="2">
        <f t="shared" si="94"/>
        <v>0</v>
      </c>
      <c r="FC14" s="2">
        <f t="shared" si="95"/>
        <v>0</v>
      </c>
      <c r="FD14" s="2" t="str">
        <f t="shared" si="96"/>
        <v/>
      </c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</row>
    <row r="15" spans="1:171" ht="12" customHeight="1">
      <c r="A15" s="220" t="str">
        <f t="shared" si="97"/>
        <v/>
      </c>
      <c r="B15" s="215" t="str">
        <f>IF(Info!C14="","",UPPER(Info!C14))</f>
        <v/>
      </c>
      <c r="C15" s="221" t="str">
        <f>IF(Info!D14="","",UPPER(Info!D14))</f>
        <v/>
      </c>
      <c r="D15" s="222" t="str">
        <f>IF(Info!E14="","",UPPER(Info!E14))</f>
        <v/>
      </c>
      <c r="E15" s="223" t="str">
        <f>IF(Info!F14="","",UPPER(Info!F14))</f>
        <v/>
      </c>
      <c r="F15" s="81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224" t="str">
        <f t="shared" si="3"/>
        <v/>
      </c>
      <c r="R15" s="225" t="str">
        <f t="shared" si="68"/>
        <v/>
      </c>
      <c r="S15" s="226" t="str">
        <f t="shared" si="69"/>
        <v/>
      </c>
      <c r="T15" s="81"/>
      <c r="U15" s="82"/>
      <c r="V15" s="82"/>
      <c r="W15" s="82"/>
      <c r="X15" s="82"/>
      <c r="Y15" s="82"/>
      <c r="Z15" s="173"/>
      <c r="AA15" s="173"/>
      <c r="AB15" s="173"/>
      <c r="AC15" s="224" t="str">
        <f t="shared" si="70"/>
        <v/>
      </c>
      <c r="AD15" s="225" t="str">
        <f t="shared" si="71"/>
        <v/>
      </c>
      <c r="AE15" s="226" t="str">
        <f t="shared" si="72"/>
        <v/>
      </c>
      <c r="AF15" s="81"/>
      <c r="AG15" s="82"/>
      <c r="AH15" s="173"/>
      <c r="AI15" s="224" t="str">
        <f t="shared" si="73"/>
        <v/>
      </c>
      <c r="AJ15" s="225" t="str">
        <f t="shared" si="74"/>
        <v/>
      </c>
      <c r="AK15" s="226" t="str">
        <f t="shared" si="75"/>
        <v/>
      </c>
      <c r="AL15" s="57" t="str">
        <f t="shared" si="5"/>
        <v/>
      </c>
      <c r="AM15" s="122" t="str">
        <f t="shared" si="0"/>
        <v/>
      </c>
      <c r="AN15" s="123" t="str">
        <f t="shared" si="76"/>
        <v/>
      </c>
      <c r="AO15" s="72"/>
      <c r="AP15" s="153" t="e">
        <f t="shared" si="77"/>
        <v>#REF!</v>
      </c>
      <c r="AQ15" s="73">
        <v>90</v>
      </c>
      <c r="AR15" s="73" t="s">
        <v>122</v>
      </c>
      <c r="AS15" s="37"/>
      <c r="AT15" s="37"/>
      <c r="AU15" s="37"/>
      <c r="AV15" s="2" t="str">
        <f t="shared" si="6"/>
        <v/>
      </c>
      <c r="AW15" s="2" t="str">
        <f t="shared" si="7"/>
        <v/>
      </c>
      <c r="AX15" s="2" t="str">
        <f t="shared" si="8"/>
        <v/>
      </c>
      <c r="AY15" s="2" t="str">
        <f t="shared" si="9"/>
        <v/>
      </c>
      <c r="AZ15" s="2" t="str">
        <f t="shared" si="10"/>
        <v/>
      </c>
      <c r="BA15" s="2" t="str">
        <f t="shared" si="11"/>
        <v/>
      </c>
      <c r="BB15" s="2" t="str">
        <f t="shared" si="12"/>
        <v/>
      </c>
      <c r="BC15" s="2" t="str">
        <f t="shared" si="13"/>
        <v/>
      </c>
      <c r="BD15" s="2" t="str">
        <f t="shared" si="14"/>
        <v/>
      </c>
      <c r="BE15" s="2" t="str">
        <f t="shared" si="15"/>
        <v/>
      </c>
      <c r="BF15" s="2" t="str">
        <f t="shared" si="16"/>
        <v/>
      </c>
      <c r="BG15" s="2"/>
      <c r="BH15" s="2"/>
      <c r="BI15" s="2"/>
      <c r="BJ15" s="99"/>
      <c r="BK15" s="99"/>
      <c r="BL15" s="2" t="str">
        <f t="shared" si="17"/>
        <v/>
      </c>
      <c r="BM15" s="2" t="str">
        <f t="shared" si="18"/>
        <v/>
      </c>
      <c r="BN15" s="2" t="str">
        <f t="shared" si="19"/>
        <v/>
      </c>
      <c r="BO15" s="2" t="str">
        <f t="shared" si="20"/>
        <v/>
      </c>
      <c r="BP15" s="2" t="str">
        <f t="shared" si="21"/>
        <v/>
      </c>
      <c r="BQ15" s="2" t="str">
        <f t="shared" si="22"/>
        <v/>
      </c>
      <c r="BR15" s="2" t="str">
        <f t="shared" si="23"/>
        <v/>
      </c>
      <c r="BS15" s="2"/>
      <c r="BT15" s="2" t="str">
        <f t="shared" si="24"/>
        <v/>
      </c>
      <c r="BU15" s="2" t="str">
        <f t="shared" si="25"/>
        <v/>
      </c>
      <c r="BV15" s="2" t="str">
        <f t="shared" si="26"/>
        <v/>
      </c>
      <c r="BW15" s="2"/>
      <c r="BX15" s="2"/>
      <c r="BY15" s="2"/>
      <c r="BZ15" s="2"/>
      <c r="CA15" s="151" t="str">
        <f t="shared" si="78"/>
        <v/>
      </c>
      <c r="CB15" s="151" t="str">
        <f t="shared" si="79"/>
        <v/>
      </c>
      <c r="CC15" s="160" t="str">
        <f t="shared" si="80"/>
        <v/>
      </c>
      <c r="CD15" s="151" t="str">
        <f t="shared" si="81"/>
        <v/>
      </c>
      <c r="CE15" s="151" t="str">
        <f t="shared" si="1"/>
        <v/>
      </c>
      <c r="CF15" s="151" t="str">
        <f t="shared" si="2"/>
        <v/>
      </c>
      <c r="CG15" s="151" t="str">
        <f t="shared" si="82"/>
        <v/>
      </c>
      <c r="CH15" s="2" t="e">
        <f t="shared" si="83"/>
        <v>#REF!</v>
      </c>
      <c r="CI15" s="2"/>
      <c r="CJ15" s="2"/>
      <c r="CK15" s="2">
        <f t="shared" si="28"/>
        <v>0</v>
      </c>
      <c r="CL15" s="2">
        <f t="shared" si="29"/>
        <v>0</v>
      </c>
      <c r="CM15" s="2">
        <f t="shared" si="30"/>
        <v>0</v>
      </c>
      <c r="CN15" s="2">
        <f t="shared" si="31"/>
        <v>0</v>
      </c>
      <c r="CO15" s="2">
        <f t="shared" si="32"/>
        <v>0</v>
      </c>
      <c r="CP15" s="2">
        <f t="shared" si="33"/>
        <v>0</v>
      </c>
      <c r="CQ15" s="2">
        <f t="shared" si="34"/>
        <v>0</v>
      </c>
      <c r="CR15" s="2">
        <f t="shared" si="35"/>
        <v>0</v>
      </c>
      <c r="CS15" s="2">
        <f t="shared" si="36"/>
        <v>0</v>
      </c>
      <c r="CT15" s="2">
        <f t="shared" si="37"/>
        <v>0</v>
      </c>
      <c r="CU15" s="2">
        <f t="shared" si="38"/>
        <v>0</v>
      </c>
      <c r="CV15" s="2">
        <f>IF(AND(COUNT(#REF!)&gt;0),1,0)</f>
        <v>0</v>
      </c>
      <c r="CW15" s="2">
        <f>IF(AND(COUNT(#REF!)&gt;0),1,0)</f>
        <v>0</v>
      </c>
      <c r="CX15" s="2">
        <f t="shared" si="39"/>
        <v>0</v>
      </c>
      <c r="CY15" s="2"/>
      <c r="CZ15" s="2"/>
      <c r="DA15" s="2">
        <f t="shared" si="40"/>
        <v>0</v>
      </c>
      <c r="DB15" s="2">
        <f t="shared" si="41"/>
        <v>0</v>
      </c>
      <c r="DC15" s="2">
        <f t="shared" si="42"/>
        <v>0</v>
      </c>
      <c r="DD15" s="2">
        <f t="shared" si="43"/>
        <v>0</v>
      </c>
      <c r="DE15" s="2">
        <f t="shared" si="44"/>
        <v>0</v>
      </c>
      <c r="DF15" s="2">
        <f t="shared" si="45"/>
        <v>0</v>
      </c>
      <c r="DG15" s="2"/>
      <c r="DH15" s="2">
        <f t="shared" si="84"/>
        <v>0</v>
      </c>
      <c r="DI15" s="2"/>
      <c r="DJ15" s="2"/>
      <c r="DK15" s="2">
        <f t="shared" si="46"/>
        <v>0</v>
      </c>
      <c r="DL15" s="2">
        <f t="shared" si="47"/>
        <v>0</v>
      </c>
      <c r="DM15" s="2">
        <f t="shared" si="85"/>
        <v>0</v>
      </c>
      <c r="DN15" s="2"/>
      <c r="DO15" s="2"/>
      <c r="DP15" s="2">
        <f t="shared" si="48"/>
        <v>0</v>
      </c>
      <c r="DQ15" s="2">
        <f t="shared" si="49"/>
        <v>0</v>
      </c>
      <c r="DR15" s="2">
        <f t="shared" si="50"/>
        <v>0</v>
      </c>
      <c r="DS15" s="2">
        <f t="shared" si="51"/>
        <v>0</v>
      </c>
      <c r="DT15" s="2">
        <f t="shared" si="52"/>
        <v>0</v>
      </c>
      <c r="DU15" s="2">
        <f t="shared" si="53"/>
        <v>0</v>
      </c>
      <c r="DV15" s="2">
        <f t="shared" si="54"/>
        <v>0</v>
      </c>
      <c r="DW15" s="2">
        <f t="shared" si="55"/>
        <v>0</v>
      </c>
      <c r="DX15" s="2">
        <f t="shared" si="56"/>
        <v>0</v>
      </c>
      <c r="DY15" s="2">
        <f t="shared" si="57"/>
        <v>0</v>
      </c>
      <c r="DZ15" s="2">
        <f t="shared" si="58"/>
        <v>0</v>
      </c>
      <c r="EA15" s="2"/>
      <c r="EB15" s="2"/>
      <c r="EC15" s="2">
        <f t="shared" si="59"/>
        <v>0</v>
      </c>
      <c r="ED15" s="2"/>
      <c r="EE15" s="2"/>
      <c r="EF15" s="2">
        <f t="shared" si="60"/>
        <v>0</v>
      </c>
      <c r="EG15" s="2">
        <f t="shared" si="61"/>
        <v>0</v>
      </c>
      <c r="EH15" s="2">
        <f t="shared" si="62"/>
        <v>0</v>
      </c>
      <c r="EI15" s="2">
        <f t="shared" si="63"/>
        <v>0</v>
      </c>
      <c r="EJ15" s="2">
        <f t="shared" si="64"/>
        <v>0</v>
      </c>
      <c r="EK15" s="2">
        <f t="shared" si="65"/>
        <v>0</v>
      </c>
      <c r="EL15" s="2"/>
      <c r="EM15" s="2">
        <f t="shared" si="86"/>
        <v>0</v>
      </c>
      <c r="EN15" s="2"/>
      <c r="EO15" s="2"/>
      <c r="EP15" s="2">
        <f t="shared" si="66"/>
        <v>0</v>
      </c>
      <c r="EQ15" s="2">
        <f t="shared" si="67"/>
        <v>0</v>
      </c>
      <c r="ER15" s="2">
        <f t="shared" si="87"/>
        <v>0</v>
      </c>
      <c r="ES15" s="2"/>
      <c r="ET15" s="2">
        <f t="shared" si="88"/>
        <v>0</v>
      </c>
      <c r="EU15" s="2">
        <f t="shared" si="89"/>
        <v>0</v>
      </c>
      <c r="EV15" s="2">
        <f t="shared" si="90"/>
        <v>0</v>
      </c>
      <c r="EW15" s="2">
        <f t="shared" si="91"/>
        <v>0</v>
      </c>
      <c r="EX15" s="2" t="e">
        <f t="shared" si="92"/>
        <v>#VALUE!</v>
      </c>
      <c r="EY15" s="2" t="e">
        <f t="shared" si="93"/>
        <v>#VALUE!</v>
      </c>
      <c r="EZ15" s="2"/>
      <c r="FA15" s="2"/>
      <c r="FB15" s="2">
        <f t="shared" si="94"/>
        <v>0</v>
      </c>
      <c r="FC15" s="2">
        <f t="shared" si="95"/>
        <v>0</v>
      </c>
      <c r="FD15" s="2" t="str">
        <f t="shared" si="96"/>
        <v/>
      </c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</row>
    <row r="16" spans="1:171" ht="12" customHeight="1">
      <c r="A16" s="220" t="str">
        <f t="shared" si="97"/>
        <v/>
      </c>
      <c r="B16" s="215" t="str">
        <f>IF(Info!C15="","",UPPER(Info!C15))</f>
        <v/>
      </c>
      <c r="C16" s="221" t="str">
        <f>IF(Info!D15="","",UPPER(Info!D15))</f>
        <v/>
      </c>
      <c r="D16" s="222" t="str">
        <f>IF(Info!E15="","",UPPER(Info!E15))</f>
        <v/>
      </c>
      <c r="E16" s="223" t="str">
        <f>IF(Info!F15="","",UPPER(Info!F15))</f>
        <v/>
      </c>
      <c r="F16" s="81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224" t="str">
        <f t="shared" si="3"/>
        <v/>
      </c>
      <c r="R16" s="225" t="str">
        <f t="shared" si="68"/>
        <v/>
      </c>
      <c r="S16" s="226" t="str">
        <f t="shared" si="69"/>
        <v/>
      </c>
      <c r="T16" s="81"/>
      <c r="U16" s="82"/>
      <c r="V16" s="82"/>
      <c r="W16" s="82"/>
      <c r="X16" s="82"/>
      <c r="Y16" s="82"/>
      <c r="Z16" s="173"/>
      <c r="AA16" s="173"/>
      <c r="AB16" s="173"/>
      <c r="AC16" s="224" t="str">
        <f t="shared" si="70"/>
        <v/>
      </c>
      <c r="AD16" s="225" t="str">
        <f t="shared" si="71"/>
        <v/>
      </c>
      <c r="AE16" s="226" t="str">
        <f t="shared" si="72"/>
        <v/>
      </c>
      <c r="AF16" s="81"/>
      <c r="AG16" s="82"/>
      <c r="AH16" s="173"/>
      <c r="AI16" s="224" t="str">
        <f t="shared" si="73"/>
        <v/>
      </c>
      <c r="AJ16" s="225" t="str">
        <f t="shared" si="74"/>
        <v/>
      </c>
      <c r="AK16" s="226" t="str">
        <f t="shared" si="75"/>
        <v/>
      </c>
      <c r="AL16" s="57" t="str">
        <f t="shared" si="5"/>
        <v/>
      </c>
      <c r="AM16" s="122" t="str">
        <f t="shared" si="0"/>
        <v/>
      </c>
      <c r="AN16" s="123" t="str">
        <f t="shared" si="76"/>
        <v/>
      </c>
      <c r="AO16" s="72"/>
      <c r="AP16" s="153" t="e">
        <f t="shared" si="77"/>
        <v>#REF!</v>
      </c>
      <c r="AQ16" s="74"/>
      <c r="AR16" s="70" t="str">
        <f t="shared" ref="AR16:AR50" si="98">IF(V$12="","",IF(V16&gt;=(0.6*(V$12)),V16,""))</f>
        <v/>
      </c>
      <c r="AS16" s="37"/>
      <c r="AT16" s="37"/>
      <c r="AU16" s="37"/>
      <c r="AV16" s="2" t="str">
        <f t="shared" si="6"/>
        <v/>
      </c>
      <c r="AW16" s="2" t="str">
        <f t="shared" si="7"/>
        <v/>
      </c>
      <c r="AX16" s="2" t="str">
        <f t="shared" si="8"/>
        <v/>
      </c>
      <c r="AY16" s="2" t="str">
        <f t="shared" si="9"/>
        <v/>
      </c>
      <c r="AZ16" s="2" t="str">
        <f t="shared" si="10"/>
        <v/>
      </c>
      <c r="BA16" s="2" t="str">
        <f t="shared" si="11"/>
        <v/>
      </c>
      <c r="BB16" s="2" t="str">
        <f t="shared" si="12"/>
        <v/>
      </c>
      <c r="BC16" s="2" t="str">
        <f t="shared" si="13"/>
        <v/>
      </c>
      <c r="BD16" s="2" t="str">
        <f t="shared" si="14"/>
        <v/>
      </c>
      <c r="BE16" s="2" t="str">
        <f t="shared" si="15"/>
        <v/>
      </c>
      <c r="BF16" s="2" t="str">
        <f t="shared" si="16"/>
        <v/>
      </c>
      <c r="BG16" s="2"/>
      <c r="BH16" s="2"/>
      <c r="BI16" s="2"/>
      <c r="BJ16" s="99"/>
      <c r="BK16" s="99"/>
      <c r="BL16" s="2" t="str">
        <f t="shared" si="17"/>
        <v/>
      </c>
      <c r="BM16" s="2" t="str">
        <f t="shared" si="18"/>
        <v/>
      </c>
      <c r="BN16" s="2" t="str">
        <f t="shared" si="19"/>
        <v/>
      </c>
      <c r="BO16" s="2" t="str">
        <f t="shared" si="20"/>
        <v/>
      </c>
      <c r="BP16" s="2" t="str">
        <f t="shared" si="21"/>
        <v/>
      </c>
      <c r="BQ16" s="2" t="str">
        <f t="shared" si="22"/>
        <v/>
      </c>
      <c r="BR16" s="2" t="str">
        <f t="shared" si="23"/>
        <v/>
      </c>
      <c r="BS16" s="2"/>
      <c r="BT16" s="2" t="str">
        <f t="shared" si="24"/>
        <v/>
      </c>
      <c r="BU16" s="2" t="str">
        <f t="shared" si="25"/>
        <v/>
      </c>
      <c r="BV16" s="2" t="str">
        <f t="shared" si="26"/>
        <v/>
      </c>
      <c r="BW16" s="2"/>
      <c r="BX16" s="2"/>
      <c r="BY16" s="2"/>
      <c r="BZ16" s="2"/>
      <c r="CA16" s="151" t="str">
        <f t="shared" si="78"/>
        <v/>
      </c>
      <c r="CB16" s="151" t="str">
        <f t="shared" si="79"/>
        <v/>
      </c>
      <c r="CC16" s="160" t="str">
        <f t="shared" si="80"/>
        <v/>
      </c>
      <c r="CD16" s="151" t="str">
        <f t="shared" si="81"/>
        <v/>
      </c>
      <c r="CE16" s="151" t="str">
        <f t="shared" si="1"/>
        <v/>
      </c>
      <c r="CF16" s="151" t="str">
        <f t="shared" si="2"/>
        <v/>
      </c>
      <c r="CG16" s="151" t="str">
        <f t="shared" si="82"/>
        <v/>
      </c>
      <c r="CH16" s="2" t="e">
        <f t="shared" si="83"/>
        <v>#REF!</v>
      </c>
      <c r="CI16" s="2"/>
      <c r="CJ16" s="2"/>
      <c r="CK16" s="2">
        <f t="shared" si="28"/>
        <v>0</v>
      </c>
      <c r="CL16" s="2">
        <f t="shared" si="29"/>
        <v>0</v>
      </c>
      <c r="CM16" s="2">
        <f t="shared" si="30"/>
        <v>0</v>
      </c>
      <c r="CN16" s="2">
        <f t="shared" si="31"/>
        <v>0</v>
      </c>
      <c r="CO16" s="2">
        <f t="shared" si="32"/>
        <v>0</v>
      </c>
      <c r="CP16" s="2">
        <f t="shared" si="33"/>
        <v>0</v>
      </c>
      <c r="CQ16" s="2">
        <f t="shared" si="34"/>
        <v>0</v>
      </c>
      <c r="CR16" s="2">
        <f t="shared" si="35"/>
        <v>0</v>
      </c>
      <c r="CS16" s="2">
        <f t="shared" si="36"/>
        <v>0</v>
      </c>
      <c r="CT16" s="2">
        <f t="shared" si="37"/>
        <v>0</v>
      </c>
      <c r="CU16" s="2">
        <f t="shared" si="38"/>
        <v>0</v>
      </c>
      <c r="CV16" s="2">
        <f>IF(AND(COUNT(#REF!)&gt;0),1,0)</f>
        <v>0</v>
      </c>
      <c r="CW16" s="2">
        <f>IF(AND(COUNT(#REF!)&gt;0),1,0)</f>
        <v>0</v>
      </c>
      <c r="CX16" s="2">
        <f t="shared" si="39"/>
        <v>0</v>
      </c>
      <c r="CY16" s="2"/>
      <c r="CZ16" s="2"/>
      <c r="DA16" s="2">
        <f t="shared" si="40"/>
        <v>0</v>
      </c>
      <c r="DB16" s="2">
        <f t="shared" si="41"/>
        <v>0</v>
      </c>
      <c r="DC16" s="2">
        <f t="shared" si="42"/>
        <v>0</v>
      </c>
      <c r="DD16" s="2">
        <f t="shared" si="43"/>
        <v>0</v>
      </c>
      <c r="DE16" s="2">
        <f t="shared" si="44"/>
        <v>0</v>
      </c>
      <c r="DF16" s="2">
        <f t="shared" si="45"/>
        <v>0</v>
      </c>
      <c r="DG16" s="2"/>
      <c r="DH16" s="2">
        <f t="shared" si="84"/>
        <v>0</v>
      </c>
      <c r="DI16" s="2"/>
      <c r="DJ16" s="2"/>
      <c r="DK16" s="2">
        <f t="shared" si="46"/>
        <v>0</v>
      </c>
      <c r="DL16" s="2">
        <f t="shared" si="47"/>
        <v>0</v>
      </c>
      <c r="DM16" s="2">
        <f t="shared" si="85"/>
        <v>0</v>
      </c>
      <c r="DN16" s="2"/>
      <c r="DO16" s="2"/>
      <c r="DP16" s="2">
        <f t="shared" si="48"/>
        <v>0</v>
      </c>
      <c r="DQ16" s="2">
        <f t="shared" si="49"/>
        <v>0</v>
      </c>
      <c r="DR16" s="2">
        <f t="shared" si="50"/>
        <v>0</v>
      </c>
      <c r="DS16" s="2">
        <f t="shared" si="51"/>
        <v>0</v>
      </c>
      <c r="DT16" s="2">
        <f t="shared" si="52"/>
        <v>0</v>
      </c>
      <c r="DU16" s="2">
        <f t="shared" si="53"/>
        <v>0</v>
      </c>
      <c r="DV16" s="2">
        <f t="shared" si="54"/>
        <v>0</v>
      </c>
      <c r="DW16" s="2">
        <f t="shared" si="55"/>
        <v>0</v>
      </c>
      <c r="DX16" s="2">
        <f t="shared" si="56"/>
        <v>0</v>
      </c>
      <c r="DY16" s="2">
        <f t="shared" si="57"/>
        <v>0</v>
      </c>
      <c r="DZ16" s="2">
        <f t="shared" si="58"/>
        <v>0</v>
      </c>
      <c r="EA16" s="2"/>
      <c r="EB16" s="2"/>
      <c r="EC16" s="2">
        <f t="shared" si="59"/>
        <v>0</v>
      </c>
      <c r="ED16" s="2"/>
      <c r="EE16" s="2"/>
      <c r="EF16" s="2">
        <f t="shared" si="60"/>
        <v>0</v>
      </c>
      <c r="EG16" s="2">
        <f t="shared" si="61"/>
        <v>0</v>
      </c>
      <c r="EH16" s="2">
        <f t="shared" si="62"/>
        <v>0</v>
      </c>
      <c r="EI16" s="2">
        <f t="shared" si="63"/>
        <v>0</v>
      </c>
      <c r="EJ16" s="2">
        <f t="shared" si="64"/>
        <v>0</v>
      </c>
      <c r="EK16" s="2">
        <f t="shared" si="65"/>
        <v>0</v>
      </c>
      <c r="EL16" s="2"/>
      <c r="EM16" s="2">
        <f t="shared" si="86"/>
        <v>0</v>
      </c>
      <c r="EN16" s="2"/>
      <c r="EO16" s="2"/>
      <c r="EP16" s="2">
        <f t="shared" si="66"/>
        <v>0</v>
      </c>
      <c r="EQ16" s="2">
        <f t="shared" si="67"/>
        <v>0</v>
      </c>
      <c r="ER16" s="2">
        <f t="shared" si="87"/>
        <v>0</v>
      </c>
      <c r="ES16" s="2"/>
      <c r="ET16" s="2">
        <f t="shared" si="88"/>
        <v>0</v>
      </c>
      <c r="EU16" s="2">
        <f t="shared" si="89"/>
        <v>0</v>
      </c>
      <c r="EV16" s="2">
        <f t="shared" si="90"/>
        <v>0</v>
      </c>
      <c r="EW16" s="2">
        <f t="shared" si="91"/>
        <v>0</v>
      </c>
      <c r="EX16" s="2" t="e">
        <f t="shared" si="92"/>
        <v>#VALUE!</v>
      </c>
      <c r="EY16" s="2" t="e">
        <f t="shared" si="93"/>
        <v>#VALUE!</v>
      </c>
      <c r="EZ16" s="2"/>
      <c r="FA16" s="2"/>
      <c r="FB16" s="2">
        <f t="shared" si="94"/>
        <v>0</v>
      </c>
      <c r="FC16" s="2">
        <f t="shared" si="95"/>
        <v>0</v>
      </c>
      <c r="FD16" s="2" t="str">
        <f t="shared" si="96"/>
        <v/>
      </c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</row>
    <row r="17" spans="1:171" ht="12" customHeight="1">
      <c r="A17" s="220" t="str">
        <f t="shared" si="97"/>
        <v/>
      </c>
      <c r="B17" s="215" t="str">
        <f>IF(Info!C16="","",UPPER(Info!C16))</f>
        <v/>
      </c>
      <c r="C17" s="221" t="str">
        <f>IF(Info!D16="","",UPPER(Info!D16))</f>
        <v/>
      </c>
      <c r="D17" s="222" t="str">
        <f>IF(Info!E16="","",UPPER(Info!E16))</f>
        <v/>
      </c>
      <c r="E17" s="223" t="str">
        <f>IF(Info!F16="","",UPPER(Info!F16))</f>
        <v/>
      </c>
      <c r="F17" s="81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224" t="str">
        <f t="shared" si="3"/>
        <v/>
      </c>
      <c r="R17" s="225" t="str">
        <f t="shared" si="68"/>
        <v/>
      </c>
      <c r="S17" s="226" t="str">
        <f t="shared" si="69"/>
        <v/>
      </c>
      <c r="T17" s="81"/>
      <c r="U17" s="82"/>
      <c r="V17" s="82"/>
      <c r="W17" s="82"/>
      <c r="X17" s="82"/>
      <c r="Y17" s="82"/>
      <c r="Z17" s="173"/>
      <c r="AA17" s="173"/>
      <c r="AB17" s="173"/>
      <c r="AC17" s="224" t="str">
        <f t="shared" si="70"/>
        <v/>
      </c>
      <c r="AD17" s="225" t="str">
        <f t="shared" si="71"/>
        <v/>
      </c>
      <c r="AE17" s="226" t="str">
        <f t="shared" si="72"/>
        <v/>
      </c>
      <c r="AF17" s="81"/>
      <c r="AG17" s="82"/>
      <c r="AH17" s="173"/>
      <c r="AI17" s="224" t="str">
        <f t="shared" si="73"/>
        <v/>
      </c>
      <c r="AJ17" s="225" t="str">
        <f t="shared" si="74"/>
        <v/>
      </c>
      <c r="AK17" s="226" t="str">
        <f t="shared" si="75"/>
        <v/>
      </c>
      <c r="AL17" s="57" t="str">
        <f t="shared" si="5"/>
        <v/>
      </c>
      <c r="AM17" s="122" t="str">
        <f t="shared" si="0"/>
        <v/>
      </c>
      <c r="AN17" s="123" t="str">
        <f t="shared" si="76"/>
        <v/>
      </c>
      <c r="AO17" s="75"/>
      <c r="AP17" s="153" t="e">
        <f t="shared" si="77"/>
        <v>#REF!</v>
      </c>
      <c r="AR17" s="70" t="str">
        <f t="shared" si="98"/>
        <v/>
      </c>
      <c r="AS17" s="37"/>
      <c r="AT17" s="37"/>
      <c r="AU17" s="37"/>
      <c r="AV17" s="2" t="str">
        <f t="shared" si="6"/>
        <v/>
      </c>
      <c r="AW17" s="2" t="str">
        <f t="shared" si="7"/>
        <v/>
      </c>
      <c r="AX17" s="2" t="str">
        <f t="shared" si="8"/>
        <v/>
      </c>
      <c r="AY17" s="2" t="str">
        <f t="shared" si="9"/>
        <v/>
      </c>
      <c r="AZ17" s="2" t="str">
        <f t="shared" si="10"/>
        <v/>
      </c>
      <c r="BA17" s="2" t="str">
        <f t="shared" si="11"/>
        <v/>
      </c>
      <c r="BB17" s="2" t="str">
        <f t="shared" si="12"/>
        <v/>
      </c>
      <c r="BC17" s="2" t="str">
        <f t="shared" si="13"/>
        <v/>
      </c>
      <c r="BD17" s="2" t="str">
        <f t="shared" si="14"/>
        <v/>
      </c>
      <c r="BE17" s="2" t="str">
        <f t="shared" si="15"/>
        <v/>
      </c>
      <c r="BF17" s="2" t="str">
        <f t="shared" si="16"/>
        <v/>
      </c>
      <c r="BG17" s="2"/>
      <c r="BH17" s="2"/>
      <c r="BI17" s="2"/>
      <c r="BJ17" s="99"/>
      <c r="BK17" s="99"/>
      <c r="BL17" s="2" t="str">
        <f t="shared" si="17"/>
        <v/>
      </c>
      <c r="BM17" s="2" t="str">
        <f t="shared" si="18"/>
        <v/>
      </c>
      <c r="BN17" s="2" t="str">
        <f t="shared" si="19"/>
        <v/>
      </c>
      <c r="BO17" s="2" t="str">
        <f t="shared" si="20"/>
        <v/>
      </c>
      <c r="BP17" s="2" t="str">
        <f t="shared" si="21"/>
        <v/>
      </c>
      <c r="BQ17" s="2" t="str">
        <f t="shared" si="22"/>
        <v/>
      </c>
      <c r="BR17" s="2" t="str">
        <f t="shared" si="23"/>
        <v/>
      </c>
      <c r="BS17" s="2"/>
      <c r="BT17" s="2" t="str">
        <f t="shared" si="24"/>
        <v/>
      </c>
      <c r="BU17" s="2" t="str">
        <f t="shared" si="25"/>
        <v/>
      </c>
      <c r="BV17" s="2" t="str">
        <f t="shared" si="26"/>
        <v/>
      </c>
      <c r="BW17" s="2"/>
      <c r="BX17" s="2"/>
      <c r="BY17" s="2"/>
      <c r="BZ17" s="2"/>
      <c r="CA17" s="151" t="str">
        <f t="shared" si="78"/>
        <v/>
      </c>
      <c r="CB17" s="151" t="str">
        <f t="shared" si="79"/>
        <v/>
      </c>
      <c r="CC17" s="160" t="str">
        <f t="shared" si="80"/>
        <v/>
      </c>
      <c r="CD17" s="151" t="str">
        <f t="shared" si="81"/>
        <v/>
      </c>
      <c r="CE17" s="151" t="str">
        <f t="shared" si="1"/>
        <v/>
      </c>
      <c r="CF17" s="151" t="str">
        <f t="shared" si="2"/>
        <v/>
      </c>
      <c r="CG17" s="151" t="str">
        <f t="shared" si="82"/>
        <v/>
      </c>
      <c r="CH17" s="2" t="e">
        <f t="shared" si="83"/>
        <v>#REF!</v>
      </c>
      <c r="CI17" s="2"/>
      <c r="CJ17" s="2"/>
      <c r="CK17" s="2">
        <f t="shared" si="28"/>
        <v>0</v>
      </c>
      <c r="CL17" s="2">
        <f t="shared" si="29"/>
        <v>0</v>
      </c>
      <c r="CM17" s="2">
        <f t="shared" si="30"/>
        <v>0</v>
      </c>
      <c r="CN17" s="2">
        <f t="shared" si="31"/>
        <v>0</v>
      </c>
      <c r="CO17" s="2">
        <f t="shared" si="32"/>
        <v>0</v>
      </c>
      <c r="CP17" s="2">
        <f t="shared" si="33"/>
        <v>0</v>
      </c>
      <c r="CQ17" s="2">
        <f t="shared" si="34"/>
        <v>0</v>
      </c>
      <c r="CR17" s="2">
        <f t="shared" si="35"/>
        <v>0</v>
      </c>
      <c r="CS17" s="2">
        <f t="shared" si="36"/>
        <v>0</v>
      </c>
      <c r="CT17" s="2">
        <f t="shared" si="37"/>
        <v>0</v>
      </c>
      <c r="CU17" s="2">
        <f t="shared" si="38"/>
        <v>0</v>
      </c>
      <c r="CV17" s="2">
        <f>IF(AND(COUNT(#REF!)&gt;0),1,0)</f>
        <v>0</v>
      </c>
      <c r="CW17" s="2">
        <f>IF(AND(COUNT(#REF!)&gt;0),1,0)</f>
        <v>0</v>
      </c>
      <c r="CX17" s="2">
        <f t="shared" si="39"/>
        <v>0</v>
      </c>
      <c r="CY17" s="2"/>
      <c r="CZ17" s="2"/>
      <c r="DA17" s="2">
        <f t="shared" si="40"/>
        <v>0</v>
      </c>
      <c r="DB17" s="2">
        <f t="shared" si="41"/>
        <v>0</v>
      </c>
      <c r="DC17" s="2">
        <f t="shared" si="42"/>
        <v>0</v>
      </c>
      <c r="DD17" s="2">
        <f t="shared" si="43"/>
        <v>0</v>
      </c>
      <c r="DE17" s="2">
        <f t="shared" si="44"/>
        <v>0</v>
      </c>
      <c r="DF17" s="2">
        <f t="shared" si="45"/>
        <v>0</v>
      </c>
      <c r="DG17" s="2"/>
      <c r="DH17" s="2">
        <f t="shared" si="84"/>
        <v>0</v>
      </c>
      <c r="DI17" s="2"/>
      <c r="DJ17" s="2"/>
      <c r="DK17" s="2">
        <f t="shared" si="46"/>
        <v>0</v>
      </c>
      <c r="DL17" s="2">
        <f t="shared" si="47"/>
        <v>0</v>
      </c>
      <c r="DM17" s="2">
        <f t="shared" si="85"/>
        <v>0</v>
      </c>
      <c r="DN17" s="2"/>
      <c r="DO17" s="2"/>
      <c r="DP17" s="2">
        <f t="shared" si="48"/>
        <v>0</v>
      </c>
      <c r="DQ17" s="2">
        <f t="shared" si="49"/>
        <v>0</v>
      </c>
      <c r="DR17" s="2">
        <f t="shared" si="50"/>
        <v>0</v>
      </c>
      <c r="DS17" s="2">
        <f t="shared" si="51"/>
        <v>0</v>
      </c>
      <c r="DT17" s="2">
        <f t="shared" si="52"/>
        <v>0</v>
      </c>
      <c r="DU17" s="2">
        <f t="shared" si="53"/>
        <v>0</v>
      </c>
      <c r="DV17" s="2">
        <f t="shared" si="54"/>
        <v>0</v>
      </c>
      <c r="DW17" s="2">
        <f t="shared" si="55"/>
        <v>0</v>
      </c>
      <c r="DX17" s="2">
        <f t="shared" si="56"/>
        <v>0</v>
      </c>
      <c r="DY17" s="2">
        <f t="shared" si="57"/>
        <v>0</v>
      </c>
      <c r="DZ17" s="2">
        <f t="shared" si="58"/>
        <v>0</v>
      </c>
      <c r="EA17" s="2"/>
      <c r="EB17" s="2"/>
      <c r="EC17" s="2">
        <f t="shared" si="59"/>
        <v>0</v>
      </c>
      <c r="ED17" s="2"/>
      <c r="EE17" s="2"/>
      <c r="EF17" s="2">
        <f t="shared" si="60"/>
        <v>0</v>
      </c>
      <c r="EG17" s="2">
        <f t="shared" si="61"/>
        <v>0</v>
      </c>
      <c r="EH17" s="2">
        <f t="shared" si="62"/>
        <v>0</v>
      </c>
      <c r="EI17" s="2">
        <f t="shared" si="63"/>
        <v>0</v>
      </c>
      <c r="EJ17" s="2">
        <f t="shared" si="64"/>
        <v>0</v>
      </c>
      <c r="EK17" s="2">
        <f t="shared" si="65"/>
        <v>0</v>
      </c>
      <c r="EL17" s="2"/>
      <c r="EM17" s="2">
        <f t="shared" si="86"/>
        <v>0</v>
      </c>
      <c r="EN17" s="2"/>
      <c r="EO17" s="2"/>
      <c r="EP17" s="2">
        <f t="shared" si="66"/>
        <v>0</v>
      </c>
      <c r="EQ17" s="2">
        <f t="shared" si="67"/>
        <v>0</v>
      </c>
      <c r="ER17" s="2">
        <f t="shared" si="87"/>
        <v>0</v>
      </c>
      <c r="ES17" s="2"/>
      <c r="ET17" s="2">
        <f t="shared" si="88"/>
        <v>0</v>
      </c>
      <c r="EU17" s="2">
        <f t="shared" si="89"/>
        <v>0</v>
      </c>
      <c r="EV17" s="2">
        <f t="shared" si="90"/>
        <v>0</v>
      </c>
      <c r="EW17" s="2">
        <f t="shared" si="91"/>
        <v>0</v>
      </c>
      <c r="EX17" s="2" t="e">
        <f t="shared" si="92"/>
        <v>#VALUE!</v>
      </c>
      <c r="EY17" s="2" t="e">
        <f t="shared" si="93"/>
        <v>#VALUE!</v>
      </c>
      <c r="EZ17" s="2"/>
      <c r="FA17" s="2"/>
      <c r="FB17" s="2">
        <f t="shared" si="94"/>
        <v>0</v>
      </c>
      <c r="FC17" s="2">
        <f t="shared" si="95"/>
        <v>0</v>
      </c>
      <c r="FD17" s="2" t="str">
        <f t="shared" si="96"/>
        <v/>
      </c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</row>
    <row r="18" spans="1:171" ht="12" customHeight="1">
      <c r="A18" s="220" t="str">
        <f t="shared" si="97"/>
        <v/>
      </c>
      <c r="B18" s="215" t="str">
        <f>IF(Info!C17="","",UPPER(Info!C17))</f>
        <v/>
      </c>
      <c r="C18" s="221" t="str">
        <f>IF(Info!D17="","",UPPER(Info!D17))</f>
        <v/>
      </c>
      <c r="D18" s="222" t="str">
        <f>IF(Info!E17="","",UPPER(Info!E17))</f>
        <v/>
      </c>
      <c r="E18" s="223" t="str">
        <f>IF(Info!F17="","",UPPER(Info!F17))</f>
        <v/>
      </c>
      <c r="F18" s="81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224" t="str">
        <f t="shared" si="3"/>
        <v/>
      </c>
      <c r="R18" s="225" t="str">
        <f t="shared" si="68"/>
        <v/>
      </c>
      <c r="S18" s="226" t="str">
        <f t="shared" si="69"/>
        <v/>
      </c>
      <c r="T18" s="81"/>
      <c r="U18" s="82"/>
      <c r="V18" s="82"/>
      <c r="W18" s="82"/>
      <c r="X18" s="82"/>
      <c r="Y18" s="82"/>
      <c r="Z18" s="173"/>
      <c r="AA18" s="173"/>
      <c r="AB18" s="173"/>
      <c r="AC18" s="224" t="str">
        <f t="shared" si="70"/>
        <v/>
      </c>
      <c r="AD18" s="225" t="str">
        <f t="shared" si="71"/>
        <v/>
      </c>
      <c r="AE18" s="226" t="str">
        <f t="shared" si="72"/>
        <v/>
      </c>
      <c r="AF18" s="81"/>
      <c r="AG18" s="82"/>
      <c r="AH18" s="173"/>
      <c r="AI18" s="224" t="str">
        <f t="shared" si="73"/>
        <v/>
      </c>
      <c r="AJ18" s="225" t="str">
        <f t="shared" si="74"/>
        <v/>
      </c>
      <c r="AK18" s="226" t="str">
        <f t="shared" si="75"/>
        <v/>
      </c>
      <c r="AL18" s="57" t="str">
        <f t="shared" si="5"/>
        <v/>
      </c>
      <c r="AM18" s="122" t="str">
        <f t="shared" si="0"/>
        <v/>
      </c>
      <c r="AN18" s="123" t="str">
        <f t="shared" si="76"/>
        <v/>
      </c>
      <c r="AO18" s="75"/>
      <c r="AP18" s="153" t="e">
        <f t="shared" si="77"/>
        <v>#REF!</v>
      </c>
      <c r="AR18" s="70" t="str">
        <f t="shared" si="98"/>
        <v/>
      </c>
      <c r="AS18" s="37"/>
      <c r="AT18" s="37"/>
      <c r="AU18" s="37"/>
      <c r="AV18" s="2" t="str">
        <f t="shared" si="6"/>
        <v/>
      </c>
      <c r="AW18" s="2" t="str">
        <f t="shared" si="7"/>
        <v/>
      </c>
      <c r="AX18" s="2" t="str">
        <f t="shared" si="8"/>
        <v/>
      </c>
      <c r="AY18" s="2" t="str">
        <f t="shared" si="9"/>
        <v/>
      </c>
      <c r="AZ18" s="2" t="str">
        <f t="shared" si="10"/>
        <v/>
      </c>
      <c r="BA18" s="2" t="str">
        <f t="shared" si="11"/>
        <v/>
      </c>
      <c r="BB18" s="2" t="str">
        <f t="shared" si="12"/>
        <v/>
      </c>
      <c r="BC18" s="2" t="str">
        <f t="shared" si="13"/>
        <v/>
      </c>
      <c r="BD18" s="2" t="str">
        <f t="shared" si="14"/>
        <v/>
      </c>
      <c r="BE18" s="2" t="str">
        <f t="shared" si="15"/>
        <v/>
      </c>
      <c r="BF18" s="2" t="str">
        <f t="shared" si="16"/>
        <v/>
      </c>
      <c r="BG18" s="2"/>
      <c r="BH18" s="2"/>
      <c r="BI18" s="2"/>
      <c r="BJ18" s="99"/>
      <c r="BK18" s="99"/>
      <c r="BL18" s="2" t="str">
        <f t="shared" si="17"/>
        <v/>
      </c>
      <c r="BM18" s="2" t="str">
        <f t="shared" si="18"/>
        <v/>
      </c>
      <c r="BN18" s="2" t="str">
        <f t="shared" si="19"/>
        <v/>
      </c>
      <c r="BO18" s="2" t="str">
        <f t="shared" si="20"/>
        <v/>
      </c>
      <c r="BP18" s="2" t="str">
        <f t="shared" si="21"/>
        <v/>
      </c>
      <c r="BQ18" s="2" t="str">
        <f t="shared" si="22"/>
        <v/>
      </c>
      <c r="BR18" s="2" t="str">
        <f t="shared" si="23"/>
        <v/>
      </c>
      <c r="BS18" s="2"/>
      <c r="BT18" s="2" t="str">
        <f t="shared" si="24"/>
        <v/>
      </c>
      <c r="BU18" s="2" t="str">
        <f t="shared" si="25"/>
        <v/>
      </c>
      <c r="BV18" s="2" t="str">
        <f t="shared" si="26"/>
        <v/>
      </c>
      <c r="BW18" s="2"/>
      <c r="BX18" s="2"/>
      <c r="BY18" s="2"/>
      <c r="BZ18" s="2"/>
      <c r="CA18" s="151" t="str">
        <f t="shared" si="78"/>
        <v/>
      </c>
      <c r="CB18" s="151" t="str">
        <f t="shared" si="79"/>
        <v/>
      </c>
      <c r="CC18" s="160" t="str">
        <f t="shared" si="80"/>
        <v/>
      </c>
      <c r="CD18" s="151" t="str">
        <f t="shared" si="81"/>
        <v/>
      </c>
      <c r="CE18" s="151" t="str">
        <f t="shared" si="1"/>
        <v/>
      </c>
      <c r="CF18" s="151" t="str">
        <f t="shared" si="2"/>
        <v/>
      </c>
      <c r="CG18" s="151" t="str">
        <f t="shared" si="82"/>
        <v/>
      </c>
      <c r="CH18" s="2" t="e">
        <f t="shared" si="83"/>
        <v>#REF!</v>
      </c>
      <c r="CI18" s="2"/>
      <c r="CJ18" s="2"/>
      <c r="CK18" s="2">
        <f t="shared" si="28"/>
        <v>0</v>
      </c>
      <c r="CL18" s="2">
        <f t="shared" si="29"/>
        <v>0</v>
      </c>
      <c r="CM18" s="2">
        <f t="shared" si="30"/>
        <v>0</v>
      </c>
      <c r="CN18" s="2">
        <f t="shared" si="31"/>
        <v>0</v>
      </c>
      <c r="CO18" s="2">
        <f t="shared" si="32"/>
        <v>0</v>
      </c>
      <c r="CP18" s="2">
        <f t="shared" si="33"/>
        <v>0</v>
      </c>
      <c r="CQ18" s="2">
        <f t="shared" si="34"/>
        <v>0</v>
      </c>
      <c r="CR18" s="2">
        <f t="shared" si="35"/>
        <v>0</v>
      </c>
      <c r="CS18" s="2">
        <f t="shared" si="36"/>
        <v>0</v>
      </c>
      <c r="CT18" s="2">
        <f t="shared" si="37"/>
        <v>0</v>
      </c>
      <c r="CU18" s="2">
        <f t="shared" si="38"/>
        <v>0</v>
      </c>
      <c r="CV18" s="2">
        <f>IF(AND(COUNT(#REF!)&gt;0),1,0)</f>
        <v>0</v>
      </c>
      <c r="CW18" s="2">
        <f>IF(AND(COUNT(#REF!)&gt;0),1,0)</f>
        <v>0</v>
      </c>
      <c r="CX18" s="2">
        <f t="shared" si="39"/>
        <v>0</v>
      </c>
      <c r="CY18" s="2"/>
      <c r="CZ18" s="2"/>
      <c r="DA18" s="2">
        <f t="shared" si="40"/>
        <v>0</v>
      </c>
      <c r="DB18" s="2">
        <f t="shared" si="41"/>
        <v>0</v>
      </c>
      <c r="DC18" s="2">
        <f t="shared" si="42"/>
        <v>0</v>
      </c>
      <c r="DD18" s="2">
        <f t="shared" si="43"/>
        <v>0</v>
      </c>
      <c r="DE18" s="2">
        <f t="shared" si="44"/>
        <v>0</v>
      </c>
      <c r="DF18" s="2">
        <f t="shared" si="45"/>
        <v>0</v>
      </c>
      <c r="DG18" s="2"/>
      <c r="DH18" s="2">
        <f t="shared" si="84"/>
        <v>0</v>
      </c>
      <c r="DI18" s="2"/>
      <c r="DJ18" s="2"/>
      <c r="DK18" s="2">
        <f t="shared" si="46"/>
        <v>0</v>
      </c>
      <c r="DL18" s="2">
        <f t="shared" si="47"/>
        <v>0</v>
      </c>
      <c r="DM18" s="2">
        <f t="shared" si="85"/>
        <v>0</v>
      </c>
      <c r="DN18" s="2"/>
      <c r="DO18" s="2"/>
      <c r="DP18" s="2">
        <f t="shared" si="48"/>
        <v>0</v>
      </c>
      <c r="DQ18" s="2">
        <f t="shared" si="49"/>
        <v>0</v>
      </c>
      <c r="DR18" s="2">
        <f t="shared" si="50"/>
        <v>0</v>
      </c>
      <c r="DS18" s="2">
        <f t="shared" si="51"/>
        <v>0</v>
      </c>
      <c r="DT18" s="2">
        <f t="shared" si="52"/>
        <v>0</v>
      </c>
      <c r="DU18" s="2">
        <f t="shared" si="53"/>
        <v>0</v>
      </c>
      <c r="DV18" s="2">
        <f t="shared" si="54"/>
        <v>0</v>
      </c>
      <c r="DW18" s="2">
        <f t="shared" si="55"/>
        <v>0</v>
      </c>
      <c r="DX18" s="2">
        <f t="shared" si="56"/>
        <v>0</v>
      </c>
      <c r="DY18" s="2">
        <f t="shared" si="57"/>
        <v>0</v>
      </c>
      <c r="DZ18" s="2">
        <f t="shared" si="58"/>
        <v>0</v>
      </c>
      <c r="EA18" s="2"/>
      <c r="EB18" s="2"/>
      <c r="EC18" s="2">
        <f t="shared" si="59"/>
        <v>0</v>
      </c>
      <c r="ED18" s="2"/>
      <c r="EE18" s="2"/>
      <c r="EF18" s="2">
        <f t="shared" si="60"/>
        <v>0</v>
      </c>
      <c r="EG18" s="2">
        <f t="shared" si="61"/>
        <v>0</v>
      </c>
      <c r="EH18" s="2">
        <f t="shared" si="62"/>
        <v>0</v>
      </c>
      <c r="EI18" s="2">
        <f t="shared" si="63"/>
        <v>0</v>
      </c>
      <c r="EJ18" s="2">
        <f t="shared" si="64"/>
        <v>0</v>
      </c>
      <c r="EK18" s="2">
        <f t="shared" si="65"/>
        <v>0</v>
      </c>
      <c r="EL18" s="2"/>
      <c r="EM18" s="2">
        <f t="shared" si="86"/>
        <v>0</v>
      </c>
      <c r="EN18" s="2"/>
      <c r="EO18" s="2"/>
      <c r="EP18" s="2">
        <f t="shared" si="66"/>
        <v>0</v>
      </c>
      <c r="EQ18" s="2">
        <f t="shared" si="67"/>
        <v>0</v>
      </c>
      <c r="ER18" s="2">
        <f t="shared" si="87"/>
        <v>0</v>
      </c>
      <c r="ES18" s="2"/>
      <c r="ET18" s="2">
        <f t="shared" si="88"/>
        <v>0</v>
      </c>
      <c r="EU18" s="2">
        <f t="shared" si="89"/>
        <v>0</v>
      </c>
      <c r="EV18" s="2">
        <f t="shared" si="90"/>
        <v>0</v>
      </c>
      <c r="EW18" s="2">
        <f t="shared" si="91"/>
        <v>0</v>
      </c>
      <c r="EX18" s="2" t="e">
        <f t="shared" si="92"/>
        <v>#VALUE!</v>
      </c>
      <c r="EY18" s="2" t="e">
        <f t="shared" si="93"/>
        <v>#VALUE!</v>
      </c>
      <c r="EZ18" s="2"/>
      <c r="FA18" s="2"/>
      <c r="FB18" s="2">
        <f t="shared" si="94"/>
        <v>0</v>
      </c>
      <c r="FC18" s="2">
        <f t="shared" si="95"/>
        <v>0</v>
      </c>
      <c r="FD18" s="2" t="str">
        <f t="shared" si="96"/>
        <v/>
      </c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</row>
    <row r="19" spans="1:171" ht="12" customHeight="1">
      <c r="A19" s="220" t="str">
        <f t="shared" si="97"/>
        <v/>
      </c>
      <c r="B19" s="215" t="str">
        <f>IF(Info!C18="","",UPPER(Info!C18))</f>
        <v/>
      </c>
      <c r="C19" s="221" t="str">
        <f>IF(Info!D18="","",UPPER(Info!D18))</f>
        <v/>
      </c>
      <c r="D19" s="222" t="str">
        <f>IF(Info!E18="","",UPPER(Info!E18))</f>
        <v/>
      </c>
      <c r="E19" s="223" t="str">
        <f>IF(Info!F18="","",UPPER(Info!F18))</f>
        <v/>
      </c>
      <c r="F19" s="81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224" t="str">
        <f t="shared" si="3"/>
        <v/>
      </c>
      <c r="R19" s="225" t="str">
        <f t="shared" si="68"/>
        <v/>
      </c>
      <c r="S19" s="226" t="str">
        <f t="shared" si="69"/>
        <v/>
      </c>
      <c r="T19" s="81"/>
      <c r="U19" s="82"/>
      <c r="V19" s="82"/>
      <c r="W19" s="82"/>
      <c r="X19" s="82"/>
      <c r="Y19" s="82"/>
      <c r="Z19" s="173"/>
      <c r="AA19" s="173"/>
      <c r="AB19" s="173"/>
      <c r="AC19" s="224" t="str">
        <f t="shared" si="70"/>
        <v/>
      </c>
      <c r="AD19" s="225" t="str">
        <f t="shared" si="71"/>
        <v/>
      </c>
      <c r="AE19" s="226" t="str">
        <f t="shared" si="72"/>
        <v/>
      </c>
      <c r="AF19" s="81"/>
      <c r="AG19" s="82"/>
      <c r="AH19" s="173"/>
      <c r="AI19" s="224" t="str">
        <f t="shared" si="73"/>
        <v/>
      </c>
      <c r="AJ19" s="225" t="str">
        <f t="shared" si="74"/>
        <v/>
      </c>
      <c r="AK19" s="226" t="str">
        <f t="shared" si="75"/>
        <v/>
      </c>
      <c r="AL19" s="57" t="str">
        <f t="shared" si="5"/>
        <v/>
      </c>
      <c r="AM19" s="122" t="str">
        <f t="shared" si="0"/>
        <v/>
      </c>
      <c r="AN19" s="123" t="str">
        <f t="shared" si="76"/>
        <v/>
      </c>
      <c r="AO19" s="75"/>
      <c r="AP19" s="153" t="e">
        <f t="shared" si="77"/>
        <v>#REF!</v>
      </c>
      <c r="AR19" s="70" t="str">
        <f t="shared" si="98"/>
        <v/>
      </c>
      <c r="AS19" s="37"/>
      <c r="AT19" s="37"/>
      <c r="AU19" s="37"/>
      <c r="AV19" s="2" t="str">
        <f t="shared" si="6"/>
        <v/>
      </c>
      <c r="AW19" s="2" t="str">
        <f t="shared" si="7"/>
        <v/>
      </c>
      <c r="AX19" s="2" t="str">
        <f t="shared" si="8"/>
        <v/>
      </c>
      <c r="AY19" s="2" t="str">
        <f t="shared" si="9"/>
        <v/>
      </c>
      <c r="AZ19" s="2" t="str">
        <f t="shared" si="10"/>
        <v/>
      </c>
      <c r="BA19" s="2" t="str">
        <f t="shared" si="11"/>
        <v/>
      </c>
      <c r="BB19" s="2" t="str">
        <f t="shared" si="12"/>
        <v/>
      </c>
      <c r="BC19" s="2" t="str">
        <f t="shared" si="13"/>
        <v/>
      </c>
      <c r="BD19" s="2" t="str">
        <f t="shared" si="14"/>
        <v/>
      </c>
      <c r="BE19" s="2" t="str">
        <f t="shared" si="15"/>
        <v/>
      </c>
      <c r="BF19" s="2" t="str">
        <f t="shared" si="16"/>
        <v/>
      </c>
      <c r="BG19" s="2"/>
      <c r="BH19" s="2"/>
      <c r="BI19" s="2"/>
      <c r="BJ19" s="99"/>
      <c r="BK19" s="99"/>
      <c r="BL19" s="2" t="str">
        <f t="shared" si="17"/>
        <v/>
      </c>
      <c r="BM19" s="2" t="str">
        <f t="shared" si="18"/>
        <v/>
      </c>
      <c r="BN19" s="2" t="str">
        <f t="shared" si="19"/>
        <v/>
      </c>
      <c r="BO19" s="2" t="str">
        <f t="shared" si="20"/>
        <v/>
      </c>
      <c r="BP19" s="2" t="str">
        <f t="shared" si="21"/>
        <v/>
      </c>
      <c r="BQ19" s="2" t="str">
        <f t="shared" si="22"/>
        <v/>
      </c>
      <c r="BR19" s="2" t="str">
        <f t="shared" si="23"/>
        <v/>
      </c>
      <c r="BS19" s="2"/>
      <c r="BT19" s="2" t="str">
        <f t="shared" si="24"/>
        <v/>
      </c>
      <c r="BU19" s="2" t="str">
        <f t="shared" si="25"/>
        <v/>
      </c>
      <c r="BV19" s="2" t="str">
        <f t="shared" si="26"/>
        <v/>
      </c>
      <c r="BW19" s="2"/>
      <c r="BX19" s="2"/>
      <c r="BY19" s="2"/>
      <c r="BZ19" s="2"/>
      <c r="CA19" s="151" t="str">
        <f t="shared" si="78"/>
        <v/>
      </c>
      <c r="CB19" s="151" t="str">
        <f t="shared" si="79"/>
        <v/>
      </c>
      <c r="CC19" s="160" t="str">
        <f t="shared" si="80"/>
        <v/>
      </c>
      <c r="CD19" s="151" t="str">
        <f t="shared" si="81"/>
        <v/>
      </c>
      <c r="CE19" s="151" t="str">
        <f t="shared" si="1"/>
        <v/>
      </c>
      <c r="CF19" s="151" t="str">
        <f t="shared" si="2"/>
        <v/>
      </c>
      <c r="CG19" s="151" t="str">
        <f t="shared" si="82"/>
        <v/>
      </c>
      <c r="CH19" s="2" t="e">
        <f t="shared" si="83"/>
        <v>#REF!</v>
      </c>
      <c r="CI19" s="2"/>
      <c r="CJ19" s="2"/>
      <c r="CK19" s="2">
        <f t="shared" si="28"/>
        <v>0</v>
      </c>
      <c r="CL19" s="2">
        <f t="shared" si="29"/>
        <v>0</v>
      </c>
      <c r="CM19" s="2">
        <f t="shared" si="30"/>
        <v>0</v>
      </c>
      <c r="CN19" s="2">
        <f t="shared" si="31"/>
        <v>0</v>
      </c>
      <c r="CO19" s="2">
        <f t="shared" si="32"/>
        <v>0</v>
      </c>
      <c r="CP19" s="2">
        <f t="shared" si="33"/>
        <v>0</v>
      </c>
      <c r="CQ19" s="2">
        <f t="shared" si="34"/>
        <v>0</v>
      </c>
      <c r="CR19" s="2">
        <f t="shared" si="35"/>
        <v>0</v>
      </c>
      <c r="CS19" s="2">
        <f t="shared" si="36"/>
        <v>0</v>
      </c>
      <c r="CT19" s="2">
        <f t="shared" si="37"/>
        <v>0</v>
      </c>
      <c r="CU19" s="2">
        <f t="shared" si="38"/>
        <v>0</v>
      </c>
      <c r="CV19" s="2">
        <f>IF(AND(COUNT(#REF!)&gt;0),1,0)</f>
        <v>0</v>
      </c>
      <c r="CW19" s="2">
        <f>IF(AND(COUNT(#REF!)&gt;0),1,0)</f>
        <v>0</v>
      </c>
      <c r="CX19" s="2">
        <f t="shared" si="39"/>
        <v>0</v>
      </c>
      <c r="CY19" s="2"/>
      <c r="CZ19" s="2"/>
      <c r="DA19" s="2">
        <f t="shared" si="40"/>
        <v>0</v>
      </c>
      <c r="DB19" s="2">
        <f t="shared" si="41"/>
        <v>0</v>
      </c>
      <c r="DC19" s="2">
        <f t="shared" si="42"/>
        <v>0</v>
      </c>
      <c r="DD19" s="2">
        <f t="shared" si="43"/>
        <v>0</v>
      </c>
      <c r="DE19" s="2">
        <f t="shared" si="44"/>
        <v>0</v>
      </c>
      <c r="DF19" s="2">
        <f t="shared" si="45"/>
        <v>0</v>
      </c>
      <c r="DG19" s="2"/>
      <c r="DH19" s="2">
        <f t="shared" si="84"/>
        <v>0</v>
      </c>
      <c r="DI19" s="2"/>
      <c r="DJ19" s="2"/>
      <c r="DK19" s="2">
        <f t="shared" si="46"/>
        <v>0</v>
      </c>
      <c r="DL19" s="2">
        <f t="shared" si="47"/>
        <v>0</v>
      </c>
      <c r="DM19" s="2">
        <f t="shared" si="85"/>
        <v>0</v>
      </c>
      <c r="DN19" s="2"/>
      <c r="DO19" s="2"/>
      <c r="DP19" s="2">
        <f t="shared" si="48"/>
        <v>0</v>
      </c>
      <c r="DQ19" s="2">
        <f t="shared" si="49"/>
        <v>0</v>
      </c>
      <c r="DR19" s="2">
        <f t="shared" si="50"/>
        <v>0</v>
      </c>
      <c r="DS19" s="2">
        <f t="shared" si="51"/>
        <v>0</v>
      </c>
      <c r="DT19" s="2">
        <f t="shared" si="52"/>
        <v>0</v>
      </c>
      <c r="DU19" s="2">
        <f t="shared" si="53"/>
        <v>0</v>
      </c>
      <c r="DV19" s="2">
        <f t="shared" si="54"/>
        <v>0</v>
      </c>
      <c r="DW19" s="2">
        <f t="shared" si="55"/>
        <v>0</v>
      </c>
      <c r="DX19" s="2">
        <f t="shared" si="56"/>
        <v>0</v>
      </c>
      <c r="DY19" s="2">
        <f t="shared" si="57"/>
        <v>0</v>
      </c>
      <c r="DZ19" s="2">
        <f t="shared" si="58"/>
        <v>0</v>
      </c>
      <c r="EA19" s="2"/>
      <c r="EB19" s="2"/>
      <c r="EC19" s="2">
        <f t="shared" si="59"/>
        <v>0</v>
      </c>
      <c r="ED19" s="2"/>
      <c r="EE19" s="2"/>
      <c r="EF19" s="2">
        <f t="shared" si="60"/>
        <v>0</v>
      </c>
      <c r="EG19" s="2">
        <f t="shared" si="61"/>
        <v>0</v>
      </c>
      <c r="EH19" s="2">
        <f t="shared" si="62"/>
        <v>0</v>
      </c>
      <c r="EI19" s="2">
        <f t="shared" si="63"/>
        <v>0</v>
      </c>
      <c r="EJ19" s="2">
        <f t="shared" si="64"/>
        <v>0</v>
      </c>
      <c r="EK19" s="2">
        <f t="shared" si="65"/>
        <v>0</v>
      </c>
      <c r="EL19" s="2"/>
      <c r="EM19" s="2">
        <f t="shared" si="86"/>
        <v>0</v>
      </c>
      <c r="EN19" s="2"/>
      <c r="EO19" s="2"/>
      <c r="EP19" s="2">
        <f t="shared" si="66"/>
        <v>0</v>
      </c>
      <c r="EQ19" s="2">
        <f t="shared" si="67"/>
        <v>0</v>
      </c>
      <c r="ER19" s="2">
        <f t="shared" si="87"/>
        <v>0</v>
      </c>
      <c r="ES19" s="2"/>
      <c r="ET19" s="2">
        <f t="shared" si="88"/>
        <v>0</v>
      </c>
      <c r="EU19" s="2">
        <f t="shared" si="89"/>
        <v>0</v>
      </c>
      <c r="EV19" s="2">
        <f t="shared" si="90"/>
        <v>0</v>
      </c>
      <c r="EW19" s="2">
        <f t="shared" si="91"/>
        <v>0</v>
      </c>
      <c r="EX19" s="2" t="e">
        <f t="shared" si="92"/>
        <v>#VALUE!</v>
      </c>
      <c r="EY19" s="2" t="e">
        <f t="shared" si="93"/>
        <v>#VALUE!</v>
      </c>
      <c r="EZ19" s="2"/>
      <c r="FA19" s="2"/>
      <c r="FB19" s="2">
        <f t="shared" si="94"/>
        <v>0</v>
      </c>
      <c r="FC19" s="2">
        <f t="shared" si="95"/>
        <v>0</v>
      </c>
      <c r="FD19" s="2" t="str">
        <f t="shared" si="96"/>
        <v/>
      </c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</row>
    <row r="20" spans="1:171" ht="12" customHeight="1">
      <c r="A20" s="220" t="str">
        <f t="shared" si="97"/>
        <v/>
      </c>
      <c r="B20" s="215" t="str">
        <f>IF(Info!C19="","",UPPER(Info!C19))</f>
        <v/>
      </c>
      <c r="C20" s="221" t="str">
        <f>IF(Info!D19="","",UPPER(Info!D19))</f>
        <v/>
      </c>
      <c r="D20" s="222" t="str">
        <f>IF(Info!E19="","",UPPER(Info!E19))</f>
        <v/>
      </c>
      <c r="E20" s="223" t="str">
        <f>IF(Info!F19="","",UPPER(Info!F19))</f>
        <v/>
      </c>
      <c r="F20" s="81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224" t="str">
        <f t="shared" si="3"/>
        <v/>
      </c>
      <c r="R20" s="225" t="str">
        <f t="shared" si="68"/>
        <v/>
      </c>
      <c r="S20" s="226" t="str">
        <f t="shared" si="69"/>
        <v/>
      </c>
      <c r="T20" s="81"/>
      <c r="U20" s="82"/>
      <c r="V20" s="82"/>
      <c r="W20" s="82"/>
      <c r="X20" s="82"/>
      <c r="Y20" s="82"/>
      <c r="Z20" s="173"/>
      <c r="AA20" s="173"/>
      <c r="AB20" s="173"/>
      <c r="AC20" s="224" t="str">
        <f t="shared" si="70"/>
        <v/>
      </c>
      <c r="AD20" s="225" t="str">
        <f t="shared" si="71"/>
        <v/>
      </c>
      <c r="AE20" s="226" t="str">
        <f t="shared" si="72"/>
        <v/>
      </c>
      <c r="AF20" s="81"/>
      <c r="AG20" s="82"/>
      <c r="AH20" s="173"/>
      <c r="AI20" s="224" t="str">
        <f t="shared" si="73"/>
        <v/>
      </c>
      <c r="AJ20" s="225" t="str">
        <f t="shared" si="74"/>
        <v/>
      </c>
      <c r="AK20" s="226" t="str">
        <f t="shared" si="75"/>
        <v/>
      </c>
      <c r="AL20" s="57" t="str">
        <f t="shared" si="5"/>
        <v/>
      </c>
      <c r="AM20" s="122" t="str">
        <f t="shared" si="0"/>
        <v/>
      </c>
      <c r="AN20" s="123" t="str">
        <f t="shared" si="76"/>
        <v/>
      </c>
      <c r="AO20" s="75"/>
      <c r="AP20" s="153" t="e">
        <f t="shared" si="77"/>
        <v>#REF!</v>
      </c>
      <c r="AR20" s="70" t="str">
        <f t="shared" si="98"/>
        <v/>
      </c>
      <c r="AS20" s="37"/>
      <c r="AT20" s="37"/>
      <c r="AU20" s="37"/>
      <c r="AV20" s="2" t="str">
        <f t="shared" si="6"/>
        <v/>
      </c>
      <c r="AW20" s="2" t="str">
        <f t="shared" si="7"/>
        <v/>
      </c>
      <c r="AX20" s="2" t="str">
        <f t="shared" si="8"/>
        <v/>
      </c>
      <c r="AY20" s="2" t="str">
        <f t="shared" si="9"/>
        <v/>
      </c>
      <c r="AZ20" s="2" t="str">
        <f t="shared" si="10"/>
        <v/>
      </c>
      <c r="BA20" s="2" t="str">
        <f t="shared" si="11"/>
        <v/>
      </c>
      <c r="BB20" s="2" t="str">
        <f t="shared" si="12"/>
        <v/>
      </c>
      <c r="BC20" s="2" t="str">
        <f t="shared" si="13"/>
        <v/>
      </c>
      <c r="BD20" s="2" t="str">
        <f t="shared" si="14"/>
        <v/>
      </c>
      <c r="BE20" s="2" t="str">
        <f t="shared" si="15"/>
        <v/>
      </c>
      <c r="BF20" s="2" t="str">
        <f t="shared" si="16"/>
        <v/>
      </c>
      <c r="BG20" s="2"/>
      <c r="BH20" s="2"/>
      <c r="BI20" s="2"/>
      <c r="BJ20" s="99"/>
      <c r="BK20" s="99"/>
      <c r="BL20" s="2" t="str">
        <f t="shared" si="17"/>
        <v/>
      </c>
      <c r="BM20" s="2" t="str">
        <f t="shared" si="18"/>
        <v/>
      </c>
      <c r="BN20" s="2" t="str">
        <f t="shared" si="19"/>
        <v/>
      </c>
      <c r="BO20" s="2" t="str">
        <f t="shared" si="20"/>
        <v/>
      </c>
      <c r="BP20" s="2" t="str">
        <f t="shared" si="21"/>
        <v/>
      </c>
      <c r="BQ20" s="2" t="str">
        <f t="shared" si="22"/>
        <v/>
      </c>
      <c r="BR20" s="2" t="str">
        <f t="shared" si="23"/>
        <v/>
      </c>
      <c r="BS20" s="2"/>
      <c r="BT20" s="2" t="str">
        <f t="shared" si="24"/>
        <v/>
      </c>
      <c r="BU20" s="2" t="str">
        <f t="shared" si="25"/>
        <v/>
      </c>
      <c r="BV20" s="2" t="str">
        <f t="shared" si="26"/>
        <v/>
      </c>
      <c r="BW20" s="2"/>
      <c r="BX20" s="2"/>
      <c r="BY20" s="2"/>
      <c r="BZ20" s="2"/>
      <c r="CA20" s="151" t="str">
        <f t="shared" si="78"/>
        <v/>
      </c>
      <c r="CB20" s="151" t="str">
        <f t="shared" si="79"/>
        <v/>
      </c>
      <c r="CC20" s="160" t="str">
        <f t="shared" si="80"/>
        <v/>
      </c>
      <c r="CD20" s="151" t="str">
        <f t="shared" si="81"/>
        <v/>
      </c>
      <c r="CE20" s="151" t="str">
        <f t="shared" si="1"/>
        <v/>
      </c>
      <c r="CF20" s="151" t="str">
        <f t="shared" si="2"/>
        <v/>
      </c>
      <c r="CG20" s="151" t="str">
        <f t="shared" si="82"/>
        <v/>
      </c>
      <c r="CH20" s="2" t="e">
        <f t="shared" si="83"/>
        <v>#REF!</v>
      </c>
      <c r="CI20" s="2"/>
      <c r="CJ20" s="2"/>
      <c r="CK20" s="2">
        <f t="shared" si="28"/>
        <v>0</v>
      </c>
      <c r="CL20" s="2">
        <f t="shared" si="29"/>
        <v>0</v>
      </c>
      <c r="CM20" s="2">
        <f t="shared" si="30"/>
        <v>0</v>
      </c>
      <c r="CN20" s="2">
        <f t="shared" si="31"/>
        <v>0</v>
      </c>
      <c r="CO20" s="2">
        <f t="shared" si="32"/>
        <v>0</v>
      </c>
      <c r="CP20" s="2">
        <f t="shared" si="33"/>
        <v>0</v>
      </c>
      <c r="CQ20" s="2">
        <f t="shared" si="34"/>
        <v>0</v>
      </c>
      <c r="CR20" s="2">
        <f t="shared" si="35"/>
        <v>0</v>
      </c>
      <c r="CS20" s="2">
        <f t="shared" si="36"/>
        <v>0</v>
      </c>
      <c r="CT20" s="2">
        <f t="shared" si="37"/>
        <v>0</v>
      </c>
      <c r="CU20" s="2">
        <f t="shared" si="38"/>
        <v>0</v>
      </c>
      <c r="CV20" s="2">
        <f>IF(AND(COUNT(#REF!)&gt;0),1,0)</f>
        <v>0</v>
      </c>
      <c r="CW20" s="2">
        <f>IF(AND(COUNT(#REF!)&gt;0),1,0)</f>
        <v>0</v>
      </c>
      <c r="CX20" s="2">
        <f t="shared" si="39"/>
        <v>0</v>
      </c>
      <c r="CY20" s="2"/>
      <c r="CZ20" s="2"/>
      <c r="DA20" s="2">
        <f t="shared" si="40"/>
        <v>0</v>
      </c>
      <c r="DB20" s="2">
        <f t="shared" si="41"/>
        <v>0</v>
      </c>
      <c r="DC20" s="2">
        <f t="shared" si="42"/>
        <v>0</v>
      </c>
      <c r="DD20" s="2">
        <f t="shared" si="43"/>
        <v>0</v>
      </c>
      <c r="DE20" s="2">
        <f t="shared" si="44"/>
        <v>0</v>
      </c>
      <c r="DF20" s="2">
        <f t="shared" si="45"/>
        <v>0</v>
      </c>
      <c r="DG20" s="2"/>
      <c r="DH20" s="2">
        <f t="shared" si="84"/>
        <v>0</v>
      </c>
      <c r="DI20" s="2"/>
      <c r="DJ20" s="2"/>
      <c r="DK20" s="2">
        <f t="shared" si="46"/>
        <v>0</v>
      </c>
      <c r="DL20" s="2">
        <f t="shared" si="47"/>
        <v>0</v>
      </c>
      <c r="DM20" s="2">
        <f t="shared" si="85"/>
        <v>0</v>
      </c>
      <c r="DN20" s="2"/>
      <c r="DO20" s="2"/>
      <c r="DP20" s="2">
        <f t="shared" si="48"/>
        <v>0</v>
      </c>
      <c r="DQ20" s="2">
        <f t="shared" si="49"/>
        <v>0</v>
      </c>
      <c r="DR20" s="2">
        <f t="shared" si="50"/>
        <v>0</v>
      </c>
      <c r="DS20" s="2">
        <f t="shared" si="51"/>
        <v>0</v>
      </c>
      <c r="DT20" s="2">
        <f t="shared" si="52"/>
        <v>0</v>
      </c>
      <c r="DU20" s="2">
        <f t="shared" si="53"/>
        <v>0</v>
      </c>
      <c r="DV20" s="2">
        <f t="shared" si="54"/>
        <v>0</v>
      </c>
      <c r="DW20" s="2">
        <f t="shared" si="55"/>
        <v>0</v>
      </c>
      <c r="DX20" s="2">
        <f t="shared" si="56"/>
        <v>0</v>
      </c>
      <c r="DY20" s="2">
        <f t="shared" si="57"/>
        <v>0</v>
      </c>
      <c r="DZ20" s="2">
        <f t="shared" si="58"/>
        <v>0</v>
      </c>
      <c r="EA20" s="2"/>
      <c r="EB20" s="2"/>
      <c r="EC20" s="2">
        <f t="shared" si="59"/>
        <v>0</v>
      </c>
      <c r="ED20" s="2"/>
      <c r="EE20" s="2"/>
      <c r="EF20" s="2">
        <f t="shared" si="60"/>
        <v>0</v>
      </c>
      <c r="EG20" s="2">
        <f t="shared" si="61"/>
        <v>0</v>
      </c>
      <c r="EH20" s="2">
        <f t="shared" si="62"/>
        <v>0</v>
      </c>
      <c r="EI20" s="2">
        <f t="shared" si="63"/>
        <v>0</v>
      </c>
      <c r="EJ20" s="2">
        <f t="shared" si="64"/>
        <v>0</v>
      </c>
      <c r="EK20" s="2">
        <f t="shared" si="65"/>
        <v>0</v>
      </c>
      <c r="EL20" s="2"/>
      <c r="EM20" s="2">
        <f t="shared" si="86"/>
        <v>0</v>
      </c>
      <c r="EN20" s="2"/>
      <c r="EO20" s="2"/>
      <c r="EP20" s="2">
        <f t="shared" si="66"/>
        <v>0</v>
      </c>
      <c r="EQ20" s="2">
        <f t="shared" si="67"/>
        <v>0</v>
      </c>
      <c r="ER20" s="2">
        <f t="shared" si="87"/>
        <v>0</v>
      </c>
      <c r="ES20" s="2"/>
      <c r="ET20" s="2">
        <f t="shared" si="88"/>
        <v>0</v>
      </c>
      <c r="EU20" s="2">
        <f t="shared" si="89"/>
        <v>0</v>
      </c>
      <c r="EV20" s="2">
        <f t="shared" si="90"/>
        <v>0</v>
      </c>
      <c r="EW20" s="2">
        <f t="shared" si="91"/>
        <v>0</v>
      </c>
      <c r="EX20" s="2" t="e">
        <f t="shared" si="92"/>
        <v>#VALUE!</v>
      </c>
      <c r="EY20" s="2" t="e">
        <f t="shared" si="93"/>
        <v>#VALUE!</v>
      </c>
      <c r="EZ20" s="2"/>
      <c r="FA20" s="2"/>
      <c r="FB20" s="2">
        <f t="shared" si="94"/>
        <v>0</v>
      </c>
      <c r="FC20" s="2">
        <f t="shared" si="95"/>
        <v>0</v>
      </c>
      <c r="FD20" s="2" t="str">
        <f t="shared" si="96"/>
        <v/>
      </c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</row>
    <row r="21" spans="1:171" ht="12" customHeight="1">
      <c r="A21" s="220" t="str">
        <f t="shared" si="97"/>
        <v/>
      </c>
      <c r="B21" s="215" t="str">
        <f>IF(Info!C20="","",UPPER(Info!C20))</f>
        <v/>
      </c>
      <c r="C21" s="221" t="str">
        <f>IF(Info!D20="","",UPPER(Info!D20))</f>
        <v/>
      </c>
      <c r="D21" s="222" t="str">
        <f>IF(Info!E20="","",UPPER(Info!E20))</f>
        <v/>
      </c>
      <c r="E21" s="223" t="str">
        <f>IF(Info!F20="","",UPPER(Info!F20))</f>
        <v/>
      </c>
      <c r="F21" s="81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224" t="str">
        <f t="shared" si="3"/>
        <v/>
      </c>
      <c r="R21" s="225" t="str">
        <f t="shared" si="68"/>
        <v/>
      </c>
      <c r="S21" s="226" t="str">
        <f t="shared" si="69"/>
        <v/>
      </c>
      <c r="T21" s="81"/>
      <c r="U21" s="82"/>
      <c r="V21" s="82"/>
      <c r="W21" s="82"/>
      <c r="X21" s="82"/>
      <c r="Y21" s="82"/>
      <c r="Z21" s="173"/>
      <c r="AA21" s="173"/>
      <c r="AB21" s="173"/>
      <c r="AC21" s="224" t="str">
        <f t="shared" si="70"/>
        <v/>
      </c>
      <c r="AD21" s="225" t="str">
        <f t="shared" si="71"/>
        <v/>
      </c>
      <c r="AE21" s="226" t="str">
        <f t="shared" si="72"/>
        <v/>
      </c>
      <c r="AF21" s="81"/>
      <c r="AG21" s="82"/>
      <c r="AH21" s="173"/>
      <c r="AI21" s="224" t="str">
        <f t="shared" si="73"/>
        <v/>
      </c>
      <c r="AJ21" s="225" t="str">
        <f t="shared" si="74"/>
        <v/>
      </c>
      <c r="AK21" s="226" t="str">
        <f t="shared" si="75"/>
        <v/>
      </c>
      <c r="AL21" s="57" t="str">
        <f t="shared" si="5"/>
        <v/>
      </c>
      <c r="AM21" s="122" t="str">
        <f t="shared" si="0"/>
        <v/>
      </c>
      <c r="AN21" s="123" t="str">
        <f t="shared" si="76"/>
        <v/>
      </c>
      <c r="AO21" s="75"/>
      <c r="AP21" s="153" t="e">
        <f t="shared" si="77"/>
        <v>#REF!</v>
      </c>
      <c r="AR21" s="70" t="str">
        <f t="shared" si="98"/>
        <v/>
      </c>
      <c r="AS21" s="37"/>
      <c r="AT21" s="37"/>
      <c r="AU21" s="37"/>
      <c r="AV21" s="2" t="str">
        <f t="shared" si="6"/>
        <v/>
      </c>
      <c r="AW21" s="2" t="str">
        <f t="shared" si="7"/>
        <v/>
      </c>
      <c r="AX21" s="2" t="str">
        <f t="shared" si="8"/>
        <v/>
      </c>
      <c r="AY21" s="2" t="str">
        <f t="shared" si="9"/>
        <v/>
      </c>
      <c r="AZ21" s="2" t="str">
        <f t="shared" si="10"/>
        <v/>
      </c>
      <c r="BA21" s="2" t="str">
        <f t="shared" si="11"/>
        <v/>
      </c>
      <c r="BB21" s="2" t="str">
        <f t="shared" si="12"/>
        <v/>
      </c>
      <c r="BC21" s="2" t="str">
        <f t="shared" si="13"/>
        <v/>
      </c>
      <c r="BD21" s="2" t="str">
        <f t="shared" si="14"/>
        <v/>
      </c>
      <c r="BE21" s="2" t="str">
        <f t="shared" si="15"/>
        <v/>
      </c>
      <c r="BF21" s="2" t="str">
        <f t="shared" si="16"/>
        <v/>
      </c>
      <c r="BG21" s="2"/>
      <c r="BH21" s="2"/>
      <c r="BI21" s="2"/>
      <c r="BJ21" s="99"/>
      <c r="BK21" s="99"/>
      <c r="BL21" s="2" t="str">
        <f t="shared" si="17"/>
        <v/>
      </c>
      <c r="BM21" s="2" t="str">
        <f t="shared" si="18"/>
        <v/>
      </c>
      <c r="BN21" s="2" t="str">
        <f t="shared" si="19"/>
        <v/>
      </c>
      <c r="BO21" s="2" t="str">
        <f t="shared" si="20"/>
        <v/>
      </c>
      <c r="BP21" s="2" t="str">
        <f t="shared" si="21"/>
        <v/>
      </c>
      <c r="BQ21" s="2" t="str">
        <f t="shared" si="22"/>
        <v/>
      </c>
      <c r="BR21" s="2" t="str">
        <f t="shared" si="23"/>
        <v/>
      </c>
      <c r="BS21" s="2"/>
      <c r="BT21" s="2" t="str">
        <f t="shared" si="24"/>
        <v/>
      </c>
      <c r="BU21" s="2" t="str">
        <f t="shared" si="25"/>
        <v/>
      </c>
      <c r="BV21" s="2" t="str">
        <f t="shared" si="26"/>
        <v/>
      </c>
      <c r="BW21" s="2"/>
      <c r="BX21" s="2"/>
      <c r="BY21" s="2"/>
      <c r="BZ21" s="2"/>
      <c r="CA21" s="151" t="str">
        <f t="shared" si="78"/>
        <v/>
      </c>
      <c r="CB21" s="151" t="str">
        <f t="shared" si="79"/>
        <v/>
      </c>
      <c r="CC21" s="160" t="str">
        <f t="shared" si="80"/>
        <v/>
      </c>
      <c r="CD21" s="151" t="str">
        <f t="shared" si="81"/>
        <v/>
      </c>
      <c r="CE21" s="151" t="str">
        <f t="shared" si="1"/>
        <v/>
      </c>
      <c r="CF21" s="151" t="str">
        <f t="shared" si="2"/>
        <v/>
      </c>
      <c r="CG21" s="151" t="str">
        <f t="shared" si="82"/>
        <v/>
      </c>
      <c r="CH21" s="2" t="e">
        <f t="shared" si="83"/>
        <v>#REF!</v>
      </c>
      <c r="CI21" s="2"/>
      <c r="CJ21" s="2"/>
      <c r="CK21" s="2">
        <f t="shared" si="28"/>
        <v>0</v>
      </c>
      <c r="CL21" s="2">
        <f t="shared" si="29"/>
        <v>0</v>
      </c>
      <c r="CM21" s="2">
        <f t="shared" si="30"/>
        <v>0</v>
      </c>
      <c r="CN21" s="2">
        <f t="shared" si="31"/>
        <v>0</v>
      </c>
      <c r="CO21" s="2">
        <f t="shared" si="32"/>
        <v>0</v>
      </c>
      <c r="CP21" s="2">
        <f t="shared" si="33"/>
        <v>0</v>
      </c>
      <c r="CQ21" s="2">
        <f t="shared" si="34"/>
        <v>0</v>
      </c>
      <c r="CR21" s="2">
        <f t="shared" si="35"/>
        <v>0</v>
      </c>
      <c r="CS21" s="2">
        <f t="shared" si="36"/>
        <v>0</v>
      </c>
      <c r="CT21" s="2">
        <f t="shared" si="37"/>
        <v>0</v>
      </c>
      <c r="CU21" s="2">
        <f t="shared" si="38"/>
        <v>0</v>
      </c>
      <c r="CV21" s="2">
        <f>IF(AND(COUNT(#REF!)&gt;0),1,0)</f>
        <v>0</v>
      </c>
      <c r="CW21" s="2">
        <f>IF(AND(COUNT(#REF!)&gt;0),1,0)</f>
        <v>0</v>
      </c>
      <c r="CX21" s="2">
        <f t="shared" si="39"/>
        <v>0</v>
      </c>
      <c r="CY21" s="2"/>
      <c r="CZ21" s="2"/>
      <c r="DA21" s="2">
        <f t="shared" si="40"/>
        <v>0</v>
      </c>
      <c r="DB21" s="2">
        <f t="shared" si="41"/>
        <v>0</v>
      </c>
      <c r="DC21" s="2">
        <f t="shared" si="42"/>
        <v>0</v>
      </c>
      <c r="DD21" s="2">
        <f t="shared" si="43"/>
        <v>0</v>
      </c>
      <c r="DE21" s="2">
        <f t="shared" si="44"/>
        <v>0</v>
      </c>
      <c r="DF21" s="2">
        <f t="shared" si="45"/>
        <v>0</v>
      </c>
      <c r="DG21" s="2"/>
      <c r="DH21" s="2">
        <f t="shared" si="84"/>
        <v>0</v>
      </c>
      <c r="DI21" s="2"/>
      <c r="DJ21" s="2"/>
      <c r="DK21" s="2">
        <f t="shared" si="46"/>
        <v>0</v>
      </c>
      <c r="DL21" s="2">
        <f t="shared" si="47"/>
        <v>0</v>
      </c>
      <c r="DM21" s="2">
        <f t="shared" si="85"/>
        <v>0</v>
      </c>
      <c r="DN21" s="2"/>
      <c r="DO21" s="2"/>
      <c r="DP21" s="2">
        <f t="shared" si="48"/>
        <v>0</v>
      </c>
      <c r="DQ21" s="2">
        <f t="shared" si="49"/>
        <v>0</v>
      </c>
      <c r="DR21" s="2">
        <f t="shared" si="50"/>
        <v>0</v>
      </c>
      <c r="DS21" s="2">
        <f t="shared" si="51"/>
        <v>0</v>
      </c>
      <c r="DT21" s="2">
        <f t="shared" si="52"/>
        <v>0</v>
      </c>
      <c r="DU21" s="2">
        <f t="shared" si="53"/>
        <v>0</v>
      </c>
      <c r="DV21" s="2">
        <f t="shared" si="54"/>
        <v>0</v>
      </c>
      <c r="DW21" s="2">
        <f t="shared" si="55"/>
        <v>0</v>
      </c>
      <c r="DX21" s="2">
        <f t="shared" si="56"/>
        <v>0</v>
      </c>
      <c r="DY21" s="2">
        <f t="shared" si="57"/>
        <v>0</v>
      </c>
      <c r="DZ21" s="2">
        <f t="shared" si="58"/>
        <v>0</v>
      </c>
      <c r="EA21" s="2"/>
      <c r="EB21" s="2"/>
      <c r="EC21" s="2">
        <f t="shared" si="59"/>
        <v>0</v>
      </c>
      <c r="ED21" s="2"/>
      <c r="EE21" s="2"/>
      <c r="EF21" s="2">
        <f t="shared" si="60"/>
        <v>0</v>
      </c>
      <c r="EG21" s="2">
        <f t="shared" si="61"/>
        <v>0</v>
      </c>
      <c r="EH21" s="2">
        <f t="shared" si="62"/>
        <v>0</v>
      </c>
      <c r="EI21" s="2">
        <f t="shared" si="63"/>
        <v>0</v>
      </c>
      <c r="EJ21" s="2">
        <f t="shared" si="64"/>
        <v>0</v>
      </c>
      <c r="EK21" s="2">
        <f t="shared" si="65"/>
        <v>0</v>
      </c>
      <c r="EL21" s="2"/>
      <c r="EM21" s="2">
        <f t="shared" si="86"/>
        <v>0</v>
      </c>
      <c r="EN21" s="2"/>
      <c r="EO21" s="2"/>
      <c r="EP21" s="2">
        <f t="shared" si="66"/>
        <v>0</v>
      </c>
      <c r="EQ21" s="2">
        <f t="shared" si="67"/>
        <v>0</v>
      </c>
      <c r="ER21" s="2">
        <f t="shared" si="87"/>
        <v>0</v>
      </c>
      <c r="ES21" s="2"/>
      <c r="ET21" s="2">
        <f t="shared" si="88"/>
        <v>0</v>
      </c>
      <c r="EU21" s="2">
        <f t="shared" si="89"/>
        <v>0</v>
      </c>
      <c r="EV21" s="2">
        <f t="shared" si="90"/>
        <v>0</v>
      </c>
      <c r="EW21" s="2">
        <f t="shared" si="91"/>
        <v>0</v>
      </c>
      <c r="EX21" s="2" t="e">
        <f t="shared" si="92"/>
        <v>#VALUE!</v>
      </c>
      <c r="EY21" s="2" t="e">
        <f t="shared" si="93"/>
        <v>#VALUE!</v>
      </c>
      <c r="EZ21" s="2"/>
      <c r="FA21" s="2"/>
      <c r="FB21" s="2">
        <f t="shared" si="94"/>
        <v>0</v>
      </c>
      <c r="FC21" s="2">
        <f t="shared" si="95"/>
        <v>0</v>
      </c>
      <c r="FD21" s="2" t="str">
        <f t="shared" si="96"/>
        <v/>
      </c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</row>
    <row r="22" spans="1:171" ht="12" customHeight="1">
      <c r="A22" s="220" t="str">
        <f t="shared" si="97"/>
        <v/>
      </c>
      <c r="B22" s="215" t="str">
        <f>IF(Info!C21="","",UPPER(Info!C21))</f>
        <v/>
      </c>
      <c r="C22" s="221" t="str">
        <f>IF(Info!D21="","",UPPER(Info!D21))</f>
        <v/>
      </c>
      <c r="D22" s="222" t="str">
        <f>IF(Info!E21="","",UPPER(Info!E21))</f>
        <v/>
      </c>
      <c r="E22" s="223" t="str">
        <f>IF(Info!F21="","",UPPER(Info!F21))</f>
        <v/>
      </c>
      <c r="F22" s="81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224" t="str">
        <f t="shared" si="3"/>
        <v/>
      </c>
      <c r="R22" s="225" t="str">
        <f t="shared" si="68"/>
        <v/>
      </c>
      <c r="S22" s="226" t="str">
        <f t="shared" si="69"/>
        <v/>
      </c>
      <c r="T22" s="81"/>
      <c r="U22" s="82"/>
      <c r="V22" s="82"/>
      <c r="W22" s="82"/>
      <c r="X22" s="82"/>
      <c r="Y22" s="82"/>
      <c r="Z22" s="173"/>
      <c r="AA22" s="173"/>
      <c r="AB22" s="173"/>
      <c r="AC22" s="224" t="str">
        <f t="shared" si="70"/>
        <v/>
      </c>
      <c r="AD22" s="225" t="str">
        <f t="shared" si="71"/>
        <v/>
      </c>
      <c r="AE22" s="226" t="str">
        <f t="shared" si="72"/>
        <v/>
      </c>
      <c r="AF22" s="81"/>
      <c r="AG22" s="82"/>
      <c r="AH22" s="173"/>
      <c r="AI22" s="224" t="str">
        <f t="shared" si="73"/>
        <v/>
      </c>
      <c r="AJ22" s="225" t="str">
        <f t="shared" si="74"/>
        <v/>
      </c>
      <c r="AK22" s="226" t="str">
        <f t="shared" si="75"/>
        <v/>
      </c>
      <c r="AL22" s="57" t="str">
        <f t="shared" si="5"/>
        <v/>
      </c>
      <c r="AM22" s="122" t="str">
        <f t="shared" si="0"/>
        <v/>
      </c>
      <c r="AN22" s="123" t="str">
        <f t="shared" si="76"/>
        <v/>
      </c>
      <c r="AO22" s="75"/>
      <c r="AP22" s="153" t="e">
        <f t="shared" si="77"/>
        <v>#REF!</v>
      </c>
      <c r="AR22" s="70" t="str">
        <f t="shared" si="98"/>
        <v/>
      </c>
      <c r="AS22" s="37"/>
      <c r="AT22" s="37"/>
      <c r="AU22" s="37"/>
      <c r="AV22" s="2" t="str">
        <f t="shared" si="6"/>
        <v/>
      </c>
      <c r="AW22" s="2" t="str">
        <f t="shared" si="7"/>
        <v/>
      </c>
      <c r="AX22" s="2" t="str">
        <f t="shared" si="8"/>
        <v/>
      </c>
      <c r="AY22" s="2" t="str">
        <f t="shared" si="9"/>
        <v/>
      </c>
      <c r="AZ22" s="2" t="str">
        <f t="shared" si="10"/>
        <v/>
      </c>
      <c r="BA22" s="2" t="str">
        <f t="shared" si="11"/>
        <v/>
      </c>
      <c r="BB22" s="2" t="str">
        <f t="shared" si="12"/>
        <v/>
      </c>
      <c r="BC22" s="2" t="str">
        <f t="shared" si="13"/>
        <v/>
      </c>
      <c r="BD22" s="2" t="str">
        <f t="shared" si="14"/>
        <v/>
      </c>
      <c r="BE22" s="2" t="str">
        <f t="shared" si="15"/>
        <v/>
      </c>
      <c r="BF22" s="2" t="str">
        <f t="shared" si="16"/>
        <v/>
      </c>
      <c r="BG22" s="2"/>
      <c r="BH22" s="2"/>
      <c r="BI22" s="2"/>
      <c r="BJ22" s="99"/>
      <c r="BK22" s="99"/>
      <c r="BL22" s="2" t="str">
        <f t="shared" si="17"/>
        <v/>
      </c>
      <c r="BM22" s="2" t="str">
        <f t="shared" si="18"/>
        <v/>
      </c>
      <c r="BN22" s="2" t="str">
        <f t="shared" si="19"/>
        <v/>
      </c>
      <c r="BO22" s="2" t="str">
        <f t="shared" si="20"/>
        <v/>
      </c>
      <c r="BP22" s="2" t="str">
        <f t="shared" si="21"/>
        <v/>
      </c>
      <c r="BQ22" s="2" t="str">
        <f t="shared" si="22"/>
        <v/>
      </c>
      <c r="BR22" s="2" t="str">
        <f t="shared" si="23"/>
        <v/>
      </c>
      <c r="BS22" s="2"/>
      <c r="BT22" s="2" t="str">
        <f t="shared" si="24"/>
        <v/>
      </c>
      <c r="BU22" s="2" t="str">
        <f t="shared" si="25"/>
        <v/>
      </c>
      <c r="BV22" s="2" t="str">
        <f t="shared" si="26"/>
        <v/>
      </c>
      <c r="BW22" s="2"/>
      <c r="BX22" s="2"/>
      <c r="BY22" s="2"/>
      <c r="BZ22" s="2"/>
      <c r="CA22" s="151" t="str">
        <f t="shared" si="78"/>
        <v/>
      </c>
      <c r="CB22" s="151" t="str">
        <f t="shared" si="79"/>
        <v/>
      </c>
      <c r="CC22" s="160" t="str">
        <f t="shared" si="80"/>
        <v/>
      </c>
      <c r="CD22" s="151" t="str">
        <f t="shared" si="81"/>
        <v/>
      </c>
      <c r="CE22" s="151" t="str">
        <f t="shared" si="1"/>
        <v/>
      </c>
      <c r="CF22" s="151" t="str">
        <f t="shared" si="2"/>
        <v/>
      </c>
      <c r="CG22" s="151" t="str">
        <f t="shared" si="82"/>
        <v/>
      </c>
      <c r="CH22" s="2" t="e">
        <f t="shared" si="83"/>
        <v>#REF!</v>
      </c>
      <c r="CI22" s="2"/>
      <c r="CJ22" s="2"/>
      <c r="CK22" s="2">
        <f t="shared" si="28"/>
        <v>0</v>
      </c>
      <c r="CL22" s="2">
        <f t="shared" si="29"/>
        <v>0</v>
      </c>
      <c r="CM22" s="2">
        <f t="shared" si="30"/>
        <v>0</v>
      </c>
      <c r="CN22" s="2">
        <f t="shared" si="31"/>
        <v>0</v>
      </c>
      <c r="CO22" s="2">
        <f t="shared" si="32"/>
        <v>0</v>
      </c>
      <c r="CP22" s="2">
        <f t="shared" si="33"/>
        <v>0</v>
      </c>
      <c r="CQ22" s="2">
        <f t="shared" si="34"/>
        <v>0</v>
      </c>
      <c r="CR22" s="2">
        <f t="shared" si="35"/>
        <v>0</v>
      </c>
      <c r="CS22" s="2">
        <f t="shared" si="36"/>
        <v>0</v>
      </c>
      <c r="CT22" s="2">
        <f t="shared" si="37"/>
        <v>0</v>
      </c>
      <c r="CU22" s="2">
        <f t="shared" si="38"/>
        <v>0</v>
      </c>
      <c r="CV22" s="2">
        <f>IF(AND(COUNT(#REF!)&gt;0),1,0)</f>
        <v>0</v>
      </c>
      <c r="CW22" s="2">
        <f>IF(AND(COUNT(#REF!)&gt;0),1,0)</f>
        <v>0</v>
      </c>
      <c r="CX22" s="2">
        <f t="shared" si="39"/>
        <v>0</v>
      </c>
      <c r="CY22" s="2"/>
      <c r="CZ22" s="2"/>
      <c r="DA22" s="2">
        <f t="shared" si="40"/>
        <v>0</v>
      </c>
      <c r="DB22" s="2">
        <f t="shared" si="41"/>
        <v>0</v>
      </c>
      <c r="DC22" s="2">
        <f t="shared" si="42"/>
        <v>0</v>
      </c>
      <c r="DD22" s="2">
        <f t="shared" si="43"/>
        <v>0</v>
      </c>
      <c r="DE22" s="2">
        <f t="shared" si="44"/>
        <v>0</v>
      </c>
      <c r="DF22" s="2">
        <f t="shared" si="45"/>
        <v>0</v>
      </c>
      <c r="DG22" s="2"/>
      <c r="DH22" s="2">
        <f t="shared" si="84"/>
        <v>0</v>
      </c>
      <c r="DI22" s="2"/>
      <c r="DJ22" s="2"/>
      <c r="DK22" s="2">
        <f t="shared" si="46"/>
        <v>0</v>
      </c>
      <c r="DL22" s="2">
        <f t="shared" si="47"/>
        <v>0</v>
      </c>
      <c r="DM22" s="2">
        <f t="shared" si="85"/>
        <v>0</v>
      </c>
      <c r="DN22" s="2"/>
      <c r="DO22" s="2"/>
      <c r="DP22" s="2">
        <f t="shared" si="48"/>
        <v>0</v>
      </c>
      <c r="DQ22" s="2">
        <f t="shared" si="49"/>
        <v>0</v>
      </c>
      <c r="DR22" s="2">
        <f t="shared" si="50"/>
        <v>0</v>
      </c>
      <c r="DS22" s="2">
        <f t="shared" si="51"/>
        <v>0</v>
      </c>
      <c r="DT22" s="2">
        <f t="shared" si="52"/>
        <v>0</v>
      </c>
      <c r="DU22" s="2">
        <f t="shared" si="53"/>
        <v>0</v>
      </c>
      <c r="DV22" s="2">
        <f t="shared" si="54"/>
        <v>0</v>
      </c>
      <c r="DW22" s="2">
        <f t="shared" si="55"/>
        <v>0</v>
      </c>
      <c r="DX22" s="2">
        <f t="shared" si="56"/>
        <v>0</v>
      </c>
      <c r="DY22" s="2">
        <f t="shared" si="57"/>
        <v>0</v>
      </c>
      <c r="DZ22" s="2">
        <f t="shared" si="58"/>
        <v>0</v>
      </c>
      <c r="EA22" s="2"/>
      <c r="EB22" s="2"/>
      <c r="EC22" s="2">
        <f t="shared" si="59"/>
        <v>0</v>
      </c>
      <c r="ED22" s="2"/>
      <c r="EE22" s="2"/>
      <c r="EF22" s="2">
        <f t="shared" si="60"/>
        <v>0</v>
      </c>
      <c r="EG22" s="2">
        <f t="shared" si="61"/>
        <v>0</v>
      </c>
      <c r="EH22" s="2">
        <f t="shared" si="62"/>
        <v>0</v>
      </c>
      <c r="EI22" s="2">
        <f t="shared" si="63"/>
        <v>0</v>
      </c>
      <c r="EJ22" s="2">
        <f t="shared" si="64"/>
        <v>0</v>
      </c>
      <c r="EK22" s="2">
        <f t="shared" si="65"/>
        <v>0</v>
      </c>
      <c r="EL22" s="2"/>
      <c r="EM22" s="2">
        <f t="shared" si="86"/>
        <v>0</v>
      </c>
      <c r="EN22" s="2"/>
      <c r="EO22" s="2"/>
      <c r="EP22" s="2">
        <f t="shared" si="66"/>
        <v>0</v>
      </c>
      <c r="EQ22" s="2">
        <f t="shared" si="67"/>
        <v>0</v>
      </c>
      <c r="ER22" s="2">
        <f t="shared" si="87"/>
        <v>0</v>
      </c>
      <c r="ES22" s="2"/>
      <c r="ET22" s="2">
        <f t="shared" si="88"/>
        <v>0</v>
      </c>
      <c r="EU22" s="2">
        <f t="shared" si="89"/>
        <v>0</v>
      </c>
      <c r="EV22" s="2">
        <f t="shared" si="90"/>
        <v>0</v>
      </c>
      <c r="EW22" s="2">
        <f t="shared" si="91"/>
        <v>0</v>
      </c>
      <c r="EX22" s="2" t="e">
        <f t="shared" si="92"/>
        <v>#VALUE!</v>
      </c>
      <c r="EY22" s="2" t="e">
        <f t="shared" si="93"/>
        <v>#VALUE!</v>
      </c>
      <c r="EZ22" s="2"/>
      <c r="FA22" s="2"/>
      <c r="FB22" s="2">
        <f t="shared" si="94"/>
        <v>0</v>
      </c>
      <c r="FC22" s="2">
        <f t="shared" si="95"/>
        <v>0</v>
      </c>
      <c r="FD22" s="2" t="str">
        <f t="shared" si="96"/>
        <v/>
      </c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</row>
    <row r="23" spans="1:171" ht="12" customHeight="1">
      <c r="A23" s="220" t="str">
        <f t="shared" si="97"/>
        <v/>
      </c>
      <c r="B23" s="215" t="str">
        <f>IF(Info!C22="","",UPPER(Info!C22))</f>
        <v/>
      </c>
      <c r="C23" s="221" t="str">
        <f>IF(Info!D22="","",UPPER(Info!D22))</f>
        <v/>
      </c>
      <c r="D23" s="222" t="str">
        <f>IF(Info!E22="","",UPPER(Info!E22))</f>
        <v/>
      </c>
      <c r="E23" s="223" t="str">
        <f>IF(Info!F22="","",UPPER(Info!F22))</f>
        <v/>
      </c>
      <c r="F23" s="81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224" t="str">
        <f t="shared" si="3"/>
        <v/>
      </c>
      <c r="R23" s="225" t="str">
        <f t="shared" si="68"/>
        <v/>
      </c>
      <c r="S23" s="226" t="str">
        <f t="shared" si="69"/>
        <v/>
      </c>
      <c r="T23" s="81"/>
      <c r="U23" s="82"/>
      <c r="V23" s="82"/>
      <c r="W23" s="82"/>
      <c r="X23" s="82"/>
      <c r="Y23" s="82"/>
      <c r="Z23" s="173"/>
      <c r="AA23" s="173"/>
      <c r="AB23" s="173"/>
      <c r="AC23" s="224" t="str">
        <f t="shared" si="70"/>
        <v/>
      </c>
      <c r="AD23" s="225" t="str">
        <f t="shared" si="71"/>
        <v/>
      </c>
      <c r="AE23" s="226" t="str">
        <f t="shared" si="72"/>
        <v/>
      </c>
      <c r="AF23" s="81"/>
      <c r="AG23" s="82"/>
      <c r="AH23" s="173"/>
      <c r="AI23" s="224" t="str">
        <f t="shared" si="73"/>
        <v/>
      </c>
      <c r="AJ23" s="225" t="str">
        <f t="shared" si="74"/>
        <v/>
      </c>
      <c r="AK23" s="226" t="str">
        <f t="shared" si="75"/>
        <v/>
      </c>
      <c r="AL23" s="57" t="str">
        <f t="shared" si="5"/>
        <v/>
      </c>
      <c r="AM23" s="122" t="str">
        <f t="shared" si="0"/>
        <v/>
      </c>
      <c r="AN23" s="123" t="str">
        <f t="shared" si="76"/>
        <v/>
      </c>
      <c r="AO23" s="75"/>
      <c r="AP23" s="153" t="e">
        <f t="shared" si="77"/>
        <v>#REF!</v>
      </c>
      <c r="AR23" s="70" t="str">
        <f t="shared" si="98"/>
        <v/>
      </c>
      <c r="AS23" s="37"/>
      <c r="AT23" s="37"/>
      <c r="AU23" s="37"/>
      <c r="AV23" s="2" t="str">
        <f t="shared" si="6"/>
        <v/>
      </c>
      <c r="AW23" s="2" t="str">
        <f t="shared" si="7"/>
        <v/>
      </c>
      <c r="AX23" s="2" t="str">
        <f t="shared" si="8"/>
        <v/>
      </c>
      <c r="AY23" s="2" t="str">
        <f t="shared" si="9"/>
        <v/>
      </c>
      <c r="AZ23" s="2" t="str">
        <f t="shared" si="10"/>
        <v/>
      </c>
      <c r="BA23" s="2" t="str">
        <f t="shared" si="11"/>
        <v/>
      </c>
      <c r="BB23" s="2" t="str">
        <f t="shared" si="12"/>
        <v/>
      </c>
      <c r="BC23" s="2" t="str">
        <f t="shared" si="13"/>
        <v/>
      </c>
      <c r="BD23" s="2" t="str">
        <f t="shared" si="14"/>
        <v/>
      </c>
      <c r="BE23" s="2" t="str">
        <f t="shared" si="15"/>
        <v/>
      </c>
      <c r="BF23" s="2" t="str">
        <f t="shared" si="16"/>
        <v/>
      </c>
      <c r="BG23" s="2"/>
      <c r="BH23" s="2"/>
      <c r="BI23" s="2"/>
      <c r="BJ23" s="99"/>
      <c r="BK23" s="99"/>
      <c r="BL23" s="2" t="str">
        <f t="shared" si="17"/>
        <v/>
      </c>
      <c r="BM23" s="2" t="str">
        <f t="shared" si="18"/>
        <v/>
      </c>
      <c r="BN23" s="2" t="str">
        <f t="shared" si="19"/>
        <v/>
      </c>
      <c r="BO23" s="2" t="str">
        <f t="shared" si="20"/>
        <v/>
      </c>
      <c r="BP23" s="2" t="str">
        <f t="shared" si="21"/>
        <v/>
      </c>
      <c r="BQ23" s="2" t="str">
        <f t="shared" si="22"/>
        <v/>
      </c>
      <c r="BR23" s="2" t="str">
        <f t="shared" si="23"/>
        <v/>
      </c>
      <c r="BS23" s="2"/>
      <c r="BT23" s="2" t="str">
        <f t="shared" si="24"/>
        <v/>
      </c>
      <c r="BU23" s="2" t="str">
        <f t="shared" si="25"/>
        <v/>
      </c>
      <c r="BV23" s="2" t="str">
        <f t="shared" si="26"/>
        <v/>
      </c>
      <c r="BW23" s="2"/>
      <c r="BX23" s="2"/>
      <c r="BY23" s="2"/>
      <c r="BZ23" s="2"/>
      <c r="CA23" s="151" t="str">
        <f t="shared" si="78"/>
        <v/>
      </c>
      <c r="CB23" s="151" t="str">
        <f t="shared" si="79"/>
        <v/>
      </c>
      <c r="CC23" s="160" t="str">
        <f t="shared" si="80"/>
        <v/>
      </c>
      <c r="CD23" s="151" t="str">
        <f t="shared" si="81"/>
        <v/>
      </c>
      <c r="CE23" s="151" t="str">
        <f t="shared" si="1"/>
        <v/>
      </c>
      <c r="CF23" s="151" t="str">
        <f t="shared" si="2"/>
        <v/>
      </c>
      <c r="CG23" s="151" t="str">
        <f t="shared" si="82"/>
        <v/>
      </c>
      <c r="CH23" s="2" t="e">
        <f t="shared" si="83"/>
        <v>#REF!</v>
      </c>
      <c r="CI23" s="2"/>
      <c r="CJ23" s="2"/>
      <c r="CK23" s="2">
        <f t="shared" si="28"/>
        <v>0</v>
      </c>
      <c r="CL23" s="2">
        <f t="shared" si="29"/>
        <v>0</v>
      </c>
      <c r="CM23" s="2">
        <f t="shared" si="30"/>
        <v>0</v>
      </c>
      <c r="CN23" s="2">
        <f t="shared" si="31"/>
        <v>0</v>
      </c>
      <c r="CO23" s="2">
        <f t="shared" si="32"/>
        <v>0</v>
      </c>
      <c r="CP23" s="2">
        <f t="shared" si="33"/>
        <v>0</v>
      </c>
      <c r="CQ23" s="2">
        <f t="shared" si="34"/>
        <v>0</v>
      </c>
      <c r="CR23" s="2">
        <f t="shared" si="35"/>
        <v>0</v>
      </c>
      <c r="CS23" s="2">
        <f t="shared" si="36"/>
        <v>0</v>
      </c>
      <c r="CT23" s="2">
        <f t="shared" si="37"/>
        <v>0</v>
      </c>
      <c r="CU23" s="2">
        <f t="shared" si="38"/>
        <v>0</v>
      </c>
      <c r="CV23" s="2">
        <f>IF(AND(COUNT(#REF!)&gt;0),1,0)</f>
        <v>0</v>
      </c>
      <c r="CW23" s="2">
        <f>IF(AND(COUNT(#REF!)&gt;0),1,0)</f>
        <v>0</v>
      </c>
      <c r="CX23" s="2">
        <f t="shared" si="39"/>
        <v>0</v>
      </c>
      <c r="CY23" s="2"/>
      <c r="CZ23" s="2"/>
      <c r="DA23" s="2">
        <f t="shared" si="40"/>
        <v>0</v>
      </c>
      <c r="DB23" s="2">
        <f t="shared" si="41"/>
        <v>0</v>
      </c>
      <c r="DC23" s="2">
        <f t="shared" si="42"/>
        <v>0</v>
      </c>
      <c r="DD23" s="2">
        <f t="shared" si="43"/>
        <v>0</v>
      </c>
      <c r="DE23" s="2">
        <f t="shared" si="44"/>
        <v>0</v>
      </c>
      <c r="DF23" s="2">
        <f t="shared" si="45"/>
        <v>0</v>
      </c>
      <c r="DG23" s="2"/>
      <c r="DH23" s="2">
        <f t="shared" si="84"/>
        <v>0</v>
      </c>
      <c r="DI23" s="2"/>
      <c r="DJ23" s="2"/>
      <c r="DK23" s="2">
        <f t="shared" si="46"/>
        <v>0</v>
      </c>
      <c r="DL23" s="2">
        <f t="shared" si="47"/>
        <v>0</v>
      </c>
      <c r="DM23" s="2">
        <f t="shared" si="85"/>
        <v>0</v>
      </c>
      <c r="DN23" s="2"/>
      <c r="DO23" s="2"/>
      <c r="DP23" s="2">
        <f t="shared" si="48"/>
        <v>0</v>
      </c>
      <c r="DQ23" s="2">
        <f t="shared" si="49"/>
        <v>0</v>
      </c>
      <c r="DR23" s="2">
        <f t="shared" si="50"/>
        <v>0</v>
      </c>
      <c r="DS23" s="2">
        <f t="shared" si="51"/>
        <v>0</v>
      </c>
      <c r="DT23" s="2">
        <f t="shared" si="52"/>
        <v>0</v>
      </c>
      <c r="DU23" s="2">
        <f t="shared" si="53"/>
        <v>0</v>
      </c>
      <c r="DV23" s="2">
        <f t="shared" si="54"/>
        <v>0</v>
      </c>
      <c r="DW23" s="2">
        <f t="shared" si="55"/>
        <v>0</v>
      </c>
      <c r="DX23" s="2">
        <f t="shared" si="56"/>
        <v>0</v>
      </c>
      <c r="DY23" s="2">
        <f t="shared" si="57"/>
        <v>0</v>
      </c>
      <c r="DZ23" s="2">
        <f t="shared" si="58"/>
        <v>0</v>
      </c>
      <c r="EA23" s="2"/>
      <c r="EB23" s="2"/>
      <c r="EC23" s="2">
        <f t="shared" si="59"/>
        <v>0</v>
      </c>
      <c r="ED23" s="2"/>
      <c r="EE23" s="2"/>
      <c r="EF23" s="2">
        <f t="shared" si="60"/>
        <v>0</v>
      </c>
      <c r="EG23" s="2">
        <f t="shared" si="61"/>
        <v>0</v>
      </c>
      <c r="EH23" s="2">
        <f t="shared" si="62"/>
        <v>0</v>
      </c>
      <c r="EI23" s="2">
        <f t="shared" si="63"/>
        <v>0</v>
      </c>
      <c r="EJ23" s="2">
        <f t="shared" si="64"/>
        <v>0</v>
      </c>
      <c r="EK23" s="2">
        <f t="shared" si="65"/>
        <v>0</v>
      </c>
      <c r="EL23" s="2"/>
      <c r="EM23" s="2">
        <f t="shared" si="86"/>
        <v>0</v>
      </c>
      <c r="EN23" s="2"/>
      <c r="EO23" s="2"/>
      <c r="EP23" s="2">
        <f t="shared" si="66"/>
        <v>0</v>
      </c>
      <c r="EQ23" s="2">
        <f t="shared" si="67"/>
        <v>0</v>
      </c>
      <c r="ER23" s="2">
        <f t="shared" si="87"/>
        <v>0</v>
      </c>
      <c r="ES23" s="2"/>
      <c r="ET23" s="2">
        <f t="shared" si="88"/>
        <v>0</v>
      </c>
      <c r="EU23" s="2">
        <f t="shared" si="89"/>
        <v>0</v>
      </c>
      <c r="EV23" s="2">
        <f t="shared" si="90"/>
        <v>0</v>
      </c>
      <c r="EW23" s="2">
        <f t="shared" si="91"/>
        <v>0</v>
      </c>
      <c r="EX23" s="2" t="e">
        <f t="shared" si="92"/>
        <v>#VALUE!</v>
      </c>
      <c r="EY23" s="2" t="e">
        <f t="shared" si="93"/>
        <v>#VALUE!</v>
      </c>
      <c r="EZ23" s="2"/>
      <c r="FA23" s="2"/>
      <c r="FB23" s="2">
        <f t="shared" si="94"/>
        <v>0</v>
      </c>
      <c r="FC23" s="2">
        <f t="shared" si="95"/>
        <v>0</v>
      </c>
      <c r="FD23" s="2" t="str">
        <f t="shared" si="96"/>
        <v/>
      </c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</row>
    <row r="24" spans="1:171" ht="12" customHeight="1">
      <c r="A24" s="220" t="str">
        <f t="shared" si="97"/>
        <v/>
      </c>
      <c r="B24" s="215" t="str">
        <f>IF(Info!C23="","",UPPER(Info!C23))</f>
        <v/>
      </c>
      <c r="C24" s="221" t="str">
        <f>IF(Info!D23="","",UPPER(Info!D23))</f>
        <v/>
      </c>
      <c r="D24" s="222" t="str">
        <f>IF(Info!E23="","",UPPER(Info!E23))</f>
        <v/>
      </c>
      <c r="E24" s="223" t="str">
        <f>IF(Info!F23="","",UPPER(Info!F23))</f>
        <v/>
      </c>
      <c r="F24" s="81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224" t="str">
        <f t="shared" si="3"/>
        <v/>
      </c>
      <c r="R24" s="225" t="str">
        <f t="shared" si="68"/>
        <v/>
      </c>
      <c r="S24" s="226" t="str">
        <f t="shared" si="69"/>
        <v/>
      </c>
      <c r="T24" s="81"/>
      <c r="U24" s="82"/>
      <c r="V24" s="82"/>
      <c r="W24" s="82"/>
      <c r="X24" s="82"/>
      <c r="Y24" s="82"/>
      <c r="Z24" s="173"/>
      <c r="AA24" s="173"/>
      <c r="AB24" s="173"/>
      <c r="AC24" s="224" t="str">
        <f t="shared" si="70"/>
        <v/>
      </c>
      <c r="AD24" s="225" t="str">
        <f t="shared" si="71"/>
        <v/>
      </c>
      <c r="AE24" s="226" t="str">
        <f t="shared" si="72"/>
        <v/>
      </c>
      <c r="AF24" s="81"/>
      <c r="AG24" s="82"/>
      <c r="AH24" s="173"/>
      <c r="AI24" s="224" t="str">
        <f t="shared" si="73"/>
        <v/>
      </c>
      <c r="AJ24" s="225" t="str">
        <f t="shared" si="74"/>
        <v/>
      </c>
      <c r="AK24" s="226" t="str">
        <f t="shared" si="75"/>
        <v/>
      </c>
      <c r="AL24" s="57" t="str">
        <f t="shared" si="5"/>
        <v/>
      </c>
      <c r="AM24" s="122" t="str">
        <f t="shared" si="0"/>
        <v/>
      </c>
      <c r="AN24" s="123" t="str">
        <f t="shared" si="76"/>
        <v/>
      </c>
      <c r="AO24" s="75"/>
      <c r="AP24" s="153" t="e">
        <f t="shared" si="77"/>
        <v>#REF!</v>
      </c>
      <c r="AR24" s="70" t="str">
        <f t="shared" si="98"/>
        <v/>
      </c>
      <c r="AS24" s="37"/>
      <c r="AT24" s="37"/>
      <c r="AU24" s="37"/>
      <c r="AV24" s="2" t="str">
        <f t="shared" si="6"/>
        <v/>
      </c>
      <c r="AW24" s="2" t="str">
        <f t="shared" si="7"/>
        <v/>
      </c>
      <c r="AX24" s="2" t="str">
        <f t="shared" si="8"/>
        <v/>
      </c>
      <c r="AY24" s="2" t="str">
        <f t="shared" si="9"/>
        <v/>
      </c>
      <c r="AZ24" s="2" t="str">
        <f t="shared" si="10"/>
        <v/>
      </c>
      <c r="BA24" s="2" t="str">
        <f t="shared" si="11"/>
        <v/>
      </c>
      <c r="BB24" s="2" t="str">
        <f t="shared" si="12"/>
        <v/>
      </c>
      <c r="BC24" s="2" t="str">
        <f t="shared" si="13"/>
        <v/>
      </c>
      <c r="BD24" s="2" t="str">
        <f t="shared" si="14"/>
        <v/>
      </c>
      <c r="BE24" s="2" t="str">
        <f t="shared" si="15"/>
        <v/>
      </c>
      <c r="BF24" s="2" t="str">
        <f t="shared" si="16"/>
        <v/>
      </c>
      <c r="BG24" s="2"/>
      <c r="BH24" s="2"/>
      <c r="BI24" s="2"/>
      <c r="BJ24" s="99"/>
      <c r="BK24" s="99"/>
      <c r="BL24" s="2" t="str">
        <f t="shared" si="17"/>
        <v/>
      </c>
      <c r="BM24" s="2" t="str">
        <f t="shared" si="18"/>
        <v/>
      </c>
      <c r="BN24" s="2" t="str">
        <f t="shared" si="19"/>
        <v/>
      </c>
      <c r="BO24" s="2" t="str">
        <f t="shared" si="20"/>
        <v/>
      </c>
      <c r="BP24" s="2" t="str">
        <f t="shared" si="21"/>
        <v/>
      </c>
      <c r="BQ24" s="2" t="str">
        <f t="shared" si="22"/>
        <v/>
      </c>
      <c r="BR24" s="2" t="str">
        <f t="shared" si="23"/>
        <v/>
      </c>
      <c r="BS24" s="2"/>
      <c r="BT24" s="2" t="str">
        <f t="shared" si="24"/>
        <v/>
      </c>
      <c r="BU24" s="2" t="str">
        <f t="shared" si="25"/>
        <v/>
      </c>
      <c r="BV24" s="2" t="str">
        <f t="shared" si="26"/>
        <v/>
      </c>
      <c r="BW24" s="2"/>
      <c r="BX24" s="2"/>
      <c r="BY24" s="2"/>
      <c r="BZ24" s="2"/>
      <c r="CA24" s="151" t="str">
        <f t="shared" si="78"/>
        <v/>
      </c>
      <c r="CB24" s="151" t="str">
        <f t="shared" si="79"/>
        <v/>
      </c>
      <c r="CC24" s="160" t="str">
        <f t="shared" si="80"/>
        <v/>
      </c>
      <c r="CD24" s="151" t="str">
        <f t="shared" si="81"/>
        <v/>
      </c>
      <c r="CE24" s="151" t="str">
        <f t="shared" si="1"/>
        <v/>
      </c>
      <c r="CF24" s="151" t="str">
        <f t="shared" si="2"/>
        <v/>
      </c>
      <c r="CG24" s="151" t="str">
        <f t="shared" si="82"/>
        <v/>
      </c>
      <c r="CH24" s="2" t="e">
        <f t="shared" si="83"/>
        <v>#REF!</v>
      </c>
      <c r="CI24" s="2"/>
      <c r="CJ24" s="2"/>
      <c r="CK24" s="2">
        <f t="shared" si="28"/>
        <v>0</v>
      </c>
      <c r="CL24" s="2">
        <f t="shared" si="29"/>
        <v>0</v>
      </c>
      <c r="CM24" s="2">
        <f t="shared" si="30"/>
        <v>0</v>
      </c>
      <c r="CN24" s="2">
        <f t="shared" si="31"/>
        <v>0</v>
      </c>
      <c r="CO24" s="2">
        <f t="shared" si="32"/>
        <v>0</v>
      </c>
      <c r="CP24" s="2">
        <f t="shared" si="33"/>
        <v>0</v>
      </c>
      <c r="CQ24" s="2">
        <f t="shared" si="34"/>
        <v>0</v>
      </c>
      <c r="CR24" s="2">
        <f t="shared" si="35"/>
        <v>0</v>
      </c>
      <c r="CS24" s="2">
        <f t="shared" si="36"/>
        <v>0</v>
      </c>
      <c r="CT24" s="2">
        <f t="shared" si="37"/>
        <v>0</v>
      </c>
      <c r="CU24" s="2">
        <f t="shared" si="38"/>
        <v>0</v>
      </c>
      <c r="CV24" s="2">
        <f>IF(AND(COUNT(#REF!)&gt;0),1,0)</f>
        <v>0</v>
      </c>
      <c r="CW24" s="2">
        <f>IF(AND(COUNT(#REF!)&gt;0),1,0)</f>
        <v>0</v>
      </c>
      <c r="CX24" s="2">
        <f t="shared" si="39"/>
        <v>0</v>
      </c>
      <c r="CY24" s="2"/>
      <c r="CZ24" s="2"/>
      <c r="DA24" s="2">
        <f t="shared" si="40"/>
        <v>0</v>
      </c>
      <c r="DB24" s="2">
        <f t="shared" si="41"/>
        <v>0</v>
      </c>
      <c r="DC24" s="2">
        <f t="shared" si="42"/>
        <v>0</v>
      </c>
      <c r="DD24" s="2">
        <f t="shared" si="43"/>
        <v>0</v>
      </c>
      <c r="DE24" s="2">
        <f t="shared" si="44"/>
        <v>0</v>
      </c>
      <c r="DF24" s="2">
        <f t="shared" si="45"/>
        <v>0</v>
      </c>
      <c r="DG24" s="2"/>
      <c r="DH24" s="2">
        <f t="shared" si="84"/>
        <v>0</v>
      </c>
      <c r="DI24" s="2"/>
      <c r="DJ24" s="2"/>
      <c r="DK24" s="2">
        <f t="shared" si="46"/>
        <v>0</v>
      </c>
      <c r="DL24" s="2">
        <f t="shared" si="47"/>
        <v>0</v>
      </c>
      <c r="DM24" s="2">
        <f t="shared" si="85"/>
        <v>0</v>
      </c>
      <c r="DN24" s="2"/>
      <c r="DO24" s="2"/>
      <c r="DP24" s="2">
        <f t="shared" si="48"/>
        <v>0</v>
      </c>
      <c r="DQ24" s="2">
        <f t="shared" si="49"/>
        <v>0</v>
      </c>
      <c r="DR24" s="2">
        <f t="shared" si="50"/>
        <v>0</v>
      </c>
      <c r="DS24" s="2">
        <f t="shared" si="51"/>
        <v>0</v>
      </c>
      <c r="DT24" s="2">
        <f t="shared" si="52"/>
        <v>0</v>
      </c>
      <c r="DU24" s="2">
        <f t="shared" si="53"/>
        <v>0</v>
      </c>
      <c r="DV24" s="2">
        <f t="shared" si="54"/>
        <v>0</v>
      </c>
      <c r="DW24" s="2">
        <f t="shared" si="55"/>
        <v>0</v>
      </c>
      <c r="DX24" s="2">
        <f t="shared" si="56"/>
        <v>0</v>
      </c>
      <c r="DY24" s="2">
        <f t="shared" si="57"/>
        <v>0</v>
      </c>
      <c r="DZ24" s="2">
        <f t="shared" si="58"/>
        <v>0</v>
      </c>
      <c r="EA24" s="2"/>
      <c r="EB24" s="2"/>
      <c r="EC24" s="2">
        <f t="shared" si="59"/>
        <v>0</v>
      </c>
      <c r="ED24" s="2"/>
      <c r="EE24" s="2"/>
      <c r="EF24" s="2">
        <f t="shared" si="60"/>
        <v>0</v>
      </c>
      <c r="EG24" s="2">
        <f t="shared" si="61"/>
        <v>0</v>
      </c>
      <c r="EH24" s="2">
        <f t="shared" si="62"/>
        <v>0</v>
      </c>
      <c r="EI24" s="2">
        <f t="shared" si="63"/>
        <v>0</v>
      </c>
      <c r="EJ24" s="2">
        <f t="shared" si="64"/>
        <v>0</v>
      </c>
      <c r="EK24" s="2">
        <f t="shared" si="65"/>
        <v>0</v>
      </c>
      <c r="EL24" s="2"/>
      <c r="EM24" s="2">
        <f t="shared" si="86"/>
        <v>0</v>
      </c>
      <c r="EN24" s="2"/>
      <c r="EO24" s="2"/>
      <c r="EP24" s="2">
        <f t="shared" si="66"/>
        <v>0</v>
      </c>
      <c r="EQ24" s="2">
        <f t="shared" si="67"/>
        <v>0</v>
      </c>
      <c r="ER24" s="2">
        <f t="shared" si="87"/>
        <v>0</v>
      </c>
      <c r="ES24" s="2"/>
      <c r="ET24" s="2">
        <f t="shared" si="88"/>
        <v>0</v>
      </c>
      <c r="EU24" s="2">
        <f t="shared" si="89"/>
        <v>0</v>
      </c>
      <c r="EV24" s="2">
        <f t="shared" si="90"/>
        <v>0</v>
      </c>
      <c r="EW24" s="2">
        <f t="shared" si="91"/>
        <v>0</v>
      </c>
      <c r="EX24" s="2" t="e">
        <f t="shared" si="92"/>
        <v>#VALUE!</v>
      </c>
      <c r="EY24" s="2" t="e">
        <f t="shared" si="93"/>
        <v>#VALUE!</v>
      </c>
      <c r="EZ24" s="2"/>
      <c r="FA24" s="2"/>
      <c r="FB24" s="2">
        <f t="shared" si="94"/>
        <v>0</v>
      </c>
      <c r="FC24" s="2">
        <f t="shared" si="95"/>
        <v>0</v>
      </c>
      <c r="FD24" s="2" t="str">
        <f t="shared" si="96"/>
        <v/>
      </c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</row>
    <row r="25" spans="1:171" ht="12" customHeight="1">
      <c r="A25" s="220" t="str">
        <f t="shared" si="97"/>
        <v/>
      </c>
      <c r="B25" s="215" t="str">
        <f>IF(Info!C24="","",UPPER(Info!C24))</f>
        <v/>
      </c>
      <c r="C25" s="221" t="str">
        <f>IF(Info!D24="","",UPPER(Info!D24))</f>
        <v/>
      </c>
      <c r="D25" s="222" t="str">
        <f>IF(Info!E24="","",UPPER(Info!E24))</f>
        <v/>
      </c>
      <c r="E25" s="223" t="str">
        <f>IF(Info!F24="","",UPPER(Info!F24))</f>
        <v/>
      </c>
      <c r="F25" s="81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224" t="str">
        <f t="shared" si="3"/>
        <v/>
      </c>
      <c r="R25" s="225" t="str">
        <f t="shared" si="68"/>
        <v/>
      </c>
      <c r="S25" s="226" t="str">
        <f t="shared" si="69"/>
        <v/>
      </c>
      <c r="T25" s="81"/>
      <c r="U25" s="82"/>
      <c r="V25" s="82"/>
      <c r="W25" s="82"/>
      <c r="X25" s="82"/>
      <c r="Y25" s="82"/>
      <c r="Z25" s="173"/>
      <c r="AA25" s="173"/>
      <c r="AB25" s="173"/>
      <c r="AC25" s="224" t="str">
        <f t="shared" si="70"/>
        <v/>
      </c>
      <c r="AD25" s="225" t="str">
        <f t="shared" si="71"/>
        <v/>
      </c>
      <c r="AE25" s="226" t="str">
        <f t="shared" si="72"/>
        <v/>
      </c>
      <c r="AF25" s="81"/>
      <c r="AG25" s="82"/>
      <c r="AH25" s="173"/>
      <c r="AI25" s="224" t="str">
        <f t="shared" si="73"/>
        <v/>
      </c>
      <c r="AJ25" s="225" t="str">
        <f t="shared" si="74"/>
        <v/>
      </c>
      <c r="AK25" s="226" t="str">
        <f t="shared" si="75"/>
        <v/>
      </c>
      <c r="AL25" s="57" t="str">
        <f t="shared" si="5"/>
        <v/>
      </c>
      <c r="AM25" s="122" t="str">
        <f t="shared" si="0"/>
        <v/>
      </c>
      <c r="AN25" s="123" t="str">
        <f t="shared" si="76"/>
        <v/>
      </c>
      <c r="AO25" s="75"/>
      <c r="AP25" s="153" t="e">
        <f t="shared" si="77"/>
        <v>#REF!</v>
      </c>
      <c r="AR25" s="70" t="str">
        <f t="shared" si="98"/>
        <v/>
      </c>
      <c r="AS25" s="37"/>
      <c r="AT25" s="37"/>
      <c r="AU25" s="37"/>
      <c r="AV25" s="2" t="str">
        <f t="shared" si="6"/>
        <v/>
      </c>
      <c r="AW25" s="2" t="str">
        <f t="shared" si="7"/>
        <v/>
      </c>
      <c r="AX25" s="2" t="str">
        <f t="shared" si="8"/>
        <v/>
      </c>
      <c r="AY25" s="2" t="str">
        <f t="shared" si="9"/>
        <v/>
      </c>
      <c r="AZ25" s="2" t="str">
        <f t="shared" si="10"/>
        <v/>
      </c>
      <c r="BA25" s="2" t="str">
        <f t="shared" si="11"/>
        <v/>
      </c>
      <c r="BB25" s="2" t="str">
        <f t="shared" si="12"/>
        <v/>
      </c>
      <c r="BC25" s="2" t="str">
        <f t="shared" si="13"/>
        <v/>
      </c>
      <c r="BD25" s="2" t="str">
        <f t="shared" si="14"/>
        <v/>
      </c>
      <c r="BE25" s="2" t="str">
        <f t="shared" si="15"/>
        <v/>
      </c>
      <c r="BF25" s="2" t="str">
        <f t="shared" si="16"/>
        <v/>
      </c>
      <c r="BG25" s="2"/>
      <c r="BH25" s="2"/>
      <c r="BI25" s="2"/>
      <c r="BJ25" s="99"/>
      <c r="BK25" s="99"/>
      <c r="BL25" s="2" t="str">
        <f t="shared" si="17"/>
        <v/>
      </c>
      <c r="BM25" s="2" t="str">
        <f t="shared" si="18"/>
        <v/>
      </c>
      <c r="BN25" s="2" t="str">
        <f t="shared" si="19"/>
        <v/>
      </c>
      <c r="BO25" s="2" t="str">
        <f t="shared" si="20"/>
        <v/>
      </c>
      <c r="BP25" s="2" t="str">
        <f t="shared" si="21"/>
        <v/>
      </c>
      <c r="BQ25" s="2" t="str">
        <f t="shared" si="22"/>
        <v/>
      </c>
      <c r="BR25" s="2" t="str">
        <f t="shared" si="23"/>
        <v/>
      </c>
      <c r="BS25" s="2"/>
      <c r="BT25" s="2" t="str">
        <f t="shared" si="24"/>
        <v/>
      </c>
      <c r="BU25" s="2" t="str">
        <f t="shared" si="25"/>
        <v/>
      </c>
      <c r="BV25" s="2" t="str">
        <f t="shared" si="26"/>
        <v/>
      </c>
      <c r="BW25" s="2"/>
      <c r="BX25" s="2"/>
      <c r="BY25" s="2"/>
      <c r="BZ25" s="2"/>
      <c r="CA25" s="151" t="str">
        <f t="shared" si="78"/>
        <v/>
      </c>
      <c r="CB25" s="151" t="str">
        <f t="shared" si="79"/>
        <v/>
      </c>
      <c r="CC25" s="160" t="str">
        <f t="shared" si="80"/>
        <v/>
      </c>
      <c r="CD25" s="151" t="str">
        <f t="shared" si="81"/>
        <v/>
      </c>
      <c r="CE25" s="151" t="str">
        <f t="shared" si="1"/>
        <v/>
      </c>
      <c r="CF25" s="151" t="str">
        <f t="shared" si="2"/>
        <v/>
      </c>
      <c r="CG25" s="151" t="str">
        <f t="shared" si="82"/>
        <v/>
      </c>
      <c r="CH25" s="2" t="e">
        <f t="shared" si="83"/>
        <v>#REF!</v>
      </c>
      <c r="CI25" s="2"/>
      <c r="CJ25" s="2"/>
      <c r="CK25" s="2">
        <f t="shared" si="28"/>
        <v>0</v>
      </c>
      <c r="CL25" s="2">
        <f t="shared" si="29"/>
        <v>0</v>
      </c>
      <c r="CM25" s="2">
        <f t="shared" si="30"/>
        <v>0</v>
      </c>
      <c r="CN25" s="2">
        <f t="shared" si="31"/>
        <v>0</v>
      </c>
      <c r="CO25" s="2">
        <f t="shared" si="32"/>
        <v>0</v>
      </c>
      <c r="CP25" s="2">
        <f t="shared" si="33"/>
        <v>0</v>
      </c>
      <c r="CQ25" s="2">
        <f t="shared" si="34"/>
        <v>0</v>
      </c>
      <c r="CR25" s="2">
        <f t="shared" si="35"/>
        <v>0</v>
      </c>
      <c r="CS25" s="2">
        <f t="shared" si="36"/>
        <v>0</v>
      </c>
      <c r="CT25" s="2">
        <f t="shared" si="37"/>
        <v>0</v>
      </c>
      <c r="CU25" s="2">
        <f t="shared" si="38"/>
        <v>0</v>
      </c>
      <c r="CV25" s="2">
        <f>IF(AND(COUNT(#REF!)&gt;0),1,0)</f>
        <v>0</v>
      </c>
      <c r="CW25" s="2">
        <f>IF(AND(COUNT(#REF!)&gt;0),1,0)</f>
        <v>0</v>
      </c>
      <c r="CX25" s="2">
        <f t="shared" si="39"/>
        <v>0</v>
      </c>
      <c r="CY25" s="2"/>
      <c r="CZ25" s="2"/>
      <c r="DA25" s="2">
        <f t="shared" si="40"/>
        <v>0</v>
      </c>
      <c r="DB25" s="2">
        <f t="shared" si="41"/>
        <v>0</v>
      </c>
      <c r="DC25" s="2">
        <f t="shared" si="42"/>
        <v>0</v>
      </c>
      <c r="DD25" s="2">
        <f t="shared" si="43"/>
        <v>0</v>
      </c>
      <c r="DE25" s="2">
        <f t="shared" si="44"/>
        <v>0</v>
      </c>
      <c r="DF25" s="2">
        <f t="shared" si="45"/>
        <v>0</v>
      </c>
      <c r="DG25" s="2"/>
      <c r="DH25" s="2">
        <f t="shared" si="84"/>
        <v>0</v>
      </c>
      <c r="DI25" s="2"/>
      <c r="DJ25" s="2"/>
      <c r="DK25" s="2">
        <f t="shared" si="46"/>
        <v>0</v>
      </c>
      <c r="DL25" s="2">
        <f t="shared" si="47"/>
        <v>0</v>
      </c>
      <c r="DM25" s="2">
        <f t="shared" si="85"/>
        <v>0</v>
      </c>
      <c r="DN25" s="2"/>
      <c r="DO25" s="2"/>
      <c r="DP25" s="2">
        <f t="shared" si="48"/>
        <v>0</v>
      </c>
      <c r="DQ25" s="2">
        <f t="shared" si="49"/>
        <v>0</v>
      </c>
      <c r="DR25" s="2">
        <f t="shared" si="50"/>
        <v>0</v>
      </c>
      <c r="DS25" s="2">
        <f t="shared" si="51"/>
        <v>0</v>
      </c>
      <c r="DT25" s="2">
        <f t="shared" si="52"/>
        <v>0</v>
      </c>
      <c r="DU25" s="2">
        <f t="shared" si="53"/>
        <v>0</v>
      </c>
      <c r="DV25" s="2">
        <f t="shared" si="54"/>
        <v>0</v>
      </c>
      <c r="DW25" s="2">
        <f t="shared" si="55"/>
        <v>0</v>
      </c>
      <c r="DX25" s="2">
        <f t="shared" si="56"/>
        <v>0</v>
      </c>
      <c r="DY25" s="2">
        <f t="shared" si="57"/>
        <v>0</v>
      </c>
      <c r="DZ25" s="2">
        <f t="shared" si="58"/>
        <v>0</v>
      </c>
      <c r="EA25" s="2"/>
      <c r="EB25" s="2"/>
      <c r="EC25" s="2">
        <f t="shared" si="59"/>
        <v>0</v>
      </c>
      <c r="ED25" s="2"/>
      <c r="EE25" s="2"/>
      <c r="EF25" s="2">
        <f t="shared" si="60"/>
        <v>0</v>
      </c>
      <c r="EG25" s="2">
        <f t="shared" si="61"/>
        <v>0</v>
      </c>
      <c r="EH25" s="2">
        <f t="shared" si="62"/>
        <v>0</v>
      </c>
      <c r="EI25" s="2">
        <f t="shared" si="63"/>
        <v>0</v>
      </c>
      <c r="EJ25" s="2">
        <f t="shared" si="64"/>
        <v>0</v>
      </c>
      <c r="EK25" s="2">
        <f t="shared" si="65"/>
        <v>0</v>
      </c>
      <c r="EL25" s="2"/>
      <c r="EM25" s="2">
        <f t="shared" si="86"/>
        <v>0</v>
      </c>
      <c r="EN25" s="2"/>
      <c r="EO25" s="2"/>
      <c r="EP25" s="2">
        <f t="shared" si="66"/>
        <v>0</v>
      </c>
      <c r="EQ25" s="2">
        <f t="shared" si="67"/>
        <v>0</v>
      </c>
      <c r="ER25" s="2">
        <f t="shared" si="87"/>
        <v>0</v>
      </c>
      <c r="ES25" s="2"/>
      <c r="ET25" s="2">
        <f t="shared" si="88"/>
        <v>0</v>
      </c>
      <c r="EU25" s="2">
        <f t="shared" si="89"/>
        <v>0</v>
      </c>
      <c r="EV25" s="2">
        <f t="shared" si="90"/>
        <v>0</v>
      </c>
      <c r="EW25" s="2">
        <f t="shared" si="91"/>
        <v>0</v>
      </c>
      <c r="EX25" s="2" t="e">
        <f t="shared" si="92"/>
        <v>#VALUE!</v>
      </c>
      <c r="EY25" s="2" t="e">
        <f t="shared" si="93"/>
        <v>#VALUE!</v>
      </c>
      <c r="EZ25" s="2"/>
      <c r="FA25" s="2"/>
      <c r="FB25" s="2">
        <f t="shared" si="94"/>
        <v>0</v>
      </c>
      <c r="FC25" s="2">
        <f t="shared" si="95"/>
        <v>0</v>
      </c>
      <c r="FD25" s="2" t="str">
        <f t="shared" si="96"/>
        <v/>
      </c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</row>
    <row r="26" spans="1:171" ht="12" customHeight="1">
      <c r="A26" s="220" t="str">
        <f t="shared" si="97"/>
        <v/>
      </c>
      <c r="B26" s="215" t="str">
        <f>IF(Info!C25="","",UPPER(Info!C25))</f>
        <v/>
      </c>
      <c r="C26" s="221" t="str">
        <f>IF(Info!D25="","",UPPER(Info!D25))</f>
        <v/>
      </c>
      <c r="D26" s="222" t="str">
        <f>IF(Info!E25="","",UPPER(Info!E25))</f>
        <v/>
      </c>
      <c r="E26" s="223" t="str">
        <f>IF(Info!F25="","",UPPER(Info!F25))</f>
        <v/>
      </c>
      <c r="F26" s="81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224" t="str">
        <f t="shared" si="3"/>
        <v/>
      </c>
      <c r="R26" s="225" t="str">
        <f t="shared" si="68"/>
        <v/>
      </c>
      <c r="S26" s="226" t="str">
        <f t="shared" si="69"/>
        <v/>
      </c>
      <c r="T26" s="81"/>
      <c r="U26" s="82"/>
      <c r="V26" s="82"/>
      <c r="W26" s="82"/>
      <c r="X26" s="82"/>
      <c r="Y26" s="82"/>
      <c r="Z26" s="173"/>
      <c r="AA26" s="173"/>
      <c r="AB26" s="173"/>
      <c r="AC26" s="224" t="str">
        <f t="shared" si="70"/>
        <v/>
      </c>
      <c r="AD26" s="225" t="str">
        <f t="shared" si="71"/>
        <v/>
      </c>
      <c r="AE26" s="226" t="str">
        <f t="shared" si="72"/>
        <v/>
      </c>
      <c r="AF26" s="81"/>
      <c r="AG26" s="82"/>
      <c r="AH26" s="173"/>
      <c r="AI26" s="224" t="str">
        <f t="shared" si="73"/>
        <v/>
      </c>
      <c r="AJ26" s="225" t="str">
        <f t="shared" si="74"/>
        <v/>
      </c>
      <c r="AK26" s="226" t="str">
        <f t="shared" si="75"/>
        <v/>
      </c>
      <c r="AL26" s="57" t="str">
        <f t="shared" si="5"/>
        <v/>
      </c>
      <c r="AM26" s="122" t="str">
        <f t="shared" si="0"/>
        <v/>
      </c>
      <c r="AN26" s="123" t="str">
        <f t="shared" si="76"/>
        <v/>
      </c>
      <c r="AO26" s="75"/>
      <c r="AP26" s="153" t="e">
        <f t="shared" si="77"/>
        <v>#REF!</v>
      </c>
      <c r="AR26" s="70" t="str">
        <f t="shared" si="98"/>
        <v/>
      </c>
      <c r="AS26" s="37"/>
      <c r="AT26" s="37"/>
      <c r="AU26" s="37"/>
      <c r="AV26" s="2" t="str">
        <f t="shared" si="6"/>
        <v/>
      </c>
      <c r="AW26" s="2" t="str">
        <f t="shared" si="7"/>
        <v/>
      </c>
      <c r="AX26" s="2" t="str">
        <f t="shared" si="8"/>
        <v/>
      </c>
      <c r="AY26" s="2" t="str">
        <f t="shared" si="9"/>
        <v/>
      </c>
      <c r="AZ26" s="2" t="str">
        <f t="shared" si="10"/>
        <v/>
      </c>
      <c r="BA26" s="2" t="str">
        <f t="shared" si="11"/>
        <v/>
      </c>
      <c r="BB26" s="2" t="str">
        <f t="shared" si="12"/>
        <v/>
      </c>
      <c r="BC26" s="2" t="str">
        <f t="shared" si="13"/>
        <v/>
      </c>
      <c r="BD26" s="2" t="str">
        <f t="shared" si="14"/>
        <v/>
      </c>
      <c r="BE26" s="2" t="str">
        <f t="shared" si="15"/>
        <v/>
      </c>
      <c r="BF26" s="2" t="str">
        <f t="shared" si="16"/>
        <v/>
      </c>
      <c r="BG26" s="2"/>
      <c r="BH26" s="2"/>
      <c r="BI26" s="2"/>
      <c r="BJ26" s="99"/>
      <c r="BK26" s="99"/>
      <c r="BL26" s="2" t="str">
        <f t="shared" si="17"/>
        <v/>
      </c>
      <c r="BM26" s="2" t="str">
        <f t="shared" si="18"/>
        <v/>
      </c>
      <c r="BN26" s="2" t="str">
        <f t="shared" si="19"/>
        <v/>
      </c>
      <c r="BO26" s="2" t="str">
        <f t="shared" si="20"/>
        <v/>
      </c>
      <c r="BP26" s="2" t="str">
        <f t="shared" si="21"/>
        <v/>
      </c>
      <c r="BQ26" s="2" t="str">
        <f t="shared" si="22"/>
        <v/>
      </c>
      <c r="BR26" s="2" t="str">
        <f t="shared" si="23"/>
        <v/>
      </c>
      <c r="BS26" s="2"/>
      <c r="BT26" s="2" t="str">
        <f t="shared" si="24"/>
        <v/>
      </c>
      <c r="BU26" s="2" t="str">
        <f t="shared" si="25"/>
        <v/>
      </c>
      <c r="BV26" s="2" t="str">
        <f t="shared" si="26"/>
        <v/>
      </c>
      <c r="BW26" s="2"/>
      <c r="BX26" s="2"/>
      <c r="BY26" s="2"/>
      <c r="BZ26" s="2"/>
      <c r="CA26" s="151" t="str">
        <f t="shared" si="78"/>
        <v/>
      </c>
      <c r="CB26" s="151" t="str">
        <f t="shared" si="79"/>
        <v/>
      </c>
      <c r="CC26" s="160" t="str">
        <f t="shared" si="80"/>
        <v/>
      </c>
      <c r="CD26" s="151" t="str">
        <f t="shared" si="81"/>
        <v/>
      </c>
      <c r="CE26" s="151" t="str">
        <f t="shared" si="1"/>
        <v/>
      </c>
      <c r="CF26" s="151" t="str">
        <f t="shared" si="2"/>
        <v/>
      </c>
      <c r="CG26" s="151" t="str">
        <f t="shared" si="82"/>
        <v/>
      </c>
      <c r="CH26" s="2" t="e">
        <f t="shared" si="83"/>
        <v>#REF!</v>
      </c>
      <c r="CI26" s="2"/>
      <c r="CJ26" s="2"/>
      <c r="CK26" s="2">
        <f t="shared" si="28"/>
        <v>0</v>
      </c>
      <c r="CL26" s="2">
        <f t="shared" si="29"/>
        <v>0</v>
      </c>
      <c r="CM26" s="2">
        <f t="shared" si="30"/>
        <v>0</v>
      </c>
      <c r="CN26" s="2">
        <f t="shared" si="31"/>
        <v>0</v>
      </c>
      <c r="CO26" s="2">
        <f t="shared" si="32"/>
        <v>0</v>
      </c>
      <c r="CP26" s="2">
        <f t="shared" si="33"/>
        <v>0</v>
      </c>
      <c r="CQ26" s="2">
        <f t="shared" si="34"/>
        <v>0</v>
      </c>
      <c r="CR26" s="2">
        <f t="shared" si="35"/>
        <v>0</v>
      </c>
      <c r="CS26" s="2">
        <f t="shared" si="36"/>
        <v>0</v>
      </c>
      <c r="CT26" s="2">
        <f t="shared" si="37"/>
        <v>0</v>
      </c>
      <c r="CU26" s="2">
        <f t="shared" si="38"/>
        <v>0</v>
      </c>
      <c r="CV26" s="2">
        <f>IF(AND(COUNT(#REF!)&gt;0),1,0)</f>
        <v>0</v>
      </c>
      <c r="CW26" s="2">
        <f>IF(AND(COUNT(#REF!)&gt;0),1,0)</f>
        <v>0</v>
      </c>
      <c r="CX26" s="2">
        <f t="shared" si="39"/>
        <v>0</v>
      </c>
      <c r="CY26" s="2"/>
      <c r="CZ26" s="2"/>
      <c r="DA26" s="2">
        <f t="shared" si="40"/>
        <v>0</v>
      </c>
      <c r="DB26" s="2">
        <f t="shared" si="41"/>
        <v>0</v>
      </c>
      <c r="DC26" s="2">
        <f t="shared" si="42"/>
        <v>0</v>
      </c>
      <c r="DD26" s="2">
        <f t="shared" si="43"/>
        <v>0</v>
      </c>
      <c r="DE26" s="2">
        <f t="shared" si="44"/>
        <v>0</v>
      </c>
      <c r="DF26" s="2">
        <f t="shared" si="45"/>
        <v>0</v>
      </c>
      <c r="DG26" s="2"/>
      <c r="DH26" s="2">
        <f t="shared" si="84"/>
        <v>0</v>
      </c>
      <c r="DI26" s="2"/>
      <c r="DJ26" s="2"/>
      <c r="DK26" s="2">
        <f t="shared" si="46"/>
        <v>0</v>
      </c>
      <c r="DL26" s="2">
        <f t="shared" si="47"/>
        <v>0</v>
      </c>
      <c r="DM26" s="2">
        <f t="shared" si="85"/>
        <v>0</v>
      </c>
      <c r="DN26" s="2"/>
      <c r="DO26" s="2"/>
      <c r="DP26" s="2">
        <f t="shared" si="48"/>
        <v>0</v>
      </c>
      <c r="DQ26" s="2">
        <f t="shared" si="49"/>
        <v>0</v>
      </c>
      <c r="DR26" s="2">
        <f t="shared" si="50"/>
        <v>0</v>
      </c>
      <c r="DS26" s="2">
        <f t="shared" si="51"/>
        <v>0</v>
      </c>
      <c r="DT26" s="2">
        <f t="shared" si="52"/>
        <v>0</v>
      </c>
      <c r="DU26" s="2">
        <f t="shared" si="53"/>
        <v>0</v>
      </c>
      <c r="DV26" s="2">
        <f t="shared" si="54"/>
        <v>0</v>
      </c>
      <c r="DW26" s="2">
        <f t="shared" si="55"/>
        <v>0</v>
      </c>
      <c r="DX26" s="2">
        <f t="shared" si="56"/>
        <v>0</v>
      </c>
      <c r="DY26" s="2">
        <f t="shared" si="57"/>
        <v>0</v>
      </c>
      <c r="DZ26" s="2">
        <f t="shared" si="58"/>
        <v>0</v>
      </c>
      <c r="EA26" s="2"/>
      <c r="EB26" s="2"/>
      <c r="EC26" s="2">
        <f t="shared" si="59"/>
        <v>0</v>
      </c>
      <c r="ED26" s="2"/>
      <c r="EE26" s="2"/>
      <c r="EF26" s="2">
        <f t="shared" si="60"/>
        <v>0</v>
      </c>
      <c r="EG26" s="2">
        <f t="shared" si="61"/>
        <v>0</v>
      </c>
      <c r="EH26" s="2">
        <f t="shared" si="62"/>
        <v>0</v>
      </c>
      <c r="EI26" s="2">
        <f t="shared" si="63"/>
        <v>0</v>
      </c>
      <c r="EJ26" s="2">
        <f t="shared" si="64"/>
        <v>0</v>
      </c>
      <c r="EK26" s="2">
        <f t="shared" si="65"/>
        <v>0</v>
      </c>
      <c r="EL26" s="2"/>
      <c r="EM26" s="2">
        <f t="shared" si="86"/>
        <v>0</v>
      </c>
      <c r="EN26" s="2"/>
      <c r="EO26" s="2"/>
      <c r="EP26" s="2">
        <f t="shared" si="66"/>
        <v>0</v>
      </c>
      <c r="EQ26" s="2">
        <f t="shared" si="67"/>
        <v>0</v>
      </c>
      <c r="ER26" s="2">
        <f t="shared" si="87"/>
        <v>0</v>
      </c>
      <c r="ES26" s="2"/>
      <c r="ET26" s="2">
        <f t="shared" si="88"/>
        <v>0</v>
      </c>
      <c r="EU26" s="2">
        <f t="shared" si="89"/>
        <v>0</v>
      </c>
      <c r="EV26" s="2">
        <f t="shared" si="90"/>
        <v>0</v>
      </c>
      <c r="EW26" s="2">
        <f t="shared" si="91"/>
        <v>0</v>
      </c>
      <c r="EX26" s="2" t="e">
        <f t="shared" si="92"/>
        <v>#VALUE!</v>
      </c>
      <c r="EY26" s="2" t="e">
        <f t="shared" si="93"/>
        <v>#VALUE!</v>
      </c>
      <c r="EZ26" s="2"/>
      <c r="FA26" s="2"/>
      <c r="FB26" s="2">
        <f t="shared" si="94"/>
        <v>0</v>
      </c>
      <c r="FC26" s="2">
        <f t="shared" si="95"/>
        <v>0</v>
      </c>
      <c r="FD26" s="2" t="str">
        <f t="shared" si="96"/>
        <v/>
      </c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</row>
    <row r="27" spans="1:171" ht="12" customHeight="1">
      <c r="A27" s="220" t="str">
        <f t="shared" si="97"/>
        <v/>
      </c>
      <c r="B27" s="215" t="str">
        <f>IF(Info!C26="","",UPPER(Info!C26))</f>
        <v/>
      </c>
      <c r="C27" s="221" t="str">
        <f>IF(Info!D26="","",UPPER(Info!D26))</f>
        <v/>
      </c>
      <c r="D27" s="222" t="str">
        <f>IF(Info!E26="","",UPPER(Info!E26))</f>
        <v/>
      </c>
      <c r="E27" s="223" t="str">
        <f>IF(Info!F26="","",UPPER(Info!F26))</f>
        <v/>
      </c>
      <c r="F27" s="81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224" t="str">
        <f t="shared" si="3"/>
        <v/>
      </c>
      <c r="R27" s="225" t="str">
        <f t="shared" si="68"/>
        <v/>
      </c>
      <c r="S27" s="226" t="str">
        <f t="shared" si="69"/>
        <v/>
      </c>
      <c r="T27" s="81"/>
      <c r="U27" s="82"/>
      <c r="V27" s="82"/>
      <c r="W27" s="82"/>
      <c r="X27" s="82"/>
      <c r="Y27" s="82"/>
      <c r="Z27" s="173"/>
      <c r="AA27" s="173"/>
      <c r="AB27" s="173"/>
      <c r="AC27" s="224" t="str">
        <f t="shared" si="70"/>
        <v/>
      </c>
      <c r="AD27" s="225" t="str">
        <f t="shared" si="71"/>
        <v/>
      </c>
      <c r="AE27" s="226" t="str">
        <f t="shared" si="72"/>
        <v/>
      </c>
      <c r="AF27" s="81"/>
      <c r="AG27" s="82"/>
      <c r="AH27" s="173"/>
      <c r="AI27" s="224" t="str">
        <f t="shared" si="73"/>
        <v/>
      </c>
      <c r="AJ27" s="225" t="str">
        <f t="shared" si="74"/>
        <v/>
      </c>
      <c r="AK27" s="226" t="str">
        <f t="shared" si="75"/>
        <v/>
      </c>
      <c r="AL27" s="57" t="str">
        <f t="shared" si="5"/>
        <v/>
      </c>
      <c r="AM27" s="122" t="str">
        <f t="shared" si="0"/>
        <v/>
      </c>
      <c r="AN27" s="123" t="str">
        <f t="shared" si="76"/>
        <v/>
      </c>
      <c r="AO27" s="75"/>
      <c r="AP27" s="153" t="e">
        <f t="shared" si="77"/>
        <v>#REF!</v>
      </c>
      <c r="AR27" s="70" t="str">
        <f t="shared" si="98"/>
        <v/>
      </c>
      <c r="AS27" s="37"/>
      <c r="AT27" s="37"/>
      <c r="AU27" s="37"/>
      <c r="AV27" s="2" t="str">
        <f t="shared" si="6"/>
        <v/>
      </c>
      <c r="AW27" s="2" t="str">
        <f t="shared" si="7"/>
        <v/>
      </c>
      <c r="AX27" s="2" t="str">
        <f t="shared" si="8"/>
        <v/>
      </c>
      <c r="AY27" s="2" t="str">
        <f t="shared" si="9"/>
        <v/>
      </c>
      <c r="AZ27" s="2" t="str">
        <f t="shared" si="10"/>
        <v/>
      </c>
      <c r="BA27" s="2" t="str">
        <f t="shared" si="11"/>
        <v/>
      </c>
      <c r="BB27" s="2" t="str">
        <f t="shared" si="12"/>
        <v/>
      </c>
      <c r="BC27" s="2" t="str">
        <f t="shared" si="13"/>
        <v/>
      </c>
      <c r="BD27" s="2" t="str">
        <f t="shared" si="14"/>
        <v/>
      </c>
      <c r="BE27" s="2" t="str">
        <f t="shared" si="15"/>
        <v/>
      </c>
      <c r="BF27" s="2" t="str">
        <f t="shared" si="16"/>
        <v/>
      </c>
      <c r="BG27" s="2"/>
      <c r="BH27" s="2"/>
      <c r="BI27" s="2"/>
      <c r="BJ27" s="99"/>
      <c r="BK27" s="99"/>
      <c r="BL27" s="2" t="str">
        <f t="shared" si="17"/>
        <v/>
      </c>
      <c r="BM27" s="2" t="str">
        <f t="shared" si="18"/>
        <v/>
      </c>
      <c r="BN27" s="2" t="str">
        <f t="shared" si="19"/>
        <v/>
      </c>
      <c r="BO27" s="2" t="str">
        <f t="shared" si="20"/>
        <v/>
      </c>
      <c r="BP27" s="2" t="str">
        <f t="shared" si="21"/>
        <v/>
      </c>
      <c r="BQ27" s="2" t="str">
        <f t="shared" si="22"/>
        <v/>
      </c>
      <c r="BR27" s="2" t="str">
        <f t="shared" si="23"/>
        <v/>
      </c>
      <c r="BS27" s="2"/>
      <c r="BT27" s="2" t="str">
        <f t="shared" si="24"/>
        <v/>
      </c>
      <c r="BU27" s="2" t="str">
        <f t="shared" si="25"/>
        <v/>
      </c>
      <c r="BV27" s="2" t="str">
        <f t="shared" si="26"/>
        <v/>
      </c>
      <c r="BW27" s="2"/>
      <c r="BX27" s="2"/>
      <c r="BY27" s="2"/>
      <c r="BZ27" s="2"/>
      <c r="CA27" s="151" t="str">
        <f t="shared" si="78"/>
        <v/>
      </c>
      <c r="CB27" s="151" t="str">
        <f t="shared" si="79"/>
        <v/>
      </c>
      <c r="CC27" s="160" t="str">
        <f t="shared" si="80"/>
        <v/>
      </c>
      <c r="CD27" s="151" t="str">
        <f t="shared" si="81"/>
        <v/>
      </c>
      <c r="CE27" s="151" t="str">
        <f t="shared" si="1"/>
        <v/>
      </c>
      <c r="CF27" s="151" t="str">
        <f t="shared" si="2"/>
        <v/>
      </c>
      <c r="CG27" s="151" t="str">
        <f t="shared" si="82"/>
        <v/>
      </c>
      <c r="CH27" s="2" t="e">
        <f t="shared" si="83"/>
        <v>#REF!</v>
      </c>
      <c r="CI27" s="2"/>
      <c r="CJ27" s="2"/>
      <c r="CK27" s="2">
        <f t="shared" si="28"/>
        <v>0</v>
      </c>
      <c r="CL27" s="2">
        <f t="shared" si="29"/>
        <v>0</v>
      </c>
      <c r="CM27" s="2">
        <f t="shared" si="30"/>
        <v>0</v>
      </c>
      <c r="CN27" s="2">
        <f t="shared" si="31"/>
        <v>0</v>
      </c>
      <c r="CO27" s="2">
        <f t="shared" si="32"/>
        <v>0</v>
      </c>
      <c r="CP27" s="2">
        <f t="shared" si="33"/>
        <v>0</v>
      </c>
      <c r="CQ27" s="2">
        <f t="shared" si="34"/>
        <v>0</v>
      </c>
      <c r="CR27" s="2">
        <f t="shared" si="35"/>
        <v>0</v>
      </c>
      <c r="CS27" s="2">
        <f t="shared" si="36"/>
        <v>0</v>
      </c>
      <c r="CT27" s="2">
        <f t="shared" si="37"/>
        <v>0</v>
      </c>
      <c r="CU27" s="2">
        <f t="shared" si="38"/>
        <v>0</v>
      </c>
      <c r="CV27" s="2">
        <f>IF(AND(COUNT(#REF!)&gt;0),1,0)</f>
        <v>0</v>
      </c>
      <c r="CW27" s="2">
        <f>IF(AND(COUNT(#REF!)&gt;0),1,0)</f>
        <v>0</v>
      </c>
      <c r="CX27" s="2">
        <f t="shared" si="39"/>
        <v>0</v>
      </c>
      <c r="CY27" s="2"/>
      <c r="CZ27" s="2"/>
      <c r="DA27" s="2">
        <f t="shared" si="40"/>
        <v>0</v>
      </c>
      <c r="DB27" s="2">
        <f t="shared" si="41"/>
        <v>0</v>
      </c>
      <c r="DC27" s="2">
        <f t="shared" si="42"/>
        <v>0</v>
      </c>
      <c r="DD27" s="2">
        <f t="shared" si="43"/>
        <v>0</v>
      </c>
      <c r="DE27" s="2">
        <f t="shared" si="44"/>
        <v>0</v>
      </c>
      <c r="DF27" s="2">
        <f t="shared" si="45"/>
        <v>0</v>
      </c>
      <c r="DG27" s="2"/>
      <c r="DH27" s="2">
        <f t="shared" si="84"/>
        <v>0</v>
      </c>
      <c r="DI27" s="2"/>
      <c r="DJ27" s="2"/>
      <c r="DK27" s="2">
        <f t="shared" si="46"/>
        <v>0</v>
      </c>
      <c r="DL27" s="2">
        <f t="shared" si="47"/>
        <v>0</v>
      </c>
      <c r="DM27" s="2">
        <f t="shared" si="85"/>
        <v>0</v>
      </c>
      <c r="DN27" s="2"/>
      <c r="DO27" s="2"/>
      <c r="DP27" s="2">
        <f t="shared" si="48"/>
        <v>0</v>
      </c>
      <c r="DQ27" s="2">
        <f t="shared" si="49"/>
        <v>0</v>
      </c>
      <c r="DR27" s="2">
        <f t="shared" si="50"/>
        <v>0</v>
      </c>
      <c r="DS27" s="2">
        <f t="shared" si="51"/>
        <v>0</v>
      </c>
      <c r="DT27" s="2">
        <f t="shared" si="52"/>
        <v>0</v>
      </c>
      <c r="DU27" s="2">
        <f t="shared" si="53"/>
        <v>0</v>
      </c>
      <c r="DV27" s="2">
        <f t="shared" si="54"/>
        <v>0</v>
      </c>
      <c r="DW27" s="2">
        <f t="shared" si="55"/>
        <v>0</v>
      </c>
      <c r="DX27" s="2">
        <f t="shared" si="56"/>
        <v>0</v>
      </c>
      <c r="DY27" s="2">
        <f t="shared" si="57"/>
        <v>0</v>
      </c>
      <c r="DZ27" s="2">
        <f t="shared" si="58"/>
        <v>0</v>
      </c>
      <c r="EA27" s="2"/>
      <c r="EB27" s="2"/>
      <c r="EC27" s="2">
        <f t="shared" si="59"/>
        <v>0</v>
      </c>
      <c r="ED27" s="2"/>
      <c r="EE27" s="2"/>
      <c r="EF27" s="2">
        <f t="shared" si="60"/>
        <v>0</v>
      </c>
      <c r="EG27" s="2">
        <f t="shared" si="61"/>
        <v>0</v>
      </c>
      <c r="EH27" s="2">
        <f t="shared" si="62"/>
        <v>0</v>
      </c>
      <c r="EI27" s="2">
        <f t="shared" si="63"/>
        <v>0</v>
      </c>
      <c r="EJ27" s="2">
        <f t="shared" si="64"/>
        <v>0</v>
      </c>
      <c r="EK27" s="2">
        <f t="shared" si="65"/>
        <v>0</v>
      </c>
      <c r="EL27" s="2"/>
      <c r="EM27" s="2">
        <f t="shared" si="86"/>
        <v>0</v>
      </c>
      <c r="EN27" s="2"/>
      <c r="EO27" s="2"/>
      <c r="EP27" s="2">
        <f t="shared" si="66"/>
        <v>0</v>
      </c>
      <c r="EQ27" s="2">
        <f t="shared" si="67"/>
        <v>0</v>
      </c>
      <c r="ER27" s="2">
        <f t="shared" si="87"/>
        <v>0</v>
      </c>
      <c r="ES27" s="2"/>
      <c r="ET27" s="2">
        <f t="shared" si="88"/>
        <v>0</v>
      </c>
      <c r="EU27" s="2">
        <f t="shared" si="89"/>
        <v>0</v>
      </c>
      <c r="EV27" s="2">
        <f t="shared" si="90"/>
        <v>0</v>
      </c>
      <c r="EW27" s="2">
        <f t="shared" si="91"/>
        <v>0</v>
      </c>
      <c r="EX27" s="2" t="e">
        <f t="shared" si="92"/>
        <v>#VALUE!</v>
      </c>
      <c r="EY27" s="2" t="e">
        <f t="shared" si="93"/>
        <v>#VALUE!</v>
      </c>
      <c r="EZ27" s="2"/>
      <c r="FA27" s="2"/>
      <c r="FB27" s="2">
        <f t="shared" si="94"/>
        <v>0</v>
      </c>
      <c r="FC27" s="2">
        <f t="shared" si="95"/>
        <v>0</v>
      </c>
      <c r="FD27" s="2" t="str">
        <f t="shared" si="96"/>
        <v/>
      </c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</row>
    <row r="28" spans="1:171" ht="12" customHeight="1">
      <c r="A28" s="220" t="str">
        <f t="shared" si="97"/>
        <v/>
      </c>
      <c r="B28" s="215" t="str">
        <f>IF(Info!C27="","",UPPER(Info!C27))</f>
        <v/>
      </c>
      <c r="C28" s="221" t="str">
        <f>IF(Info!D27="","",UPPER(Info!D27))</f>
        <v/>
      </c>
      <c r="D28" s="222" t="str">
        <f>IF(Info!E27="","",UPPER(Info!E27))</f>
        <v/>
      </c>
      <c r="E28" s="223" t="str">
        <f>IF(Info!F27="","",UPPER(Info!F27))</f>
        <v/>
      </c>
      <c r="F28" s="81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224" t="str">
        <f t="shared" si="3"/>
        <v/>
      </c>
      <c r="R28" s="225" t="str">
        <f t="shared" si="68"/>
        <v/>
      </c>
      <c r="S28" s="226" t="str">
        <f t="shared" si="69"/>
        <v/>
      </c>
      <c r="T28" s="81"/>
      <c r="U28" s="82"/>
      <c r="V28" s="82"/>
      <c r="W28" s="82"/>
      <c r="X28" s="82"/>
      <c r="Y28" s="82"/>
      <c r="Z28" s="173"/>
      <c r="AA28" s="173"/>
      <c r="AB28" s="173"/>
      <c r="AC28" s="224" t="str">
        <f t="shared" si="70"/>
        <v/>
      </c>
      <c r="AD28" s="225" t="str">
        <f t="shared" si="71"/>
        <v/>
      </c>
      <c r="AE28" s="226" t="str">
        <f t="shared" si="72"/>
        <v/>
      </c>
      <c r="AF28" s="81"/>
      <c r="AG28" s="82"/>
      <c r="AH28" s="173"/>
      <c r="AI28" s="224" t="str">
        <f t="shared" si="73"/>
        <v/>
      </c>
      <c r="AJ28" s="225" t="str">
        <f t="shared" si="74"/>
        <v/>
      </c>
      <c r="AK28" s="226" t="str">
        <f t="shared" si="75"/>
        <v/>
      </c>
      <c r="AL28" s="57" t="str">
        <f t="shared" si="5"/>
        <v/>
      </c>
      <c r="AM28" s="122" t="str">
        <f t="shared" si="0"/>
        <v/>
      </c>
      <c r="AN28" s="123" t="str">
        <f t="shared" si="76"/>
        <v/>
      </c>
      <c r="AO28" s="75"/>
      <c r="AP28" s="153" t="e">
        <f t="shared" si="77"/>
        <v>#REF!</v>
      </c>
      <c r="AR28" s="70" t="str">
        <f t="shared" si="98"/>
        <v/>
      </c>
      <c r="AS28" s="37"/>
      <c r="AT28" s="37"/>
      <c r="AU28" s="37"/>
      <c r="AV28" s="2" t="str">
        <f t="shared" si="6"/>
        <v/>
      </c>
      <c r="AW28" s="2" t="str">
        <f t="shared" si="7"/>
        <v/>
      </c>
      <c r="AX28" s="2" t="str">
        <f t="shared" si="8"/>
        <v/>
      </c>
      <c r="AY28" s="2" t="str">
        <f t="shared" si="9"/>
        <v/>
      </c>
      <c r="AZ28" s="2" t="str">
        <f t="shared" si="10"/>
        <v/>
      </c>
      <c r="BA28" s="2" t="str">
        <f t="shared" si="11"/>
        <v/>
      </c>
      <c r="BB28" s="2" t="str">
        <f t="shared" si="12"/>
        <v/>
      </c>
      <c r="BC28" s="2" t="str">
        <f t="shared" si="13"/>
        <v/>
      </c>
      <c r="BD28" s="2" t="str">
        <f t="shared" si="14"/>
        <v/>
      </c>
      <c r="BE28" s="2" t="str">
        <f t="shared" si="15"/>
        <v/>
      </c>
      <c r="BF28" s="2" t="str">
        <f t="shared" si="16"/>
        <v/>
      </c>
      <c r="BG28" s="2"/>
      <c r="BH28" s="2"/>
      <c r="BI28" s="2"/>
      <c r="BJ28" s="99"/>
      <c r="BK28" s="99"/>
      <c r="BL28" s="2" t="str">
        <f t="shared" si="17"/>
        <v/>
      </c>
      <c r="BM28" s="2" t="str">
        <f t="shared" si="18"/>
        <v/>
      </c>
      <c r="BN28" s="2" t="str">
        <f t="shared" si="19"/>
        <v/>
      </c>
      <c r="BO28" s="2" t="str">
        <f t="shared" si="20"/>
        <v/>
      </c>
      <c r="BP28" s="2" t="str">
        <f t="shared" si="21"/>
        <v/>
      </c>
      <c r="BQ28" s="2" t="str">
        <f t="shared" si="22"/>
        <v/>
      </c>
      <c r="BR28" s="2" t="str">
        <f t="shared" si="23"/>
        <v/>
      </c>
      <c r="BS28" s="2"/>
      <c r="BT28" s="2" t="str">
        <f t="shared" si="24"/>
        <v/>
      </c>
      <c r="BU28" s="2" t="str">
        <f t="shared" si="25"/>
        <v/>
      </c>
      <c r="BV28" s="2" t="str">
        <f t="shared" si="26"/>
        <v/>
      </c>
      <c r="BW28" s="2"/>
      <c r="BX28" s="2"/>
      <c r="BY28" s="2"/>
      <c r="BZ28" s="2"/>
      <c r="CA28" s="151" t="str">
        <f t="shared" si="78"/>
        <v/>
      </c>
      <c r="CB28" s="151" t="str">
        <f t="shared" si="79"/>
        <v/>
      </c>
      <c r="CC28" s="160" t="str">
        <f t="shared" si="80"/>
        <v/>
      </c>
      <c r="CD28" s="151" t="str">
        <f t="shared" si="81"/>
        <v/>
      </c>
      <c r="CE28" s="151" t="str">
        <f t="shared" si="1"/>
        <v/>
      </c>
      <c r="CF28" s="151" t="str">
        <f t="shared" si="2"/>
        <v/>
      </c>
      <c r="CG28" s="151" t="str">
        <f t="shared" si="82"/>
        <v/>
      </c>
      <c r="CH28" s="2" t="e">
        <f t="shared" si="83"/>
        <v>#REF!</v>
      </c>
      <c r="CI28" s="2"/>
      <c r="CJ28" s="2"/>
      <c r="CK28" s="2">
        <f t="shared" si="28"/>
        <v>0</v>
      </c>
      <c r="CL28" s="2">
        <f t="shared" si="29"/>
        <v>0</v>
      </c>
      <c r="CM28" s="2">
        <f t="shared" si="30"/>
        <v>0</v>
      </c>
      <c r="CN28" s="2">
        <f t="shared" si="31"/>
        <v>0</v>
      </c>
      <c r="CO28" s="2">
        <f t="shared" si="32"/>
        <v>0</v>
      </c>
      <c r="CP28" s="2">
        <f t="shared" si="33"/>
        <v>0</v>
      </c>
      <c r="CQ28" s="2">
        <f t="shared" si="34"/>
        <v>0</v>
      </c>
      <c r="CR28" s="2">
        <f t="shared" si="35"/>
        <v>0</v>
      </c>
      <c r="CS28" s="2">
        <f t="shared" si="36"/>
        <v>0</v>
      </c>
      <c r="CT28" s="2">
        <f t="shared" si="37"/>
        <v>0</v>
      </c>
      <c r="CU28" s="2">
        <f t="shared" si="38"/>
        <v>0</v>
      </c>
      <c r="CV28" s="2">
        <f>IF(AND(COUNT(#REF!)&gt;0),1,0)</f>
        <v>0</v>
      </c>
      <c r="CW28" s="2">
        <f>IF(AND(COUNT(#REF!)&gt;0),1,0)</f>
        <v>0</v>
      </c>
      <c r="CX28" s="2">
        <f t="shared" si="39"/>
        <v>0</v>
      </c>
      <c r="CY28" s="2"/>
      <c r="CZ28" s="2"/>
      <c r="DA28" s="2">
        <f t="shared" si="40"/>
        <v>0</v>
      </c>
      <c r="DB28" s="2">
        <f t="shared" si="41"/>
        <v>0</v>
      </c>
      <c r="DC28" s="2">
        <f t="shared" si="42"/>
        <v>0</v>
      </c>
      <c r="DD28" s="2">
        <f t="shared" si="43"/>
        <v>0</v>
      </c>
      <c r="DE28" s="2">
        <f t="shared" si="44"/>
        <v>0</v>
      </c>
      <c r="DF28" s="2">
        <f t="shared" si="45"/>
        <v>0</v>
      </c>
      <c r="DG28" s="2"/>
      <c r="DH28" s="2">
        <f t="shared" si="84"/>
        <v>0</v>
      </c>
      <c r="DI28" s="2"/>
      <c r="DJ28" s="2"/>
      <c r="DK28" s="2">
        <f t="shared" si="46"/>
        <v>0</v>
      </c>
      <c r="DL28" s="2">
        <f t="shared" si="47"/>
        <v>0</v>
      </c>
      <c r="DM28" s="2">
        <f t="shared" si="85"/>
        <v>0</v>
      </c>
      <c r="DN28" s="2"/>
      <c r="DO28" s="2"/>
      <c r="DP28" s="2">
        <f t="shared" si="48"/>
        <v>0</v>
      </c>
      <c r="DQ28" s="2">
        <f t="shared" si="49"/>
        <v>0</v>
      </c>
      <c r="DR28" s="2">
        <f t="shared" si="50"/>
        <v>0</v>
      </c>
      <c r="DS28" s="2">
        <f t="shared" si="51"/>
        <v>0</v>
      </c>
      <c r="DT28" s="2">
        <f t="shared" si="52"/>
        <v>0</v>
      </c>
      <c r="DU28" s="2">
        <f t="shared" si="53"/>
        <v>0</v>
      </c>
      <c r="DV28" s="2">
        <f t="shared" si="54"/>
        <v>0</v>
      </c>
      <c r="DW28" s="2">
        <f t="shared" si="55"/>
        <v>0</v>
      </c>
      <c r="DX28" s="2">
        <f t="shared" si="56"/>
        <v>0</v>
      </c>
      <c r="DY28" s="2">
        <f t="shared" si="57"/>
        <v>0</v>
      </c>
      <c r="DZ28" s="2">
        <f t="shared" si="58"/>
        <v>0</v>
      </c>
      <c r="EA28" s="2"/>
      <c r="EB28" s="2"/>
      <c r="EC28" s="2">
        <f t="shared" si="59"/>
        <v>0</v>
      </c>
      <c r="ED28" s="2"/>
      <c r="EE28" s="2"/>
      <c r="EF28" s="2">
        <f t="shared" si="60"/>
        <v>0</v>
      </c>
      <c r="EG28" s="2">
        <f t="shared" si="61"/>
        <v>0</v>
      </c>
      <c r="EH28" s="2">
        <f t="shared" si="62"/>
        <v>0</v>
      </c>
      <c r="EI28" s="2">
        <f t="shared" si="63"/>
        <v>0</v>
      </c>
      <c r="EJ28" s="2">
        <f t="shared" si="64"/>
        <v>0</v>
      </c>
      <c r="EK28" s="2">
        <f t="shared" si="65"/>
        <v>0</v>
      </c>
      <c r="EL28" s="2"/>
      <c r="EM28" s="2">
        <f t="shared" si="86"/>
        <v>0</v>
      </c>
      <c r="EN28" s="2"/>
      <c r="EO28" s="2"/>
      <c r="EP28" s="2">
        <f t="shared" si="66"/>
        <v>0</v>
      </c>
      <c r="EQ28" s="2">
        <f t="shared" si="67"/>
        <v>0</v>
      </c>
      <c r="ER28" s="2">
        <f t="shared" si="87"/>
        <v>0</v>
      </c>
      <c r="ES28" s="2"/>
      <c r="ET28" s="2">
        <f t="shared" si="88"/>
        <v>0</v>
      </c>
      <c r="EU28" s="2">
        <f t="shared" si="89"/>
        <v>0</v>
      </c>
      <c r="EV28" s="2">
        <f t="shared" si="90"/>
        <v>0</v>
      </c>
      <c r="EW28" s="2">
        <f t="shared" si="91"/>
        <v>0</v>
      </c>
      <c r="EX28" s="2" t="e">
        <f t="shared" si="92"/>
        <v>#VALUE!</v>
      </c>
      <c r="EY28" s="2" t="e">
        <f t="shared" si="93"/>
        <v>#VALUE!</v>
      </c>
      <c r="EZ28" s="2"/>
      <c r="FA28" s="2"/>
      <c r="FB28" s="2">
        <f t="shared" si="94"/>
        <v>0</v>
      </c>
      <c r="FC28" s="2">
        <f t="shared" si="95"/>
        <v>0</v>
      </c>
      <c r="FD28" s="2" t="str">
        <f t="shared" si="96"/>
        <v/>
      </c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</row>
    <row r="29" spans="1:171" ht="12" customHeight="1">
      <c r="A29" s="220" t="str">
        <f t="shared" si="97"/>
        <v/>
      </c>
      <c r="B29" s="215" t="str">
        <f>IF(Info!C28="","",UPPER(Info!C28))</f>
        <v/>
      </c>
      <c r="C29" s="221" t="str">
        <f>IF(Info!D28="","",UPPER(Info!D28))</f>
        <v/>
      </c>
      <c r="D29" s="222" t="str">
        <f>IF(Info!E28="","",UPPER(Info!E28))</f>
        <v/>
      </c>
      <c r="E29" s="223" t="str">
        <f>IF(Info!F28="","",UPPER(Info!F28))</f>
        <v/>
      </c>
      <c r="F29" s="81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224" t="str">
        <f t="shared" si="3"/>
        <v/>
      </c>
      <c r="R29" s="225" t="str">
        <f t="shared" si="68"/>
        <v/>
      </c>
      <c r="S29" s="226" t="str">
        <f t="shared" si="69"/>
        <v/>
      </c>
      <c r="T29" s="81"/>
      <c r="U29" s="82"/>
      <c r="V29" s="82"/>
      <c r="W29" s="82"/>
      <c r="X29" s="82"/>
      <c r="Y29" s="82"/>
      <c r="Z29" s="173"/>
      <c r="AA29" s="173"/>
      <c r="AB29" s="173"/>
      <c r="AC29" s="224" t="str">
        <f t="shared" si="70"/>
        <v/>
      </c>
      <c r="AD29" s="225" t="str">
        <f t="shared" si="71"/>
        <v/>
      </c>
      <c r="AE29" s="226" t="str">
        <f t="shared" si="72"/>
        <v/>
      </c>
      <c r="AF29" s="81"/>
      <c r="AG29" s="82"/>
      <c r="AH29" s="173"/>
      <c r="AI29" s="224" t="str">
        <f t="shared" si="73"/>
        <v/>
      </c>
      <c r="AJ29" s="225" t="str">
        <f t="shared" si="74"/>
        <v/>
      </c>
      <c r="AK29" s="226" t="str">
        <f t="shared" si="75"/>
        <v/>
      </c>
      <c r="AL29" s="57" t="str">
        <f t="shared" si="5"/>
        <v/>
      </c>
      <c r="AM29" s="122" t="str">
        <f t="shared" si="0"/>
        <v/>
      </c>
      <c r="AN29" s="123" t="str">
        <f t="shared" si="76"/>
        <v/>
      </c>
      <c r="AO29" s="75"/>
      <c r="AP29" s="153" t="e">
        <f t="shared" si="77"/>
        <v>#REF!</v>
      </c>
      <c r="AR29" s="70" t="str">
        <f t="shared" si="98"/>
        <v/>
      </c>
      <c r="AS29" s="37"/>
      <c r="AT29" s="37"/>
      <c r="AU29" s="37"/>
      <c r="AV29" s="2" t="str">
        <f t="shared" si="6"/>
        <v/>
      </c>
      <c r="AW29" s="2" t="str">
        <f t="shared" si="7"/>
        <v/>
      </c>
      <c r="AX29" s="2" t="str">
        <f t="shared" si="8"/>
        <v/>
      </c>
      <c r="AY29" s="2" t="str">
        <f t="shared" si="9"/>
        <v/>
      </c>
      <c r="AZ29" s="2" t="str">
        <f t="shared" si="10"/>
        <v/>
      </c>
      <c r="BA29" s="2" t="str">
        <f t="shared" si="11"/>
        <v/>
      </c>
      <c r="BB29" s="2" t="str">
        <f t="shared" si="12"/>
        <v/>
      </c>
      <c r="BC29" s="2" t="str">
        <f t="shared" si="13"/>
        <v/>
      </c>
      <c r="BD29" s="2" t="str">
        <f t="shared" si="14"/>
        <v/>
      </c>
      <c r="BE29" s="2" t="str">
        <f t="shared" si="15"/>
        <v/>
      </c>
      <c r="BF29" s="2" t="str">
        <f t="shared" si="16"/>
        <v/>
      </c>
      <c r="BG29" s="2"/>
      <c r="BH29" s="2"/>
      <c r="BI29" s="2"/>
      <c r="BJ29" s="99"/>
      <c r="BK29" s="99"/>
      <c r="BL29" s="2" t="str">
        <f t="shared" si="17"/>
        <v/>
      </c>
      <c r="BM29" s="2" t="str">
        <f t="shared" si="18"/>
        <v/>
      </c>
      <c r="BN29" s="2" t="str">
        <f t="shared" si="19"/>
        <v/>
      </c>
      <c r="BO29" s="2" t="str">
        <f t="shared" si="20"/>
        <v/>
      </c>
      <c r="BP29" s="2" t="str">
        <f t="shared" si="21"/>
        <v/>
      </c>
      <c r="BQ29" s="2" t="str">
        <f t="shared" si="22"/>
        <v/>
      </c>
      <c r="BR29" s="2" t="str">
        <f t="shared" si="23"/>
        <v/>
      </c>
      <c r="BS29" s="2"/>
      <c r="BT29" s="2" t="str">
        <f t="shared" si="24"/>
        <v/>
      </c>
      <c r="BU29" s="2" t="str">
        <f t="shared" si="25"/>
        <v/>
      </c>
      <c r="BV29" s="2" t="str">
        <f t="shared" si="26"/>
        <v/>
      </c>
      <c r="BW29" s="2"/>
      <c r="BX29" s="2"/>
      <c r="BY29" s="2"/>
      <c r="BZ29" s="2"/>
      <c r="CA29" s="151" t="str">
        <f t="shared" si="78"/>
        <v/>
      </c>
      <c r="CB29" s="151" t="str">
        <f t="shared" si="79"/>
        <v/>
      </c>
      <c r="CC29" s="160" t="str">
        <f t="shared" si="80"/>
        <v/>
      </c>
      <c r="CD29" s="151" t="str">
        <f t="shared" si="81"/>
        <v/>
      </c>
      <c r="CE29" s="151" t="str">
        <f t="shared" si="1"/>
        <v/>
      </c>
      <c r="CF29" s="151" t="str">
        <f t="shared" si="2"/>
        <v/>
      </c>
      <c r="CG29" s="151" t="str">
        <f t="shared" si="82"/>
        <v/>
      </c>
      <c r="CH29" s="2" t="e">
        <f t="shared" si="83"/>
        <v>#REF!</v>
      </c>
      <c r="CI29" s="2"/>
      <c r="CJ29" s="2"/>
      <c r="CK29" s="2">
        <f t="shared" si="28"/>
        <v>0</v>
      </c>
      <c r="CL29" s="2">
        <f t="shared" si="29"/>
        <v>0</v>
      </c>
      <c r="CM29" s="2">
        <f t="shared" si="30"/>
        <v>0</v>
      </c>
      <c r="CN29" s="2">
        <f t="shared" si="31"/>
        <v>0</v>
      </c>
      <c r="CO29" s="2">
        <f t="shared" si="32"/>
        <v>0</v>
      </c>
      <c r="CP29" s="2">
        <f t="shared" si="33"/>
        <v>0</v>
      </c>
      <c r="CQ29" s="2">
        <f t="shared" si="34"/>
        <v>0</v>
      </c>
      <c r="CR29" s="2">
        <f t="shared" si="35"/>
        <v>0</v>
      </c>
      <c r="CS29" s="2">
        <f t="shared" si="36"/>
        <v>0</v>
      </c>
      <c r="CT29" s="2">
        <f t="shared" si="37"/>
        <v>0</v>
      </c>
      <c r="CU29" s="2">
        <f t="shared" si="38"/>
        <v>0</v>
      </c>
      <c r="CV29" s="2">
        <f>IF(AND(COUNT(#REF!)&gt;0),1,0)</f>
        <v>0</v>
      </c>
      <c r="CW29" s="2">
        <f>IF(AND(COUNT(#REF!)&gt;0),1,0)</f>
        <v>0</v>
      </c>
      <c r="CX29" s="2">
        <f t="shared" si="39"/>
        <v>0</v>
      </c>
      <c r="CY29" s="2"/>
      <c r="CZ29" s="2"/>
      <c r="DA29" s="2">
        <f t="shared" si="40"/>
        <v>0</v>
      </c>
      <c r="DB29" s="2">
        <f t="shared" si="41"/>
        <v>0</v>
      </c>
      <c r="DC29" s="2">
        <f t="shared" si="42"/>
        <v>0</v>
      </c>
      <c r="DD29" s="2">
        <f t="shared" si="43"/>
        <v>0</v>
      </c>
      <c r="DE29" s="2">
        <f t="shared" si="44"/>
        <v>0</v>
      </c>
      <c r="DF29" s="2">
        <f t="shared" si="45"/>
        <v>0</v>
      </c>
      <c r="DG29" s="2"/>
      <c r="DH29" s="2">
        <f t="shared" si="84"/>
        <v>0</v>
      </c>
      <c r="DI29" s="2"/>
      <c r="DJ29" s="2"/>
      <c r="DK29" s="2">
        <f t="shared" si="46"/>
        <v>0</v>
      </c>
      <c r="DL29" s="2">
        <f t="shared" si="47"/>
        <v>0</v>
      </c>
      <c r="DM29" s="2">
        <f t="shared" si="85"/>
        <v>0</v>
      </c>
      <c r="DN29" s="2"/>
      <c r="DO29" s="2"/>
      <c r="DP29" s="2">
        <f t="shared" si="48"/>
        <v>0</v>
      </c>
      <c r="DQ29" s="2">
        <f t="shared" si="49"/>
        <v>0</v>
      </c>
      <c r="DR29" s="2">
        <f t="shared" si="50"/>
        <v>0</v>
      </c>
      <c r="DS29" s="2">
        <f t="shared" si="51"/>
        <v>0</v>
      </c>
      <c r="DT29" s="2">
        <f t="shared" si="52"/>
        <v>0</v>
      </c>
      <c r="DU29" s="2">
        <f t="shared" si="53"/>
        <v>0</v>
      </c>
      <c r="DV29" s="2">
        <f t="shared" si="54"/>
        <v>0</v>
      </c>
      <c r="DW29" s="2">
        <f t="shared" si="55"/>
        <v>0</v>
      </c>
      <c r="DX29" s="2">
        <f t="shared" si="56"/>
        <v>0</v>
      </c>
      <c r="DY29" s="2">
        <f t="shared" si="57"/>
        <v>0</v>
      </c>
      <c r="DZ29" s="2">
        <f t="shared" si="58"/>
        <v>0</v>
      </c>
      <c r="EA29" s="2"/>
      <c r="EB29" s="2"/>
      <c r="EC29" s="2">
        <f t="shared" si="59"/>
        <v>0</v>
      </c>
      <c r="ED29" s="2"/>
      <c r="EE29" s="2"/>
      <c r="EF29" s="2">
        <f t="shared" si="60"/>
        <v>0</v>
      </c>
      <c r="EG29" s="2">
        <f t="shared" si="61"/>
        <v>0</v>
      </c>
      <c r="EH29" s="2">
        <f t="shared" si="62"/>
        <v>0</v>
      </c>
      <c r="EI29" s="2">
        <f t="shared" si="63"/>
        <v>0</v>
      </c>
      <c r="EJ29" s="2">
        <f t="shared" si="64"/>
        <v>0</v>
      </c>
      <c r="EK29" s="2">
        <f t="shared" si="65"/>
        <v>0</v>
      </c>
      <c r="EL29" s="2"/>
      <c r="EM29" s="2">
        <f t="shared" si="86"/>
        <v>0</v>
      </c>
      <c r="EN29" s="2"/>
      <c r="EO29" s="2"/>
      <c r="EP29" s="2">
        <f t="shared" si="66"/>
        <v>0</v>
      </c>
      <c r="EQ29" s="2">
        <f t="shared" si="67"/>
        <v>0</v>
      </c>
      <c r="ER29" s="2">
        <f t="shared" si="87"/>
        <v>0</v>
      </c>
      <c r="ES29" s="2"/>
      <c r="ET29" s="2">
        <f t="shared" si="88"/>
        <v>0</v>
      </c>
      <c r="EU29" s="2">
        <f t="shared" si="89"/>
        <v>0</v>
      </c>
      <c r="EV29" s="2">
        <f t="shared" si="90"/>
        <v>0</v>
      </c>
      <c r="EW29" s="2">
        <f t="shared" si="91"/>
        <v>0</v>
      </c>
      <c r="EX29" s="2" t="e">
        <f t="shared" si="92"/>
        <v>#VALUE!</v>
      </c>
      <c r="EY29" s="2" t="e">
        <f t="shared" si="93"/>
        <v>#VALUE!</v>
      </c>
      <c r="EZ29" s="2"/>
      <c r="FA29" s="2"/>
      <c r="FB29" s="2">
        <f t="shared" si="94"/>
        <v>0</v>
      </c>
      <c r="FC29" s="2">
        <f t="shared" si="95"/>
        <v>0</v>
      </c>
      <c r="FD29" s="2" t="str">
        <f t="shared" si="96"/>
        <v/>
      </c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</row>
    <row r="30" spans="1:171" ht="12" customHeight="1">
      <c r="A30" s="220" t="str">
        <f t="shared" si="97"/>
        <v/>
      </c>
      <c r="B30" s="215" t="str">
        <f>IF(Info!C29="","",UPPER(Info!C29))</f>
        <v/>
      </c>
      <c r="C30" s="221" t="str">
        <f>IF(Info!D29="","",UPPER(Info!D29))</f>
        <v/>
      </c>
      <c r="D30" s="222" t="str">
        <f>IF(Info!E29="","",UPPER(Info!E29))</f>
        <v/>
      </c>
      <c r="E30" s="223" t="str">
        <f>IF(Info!F29="","",UPPER(Info!F29))</f>
        <v/>
      </c>
      <c r="F30" s="81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224" t="str">
        <f t="shared" si="3"/>
        <v/>
      </c>
      <c r="R30" s="225" t="str">
        <f t="shared" si="68"/>
        <v/>
      </c>
      <c r="S30" s="226" t="str">
        <f t="shared" si="69"/>
        <v/>
      </c>
      <c r="T30" s="81"/>
      <c r="U30" s="82"/>
      <c r="V30" s="82"/>
      <c r="W30" s="82"/>
      <c r="X30" s="82"/>
      <c r="Y30" s="82"/>
      <c r="Z30" s="173"/>
      <c r="AA30" s="173"/>
      <c r="AB30" s="173"/>
      <c r="AC30" s="224" t="str">
        <f t="shared" si="70"/>
        <v/>
      </c>
      <c r="AD30" s="225" t="str">
        <f t="shared" si="71"/>
        <v/>
      </c>
      <c r="AE30" s="226" t="str">
        <f t="shared" si="72"/>
        <v/>
      </c>
      <c r="AF30" s="81"/>
      <c r="AG30" s="82"/>
      <c r="AH30" s="173"/>
      <c r="AI30" s="224" t="str">
        <f t="shared" si="73"/>
        <v/>
      </c>
      <c r="AJ30" s="225" t="str">
        <f t="shared" si="74"/>
        <v/>
      </c>
      <c r="AK30" s="226" t="str">
        <f t="shared" si="75"/>
        <v/>
      </c>
      <c r="AL30" s="57" t="str">
        <f t="shared" si="5"/>
        <v/>
      </c>
      <c r="AM30" s="122" t="str">
        <f t="shared" si="0"/>
        <v/>
      </c>
      <c r="AN30" s="123" t="str">
        <f t="shared" si="76"/>
        <v/>
      </c>
      <c r="AO30" s="75"/>
      <c r="AP30" s="153" t="e">
        <f t="shared" si="77"/>
        <v>#REF!</v>
      </c>
      <c r="AR30" s="70" t="str">
        <f t="shared" si="98"/>
        <v/>
      </c>
      <c r="AS30" s="37"/>
      <c r="AT30" s="37"/>
      <c r="AU30" s="37"/>
      <c r="AV30" s="2" t="str">
        <f t="shared" si="6"/>
        <v/>
      </c>
      <c r="AW30" s="2" t="str">
        <f t="shared" si="7"/>
        <v/>
      </c>
      <c r="AX30" s="2" t="str">
        <f t="shared" si="8"/>
        <v/>
      </c>
      <c r="AY30" s="2" t="str">
        <f t="shared" si="9"/>
        <v/>
      </c>
      <c r="AZ30" s="2" t="str">
        <f t="shared" si="10"/>
        <v/>
      </c>
      <c r="BA30" s="2" t="str">
        <f t="shared" si="11"/>
        <v/>
      </c>
      <c r="BB30" s="2" t="str">
        <f t="shared" si="12"/>
        <v/>
      </c>
      <c r="BC30" s="2" t="str">
        <f t="shared" si="13"/>
        <v/>
      </c>
      <c r="BD30" s="2" t="str">
        <f t="shared" si="14"/>
        <v/>
      </c>
      <c r="BE30" s="2" t="str">
        <f t="shared" si="15"/>
        <v/>
      </c>
      <c r="BF30" s="2" t="str">
        <f t="shared" si="16"/>
        <v/>
      </c>
      <c r="BG30" s="2"/>
      <c r="BH30" s="2"/>
      <c r="BI30" s="2"/>
      <c r="BJ30" s="99"/>
      <c r="BK30" s="99"/>
      <c r="BL30" s="2" t="str">
        <f t="shared" si="17"/>
        <v/>
      </c>
      <c r="BM30" s="2" t="str">
        <f t="shared" si="18"/>
        <v/>
      </c>
      <c r="BN30" s="2" t="str">
        <f t="shared" si="19"/>
        <v/>
      </c>
      <c r="BO30" s="2" t="str">
        <f t="shared" si="20"/>
        <v/>
      </c>
      <c r="BP30" s="2" t="str">
        <f t="shared" si="21"/>
        <v/>
      </c>
      <c r="BQ30" s="2" t="str">
        <f t="shared" si="22"/>
        <v/>
      </c>
      <c r="BR30" s="2" t="str">
        <f t="shared" si="23"/>
        <v/>
      </c>
      <c r="BS30" s="2"/>
      <c r="BT30" s="2" t="str">
        <f t="shared" si="24"/>
        <v/>
      </c>
      <c r="BU30" s="2" t="str">
        <f t="shared" si="25"/>
        <v/>
      </c>
      <c r="BV30" s="2" t="str">
        <f t="shared" si="26"/>
        <v/>
      </c>
      <c r="BW30" s="2"/>
      <c r="BX30" s="2"/>
      <c r="BY30" s="2"/>
      <c r="BZ30" s="2"/>
      <c r="CA30" s="151" t="str">
        <f t="shared" si="78"/>
        <v/>
      </c>
      <c r="CB30" s="151" t="str">
        <f t="shared" si="79"/>
        <v/>
      </c>
      <c r="CC30" s="160" t="str">
        <f t="shared" si="80"/>
        <v/>
      </c>
      <c r="CD30" s="151" t="str">
        <f t="shared" si="81"/>
        <v/>
      </c>
      <c r="CE30" s="151" t="str">
        <f t="shared" si="1"/>
        <v/>
      </c>
      <c r="CF30" s="151" t="str">
        <f t="shared" si="2"/>
        <v/>
      </c>
      <c r="CG30" s="151" t="str">
        <f t="shared" si="82"/>
        <v/>
      </c>
      <c r="CH30" s="2" t="e">
        <f t="shared" si="83"/>
        <v>#REF!</v>
      </c>
      <c r="CI30" s="2"/>
      <c r="CJ30" s="2"/>
      <c r="CK30" s="2">
        <f t="shared" si="28"/>
        <v>0</v>
      </c>
      <c r="CL30" s="2">
        <f t="shared" si="29"/>
        <v>0</v>
      </c>
      <c r="CM30" s="2">
        <f t="shared" si="30"/>
        <v>0</v>
      </c>
      <c r="CN30" s="2">
        <f t="shared" si="31"/>
        <v>0</v>
      </c>
      <c r="CO30" s="2">
        <f t="shared" si="32"/>
        <v>0</v>
      </c>
      <c r="CP30" s="2">
        <f t="shared" si="33"/>
        <v>0</v>
      </c>
      <c r="CQ30" s="2">
        <f t="shared" si="34"/>
        <v>0</v>
      </c>
      <c r="CR30" s="2">
        <f t="shared" si="35"/>
        <v>0</v>
      </c>
      <c r="CS30" s="2">
        <f t="shared" si="36"/>
        <v>0</v>
      </c>
      <c r="CT30" s="2">
        <f t="shared" si="37"/>
        <v>0</v>
      </c>
      <c r="CU30" s="2">
        <f t="shared" si="38"/>
        <v>0</v>
      </c>
      <c r="CV30" s="2">
        <f>IF(AND(COUNT(#REF!)&gt;0),1,0)</f>
        <v>0</v>
      </c>
      <c r="CW30" s="2">
        <f>IF(AND(COUNT(#REF!)&gt;0),1,0)</f>
        <v>0</v>
      </c>
      <c r="CX30" s="2">
        <f t="shared" si="39"/>
        <v>0</v>
      </c>
      <c r="CY30" s="2"/>
      <c r="CZ30" s="2"/>
      <c r="DA30" s="2">
        <f t="shared" si="40"/>
        <v>0</v>
      </c>
      <c r="DB30" s="2">
        <f t="shared" si="41"/>
        <v>0</v>
      </c>
      <c r="DC30" s="2">
        <f t="shared" si="42"/>
        <v>0</v>
      </c>
      <c r="DD30" s="2">
        <f t="shared" si="43"/>
        <v>0</v>
      </c>
      <c r="DE30" s="2">
        <f t="shared" si="44"/>
        <v>0</v>
      </c>
      <c r="DF30" s="2">
        <f t="shared" si="45"/>
        <v>0</v>
      </c>
      <c r="DG30" s="2"/>
      <c r="DH30" s="2">
        <f t="shared" si="84"/>
        <v>0</v>
      </c>
      <c r="DI30" s="2"/>
      <c r="DJ30" s="2"/>
      <c r="DK30" s="2">
        <f t="shared" si="46"/>
        <v>0</v>
      </c>
      <c r="DL30" s="2">
        <f t="shared" si="47"/>
        <v>0</v>
      </c>
      <c r="DM30" s="2">
        <f t="shared" si="85"/>
        <v>0</v>
      </c>
      <c r="DN30" s="2"/>
      <c r="DO30" s="2"/>
      <c r="DP30" s="2">
        <f t="shared" si="48"/>
        <v>0</v>
      </c>
      <c r="DQ30" s="2">
        <f t="shared" si="49"/>
        <v>0</v>
      </c>
      <c r="DR30" s="2">
        <f t="shared" si="50"/>
        <v>0</v>
      </c>
      <c r="DS30" s="2">
        <f t="shared" si="51"/>
        <v>0</v>
      </c>
      <c r="DT30" s="2">
        <f t="shared" si="52"/>
        <v>0</v>
      </c>
      <c r="DU30" s="2">
        <f t="shared" si="53"/>
        <v>0</v>
      </c>
      <c r="DV30" s="2">
        <f t="shared" si="54"/>
        <v>0</v>
      </c>
      <c r="DW30" s="2">
        <f t="shared" si="55"/>
        <v>0</v>
      </c>
      <c r="DX30" s="2">
        <f t="shared" si="56"/>
        <v>0</v>
      </c>
      <c r="DY30" s="2">
        <f t="shared" si="57"/>
        <v>0</v>
      </c>
      <c r="DZ30" s="2">
        <f t="shared" si="58"/>
        <v>0</v>
      </c>
      <c r="EA30" s="2"/>
      <c r="EB30" s="2"/>
      <c r="EC30" s="2">
        <f t="shared" si="59"/>
        <v>0</v>
      </c>
      <c r="ED30" s="2"/>
      <c r="EE30" s="2"/>
      <c r="EF30" s="2">
        <f t="shared" si="60"/>
        <v>0</v>
      </c>
      <c r="EG30" s="2">
        <f t="shared" si="61"/>
        <v>0</v>
      </c>
      <c r="EH30" s="2">
        <f t="shared" si="62"/>
        <v>0</v>
      </c>
      <c r="EI30" s="2">
        <f t="shared" si="63"/>
        <v>0</v>
      </c>
      <c r="EJ30" s="2">
        <f t="shared" si="64"/>
        <v>0</v>
      </c>
      <c r="EK30" s="2">
        <f t="shared" si="65"/>
        <v>0</v>
      </c>
      <c r="EL30" s="2"/>
      <c r="EM30" s="2">
        <f t="shared" si="86"/>
        <v>0</v>
      </c>
      <c r="EN30" s="2"/>
      <c r="EO30" s="2"/>
      <c r="EP30" s="2">
        <f t="shared" si="66"/>
        <v>0</v>
      </c>
      <c r="EQ30" s="2">
        <f t="shared" si="67"/>
        <v>0</v>
      </c>
      <c r="ER30" s="2">
        <f t="shared" si="87"/>
        <v>0</v>
      </c>
      <c r="ES30" s="2"/>
      <c r="ET30" s="2">
        <f t="shared" si="88"/>
        <v>0</v>
      </c>
      <c r="EU30" s="2">
        <f t="shared" si="89"/>
        <v>0</v>
      </c>
      <c r="EV30" s="2">
        <f t="shared" si="90"/>
        <v>0</v>
      </c>
      <c r="EW30" s="2">
        <f t="shared" si="91"/>
        <v>0</v>
      </c>
      <c r="EX30" s="2" t="e">
        <f t="shared" si="92"/>
        <v>#VALUE!</v>
      </c>
      <c r="EY30" s="2" t="e">
        <f t="shared" si="93"/>
        <v>#VALUE!</v>
      </c>
      <c r="EZ30" s="2"/>
      <c r="FA30" s="2"/>
      <c r="FB30" s="2">
        <f t="shared" si="94"/>
        <v>0</v>
      </c>
      <c r="FC30" s="2">
        <f t="shared" si="95"/>
        <v>0</v>
      </c>
      <c r="FD30" s="2" t="str">
        <f t="shared" si="96"/>
        <v/>
      </c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</row>
    <row r="31" spans="1:171" ht="12" customHeight="1">
      <c r="A31" s="220" t="str">
        <f t="shared" si="97"/>
        <v/>
      </c>
      <c r="B31" s="215" t="str">
        <f>IF(Info!C30="","",UPPER(Info!C30))</f>
        <v/>
      </c>
      <c r="C31" s="221" t="str">
        <f>IF(Info!D30="","",UPPER(Info!D30))</f>
        <v/>
      </c>
      <c r="D31" s="222" t="str">
        <f>IF(Info!E30="","",UPPER(Info!E30))</f>
        <v/>
      </c>
      <c r="E31" s="223" t="str">
        <f>IF(Info!F30="","",UPPER(Info!F30))</f>
        <v/>
      </c>
      <c r="F31" s="81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224" t="str">
        <f t="shared" si="3"/>
        <v/>
      </c>
      <c r="R31" s="225" t="str">
        <f t="shared" si="68"/>
        <v/>
      </c>
      <c r="S31" s="226" t="str">
        <f t="shared" si="69"/>
        <v/>
      </c>
      <c r="T31" s="81"/>
      <c r="U31" s="82"/>
      <c r="V31" s="82"/>
      <c r="W31" s="82"/>
      <c r="X31" s="82"/>
      <c r="Y31" s="82"/>
      <c r="Z31" s="173"/>
      <c r="AA31" s="173"/>
      <c r="AB31" s="173"/>
      <c r="AC31" s="224" t="str">
        <f t="shared" si="70"/>
        <v/>
      </c>
      <c r="AD31" s="225" t="str">
        <f t="shared" si="71"/>
        <v/>
      </c>
      <c r="AE31" s="226" t="str">
        <f t="shared" si="72"/>
        <v/>
      </c>
      <c r="AF31" s="81"/>
      <c r="AG31" s="82"/>
      <c r="AH31" s="173"/>
      <c r="AI31" s="224" t="str">
        <f t="shared" si="73"/>
        <v/>
      </c>
      <c r="AJ31" s="225" t="str">
        <f t="shared" si="74"/>
        <v/>
      </c>
      <c r="AK31" s="226" t="str">
        <f t="shared" si="75"/>
        <v/>
      </c>
      <c r="AL31" s="57" t="str">
        <f t="shared" si="5"/>
        <v/>
      </c>
      <c r="AM31" s="122" t="str">
        <f t="shared" si="0"/>
        <v/>
      </c>
      <c r="AN31" s="123" t="str">
        <f t="shared" si="76"/>
        <v/>
      </c>
      <c r="AO31" s="75"/>
      <c r="AP31" s="153" t="e">
        <f t="shared" si="77"/>
        <v>#REF!</v>
      </c>
      <c r="AR31" s="70" t="str">
        <f t="shared" si="98"/>
        <v/>
      </c>
      <c r="AS31" s="37"/>
      <c r="AT31" s="37"/>
      <c r="AU31" s="37"/>
      <c r="AV31" s="2" t="str">
        <f t="shared" si="6"/>
        <v/>
      </c>
      <c r="AW31" s="2" t="str">
        <f t="shared" si="7"/>
        <v/>
      </c>
      <c r="AX31" s="2" t="str">
        <f t="shared" si="8"/>
        <v/>
      </c>
      <c r="AY31" s="2" t="str">
        <f t="shared" si="9"/>
        <v/>
      </c>
      <c r="AZ31" s="2" t="str">
        <f t="shared" si="10"/>
        <v/>
      </c>
      <c r="BA31" s="2" t="str">
        <f t="shared" si="11"/>
        <v/>
      </c>
      <c r="BB31" s="2" t="str">
        <f t="shared" si="12"/>
        <v/>
      </c>
      <c r="BC31" s="2" t="str">
        <f t="shared" si="13"/>
        <v/>
      </c>
      <c r="BD31" s="2" t="str">
        <f t="shared" si="14"/>
        <v/>
      </c>
      <c r="BE31" s="2" t="str">
        <f t="shared" si="15"/>
        <v/>
      </c>
      <c r="BF31" s="2" t="str">
        <f t="shared" si="16"/>
        <v/>
      </c>
      <c r="BG31" s="2"/>
      <c r="BH31" s="2"/>
      <c r="BI31" s="2"/>
      <c r="BJ31" s="99"/>
      <c r="BK31" s="99"/>
      <c r="BL31" s="2" t="str">
        <f t="shared" si="17"/>
        <v/>
      </c>
      <c r="BM31" s="2" t="str">
        <f t="shared" si="18"/>
        <v/>
      </c>
      <c r="BN31" s="2" t="str">
        <f t="shared" si="19"/>
        <v/>
      </c>
      <c r="BO31" s="2" t="str">
        <f t="shared" si="20"/>
        <v/>
      </c>
      <c r="BP31" s="2" t="str">
        <f t="shared" si="21"/>
        <v/>
      </c>
      <c r="BQ31" s="2" t="str">
        <f t="shared" si="22"/>
        <v/>
      </c>
      <c r="BR31" s="2" t="str">
        <f t="shared" si="23"/>
        <v/>
      </c>
      <c r="BS31" s="2"/>
      <c r="BT31" s="2" t="str">
        <f t="shared" si="24"/>
        <v/>
      </c>
      <c r="BU31" s="2" t="str">
        <f t="shared" si="25"/>
        <v/>
      </c>
      <c r="BV31" s="2" t="str">
        <f t="shared" si="26"/>
        <v/>
      </c>
      <c r="BW31" s="2"/>
      <c r="BX31" s="2"/>
      <c r="BY31" s="2"/>
      <c r="BZ31" s="2"/>
      <c r="CA31" s="151" t="str">
        <f t="shared" si="78"/>
        <v/>
      </c>
      <c r="CB31" s="151" t="str">
        <f t="shared" si="79"/>
        <v/>
      </c>
      <c r="CC31" s="160" t="str">
        <f t="shared" si="80"/>
        <v/>
      </c>
      <c r="CD31" s="151" t="str">
        <f t="shared" si="81"/>
        <v/>
      </c>
      <c r="CE31" s="151" t="str">
        <f t="shared" si="1"/>
        <v/>
      </c>
      <c r="CF31" s="151" t="str">
        <f t="shared" si="2"/>
        <v/>
      </c>
      <c r="CG31" s="151" t="str">
        <f t="shared" si="82"/>
        <v/>
      </c>
      <c r="CH31" s="2" t="e">
        <f t="shared" si="83"/>
        <v>#REF!</v>
      </c>
      <c r="CI31" s="2"/>
      <c r="CJ31" s="2"/>
      <c r="CK31" s="2">
        <f t="shared" si="28"/>
        <v>0</v>
      </c>
      <c r="CL31" s="2">
        <f t="shared" si="29"/>
        <v>0</v>
      </c>
      <c r="CM31" s="2">
        <f t="shared" si="30"/>
        <v>0</v>
      </c>
      <c r="CN31" s="2">
        <f t="shared" si="31"/>
        <v>0</v>
      </c>
      <c r="CO31" s="2">
        <f t="shared" si="32"/>
        <v>0</v>
      </c>
      <c r="CP31" s="2">
        <f t="shared" si="33"/>
        <v>0</v>
      </c>
      <c r="CQ31" s="2">
        <f t="shared" si="34"/>
        <v>0</v>
      </c>
      <c r="CR31" s="2">
        <f t="shared" si="35"/>
        <v>0</v>
      </c>
      <c r="CS31" s="2">
        <f t="shared" si="36"/>
        <v>0</v>
      </c>
      <c r="CT31" s="2">
        <f t="shared" si="37"/>
        <v>0</v>
      </c>
      <c r="CU31" s="2">
        <f t="shared" si="38"/>
        <v>0</v>
      </c>
      <c r="CV31" s="2">
        <f>IF(AND(COUNT(#REF!)&gt;0),1,0)</f>
        <v>0</v>
      </c>
      <c r="CW31" s="2">
        <f>IF(AND(COUNT(#REF!)&gt;0),1,0)</f>
        <v>0</v>
      </c>
      <c r="CX31" s="2">
        <f t="shared" si="39"/>
        <v>0</v>
      </c>
      <c r="CY31" s="2"/>
      <c r="CZ31" s="2"/>
      <c r="DA31" s="2">
        <f t="shared" si="40"/>
        <v>0</v>
      </c>
      <c r="DB31" s="2">
        <f t="shared" si="41"/>
        <v>0</v>
      </c>
      <c r="DC31" s="2">
        <f t="shared" si="42"/>
        <v>0</v>
      </c>
      <c r="DD31" s="2">
        <f t="shared" si="43"/>
        <v>0</v>
      </c>
      <c r="DE31" s="2">
        <f t="shared" si="44"/>
        <v>0</v>
      </c>
      <c r="DF31" s="2">
        <f t="shared" si="45"/>
        <v>0</v>
      </c>
      <c r="DG31" s="2"/>
      <c r="DH31" s="2">
        <f t="shared" si="84"/>
        <v>0</v>
      </c>
      <c r="DI31" s="2"/>
      <c r="DJ31" s="2"/>
      <c r="DK31" s="2">
        <f t="shared" si="46"/>
        <v>0</v>
      </c>
      <c r="DL31" s="2">
        <f t="shared" si="47"/>
        <v>0</v>
      </c>
      <c r="DM31" s="2">
        <f t="shared" si="85"/>
        <v>0</v>
      </c>
      <c r="DN31" s="2"/>
      <c r="DO31" s="2"/>
      <c r="DP31" s="2">
        <f t="shared" si="48"/>
        <v>0</v>
      </c>
      <c r="DQ31" s="2">
        <f t="shared" si="49"/>
        <v>0</v>
      </c>
      <c r="DR31" s="2">
        <f t="shared" si="50"/>
        <v>0</v>
      </c>
      <c r="DS31" s="2">
        <f t="shared" si="51"/>
        <v>0</v>
      </c>
      <c r="DT31" s="2">
        <f t="shared" si="52"/>
        <v>0</v>
      </c>
      <c r="DU31" s="2">
        <f t="shared" si="53"/>
        <v>0</v>
      </c>
      <c r="DV31" s="2">
        <f t="shared" si="54"/>
        <v>0</v>
      </c>
      <c r="DW31" s="2">
        <f t="shared" si="55"/>
        <v>0</v>
      </c>
      <c r="DX31" s="2">
        <f t="shared" si="56"/>
        <v>0</v>
      </c>
      <c r="DY31" s="2">
        <f t="shared" si="57"/>
        <v>0</v>
      </c>
      <c r="DZ31" s="2">
        <f t="shared" si="58"/>
        <v>0</v>
      </c>
      <c r="EA31" s="2"/>
      <c r="EB31" s="2"/>
      <c r="EC31" s="2">
        <f t="shared" si="59"/>
        <v>0</v>
      </c>
      <c r="ED31" s="2"/>
      <c r="EE31" s="2"/>
      <c r="EF31" s="2">
        <f t="shared" si="60"/>
        <v>0</v>
      </c>
      <c r="EG31" s="2">
        <f t="shared" si="61"/>
        <v>0</v>
      </c>
      <c r="EH31" s="2">
        <f t="shared" si="62"/>
        <v>0</v>
      </c>
      <c r="EI31" s="2">
        <f t="shared" si="63"/>
        <v>0</v>
      </c>
      <c r="EJ31" s="2">
        <f t="shared" si="64"/>
        <v>0</v>
      </c>
      <c r="EK31" s="2">
        <f t="shared" si="65"/>
        <v>0</v>
      </c>
      <c r="EL31" s="2"/>
      <c r="EM31" s="2">
        <f t="shared" si="86"/>
        <v>0</v>
      </c>
      <c r="EN31" s="2"/>
      <c r="EO31" s="2"/>
      <c r="EP31" s="2">
        <f t="shared" si="66"/>
        <v>0</v>
      </c>
      <c r="EQ31" s="2">
        <f t="shared" si="67"/>
        <v>0</v>
      </c>
      <c r="ER31" s="2">
        <f t="shared" si="87"/>
        <v>0</v>
      </c>
      <c r="ES31" s="2"/>
      <c r="ET31" s="2">
        <f t="shared" si="88"/>
        <v>0</v>
      </c>
      <c r="EU31" s="2">
        <f t="shared" si="89"/>
        <v>0</v>
      </c>
      <c r="EV31" s="2">
        <f t="shared" si="90"/>
        <v>0</v>
      </c>
      <c r="EW31" s="2">
        <f t="shared" si="91"/>
        <v>0</v>
      </c>
      <c r="EX31" s="2" t="e">
        <f t="shared" si="92"/>
        <v>#VALUE!</v>
      </c>
      <c r="EY31" s="2" t="e">
        <f t="shared" si="93"/>
        <v>#VALUE!</v>
      </c>
      <c r="EZ31" s="2"/>
      <c r="FA31" s="2"/>
      <c r="FB31" s="2">
        <f t="shared" si="94"/>
        <v>0</v>
      </c>
      <c r="FC31" s="2">
        <f t="shared" si="95"/>
        <v>0</v>
      </c>
      <c r="FD31" s="2" t="str">
        <f t="shared" si="96"/>
        <v/>
      </c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</row>
    <row r="32" spans="1:171" ht="12" customHeight="1">
      <c r="A32" s="220" t="str">
        <f t="shared" si="97"/>
        <v/>
      </c>
      <c r="B32" s="215" t="str">
        <f>IF(Info!C31="","",UPPER(Info!C31))</f>
        <v/>
      </c>
      <c r="C32" s="221" t="str">
        <f>IF(Info!D31="","",UPPER(Info!D31))</f>
        <v/>
      </c>
      <c r="D32" s="222" t="str">
        <f>IF(Info!E31="","",UPPER(Info!E31))</f>
        <v/>
      </c>
      <c r="E32" s="223" t="str">
        <f>IF(Info!F31="","",UPPER(Info!F31))</f>
        <v/>
      </c>
      <c r="F32" s="81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224" t="str">
        <f t="shared" si="3"/>
        <v/>
      </c>
      <c r="R32" s="225" t="str">
        <f t="shared" si="68"/>
        <v/>
      </c>
      <c r="S32" s="226" t="str">
        <f t="shared" si="69"/>
        <v/>
      </c>
      <c r="T32" s="81"/>
      <c r="U32" s="82"/>
      <c r="V32" s="82"/>
      <c r="W32" s="82"/>
      <c r="X32" s="82"/>
      <c r="Y32" s="82"/>
      <c r="Z32" s="173"/>
      <c r="AA32" s="173"/>
      <c r="AB32" s="173"/>
      <c r="AC32" s="224" t="str">
        <f t="shared" si="70"/>
        <v/>
      </c>
      <c r="AD32" s="225" t="str">
        <f t="shared" si="71"/>
        <v/>
      </c>
      <c r="AE32" s="226" t="str">
        <f t="shared" si="72"/>
        <v/>
      </c>
      <c r="AF32" s="81"/>
      <c r="AG32" s="82"/>
      <c r="AH32" s="173"/>
      <c r="AI32" s="224" t="str">
        <f t="shared" si="73"/>
        <v/>
      </c>
      <c r="AJ32" s="225" t="str">
        <f t="shared" si="74"/>
        <v/>
      </c>
      <c r="AK32" s="226" t="str">
        <f t="shared" si="75"/>
        <v/>
      </c>
      <c r="AL32" s="57" t="str">
        <f t="shared" si="5"/>
        <v/>
      </c>
      <c r="AM32" s="122" t="str">
        <f t="shared" si="0"/>
        <v/>
      </c>
      <c r="AN32" s="123" t="str">
        <f t="shared" si="76"/>
        <v/>
      </c>
      <c r="AO32" s="75"/>
      <c r="AP32" s="153" t="e">
        <f t="shared" si="77"/>
        <v>#REF!</v>
      </c>
      <c r="AR32" s="70" t="str">
        <f t="shared" si="98"/>
        <v/>
      </c>
      <c r="AS32" s="37"/>
      <c r="AT32" s="37"/>
      <c r="AU32" s="37"/>
      <c r="AV32" s="2" t="str">
        <f t="shared" si="6"/>
        <v/>
      </c>
      <c r="AW32" s="2" t="str">
        <f t="shared" si="7"/>
        <v/>
      </c>
      <c r="AX32" s="2" t="str">
        <f t="shared" si="8"/>
        <v/>
      </c>
      <c r="AY32" s="2" t="str">
        <f t="shared" si="9"/>
        <v/>
      </c>
      <c r="AZ32" s="2" t="str">
        <f t="shared" si="10"/>
        <v/>
      </c>
      <c r="BA32" s="2" t="str">
        <f t="shared" si="11"/>
        <v/>
      </c>
      <c r="BB32" s="2" t="str">
        <f t="shared" si="12"/>
        <v/>
      </c>
      <c r="BC32" s="2" t="str">
        <f t="shared" si="13"/>
        <v/>
      </c>
      <c r="BD32" s="2" t="str">
        <f t="shared" si="14"/>
        <v/>
      </c>
      <c r="BE32" s="2" t="str">
        <f t="shared" si="15"/>
        <v/>
      </c>
      <c r="BF32" s="2" t="str">
        <f t="shared" si="16"/>
        <v/>
      </c>
      <c r="BG32" s="2"/>
      <c r="BH32" s="2"/>
      <c r="BI32" s="2"/>
      <c r="BJ32" s="99"/>
      <c r="BK32" s="99"/>
      <c r="BL32" s="2" t="str">
        <f t="shared" si="17"/>
        <v/>
      </c>
      <c r="BM32" s="2" t="str">
        <f t="shared" si="18"/>
        <v/>
      </c>
      <c r="BN32" s="2" t="str">
        <f t="shared" si="19"/>
        <v/>
      </c>
      <c r="BO32" s="2" t="str">
        <f t="shared" si="20"/>
        <v/>
      </c>
      <c r="BP32" s="2" t="str">
        <f t="shared" si="21"/>
        <v/>
      </c>
      <c r="BQ32" s="2" t="str">
        <f t="shared" si="22"/>
        <v/>
      </c>
      <c r="BR32" s="2" t="str">
        <f t="shared" si="23"/>
        <v/>
      </c>
      <c r="BS32" s="2"/>
      <c r="BT32" s="2" t="str">
        <f t="shared" si="24"/>
        <v/>
      </c>
      <c r="BU32" s="2" t="str">
        <f t="shared" si="25"/>
        <v/>
      </c>
      <c r="BV32" s="2" t="str">
        <f t="shared" si="26"/>
        <v/>
      </c>
      <c r="BW32" s="2"/>
      <c r="BX32" s="2"/>
      <c r="BY32" s="2"/>
      <c r="BZ32" s="2"/>
      <c r="CA32" s="151" t="str">
        <f t="shared" si="78"/>
        <v/>
      </c>
      <c r="CB32" s="151" t="str">
        <f t="shared" si="79"/>
        <v/>
      </c>
      <c r="CC32" s="160" t="str">
        <f t="shared" si="80"/>
        <v/>
      </c>
      <c r="CD32" s="151" t="str">
        <f t="shared" si="81"/>
        <v/>
      </c>
      <c r="CE32" s="151" t="str">
        <f t="shared" si="1"/>
        <v/>
      </c>
      <c r="CF32" s="151" t="str">
        <f t="shared" si="2"/>
        <v/>
      </c>
      <c r="CG32" s="151" t="str">
        <f t="shared" si="82"/>
        <v/>
      </c>
      <c r="CH32" s="2" t="e">
        <f t="shared" si="83"/>
        <v>#REF!</v>
      </c>
      <c r="CI32" s="2"/>
      <c r="CJ32" s="2"/>
      <c r="CK32" s="2">
        <f t="shared" si="28"/>
        <v>0</v>
      </c>
      <c r="CL32" s="2">
        <f t="shared" si="29"/>
        <v>0</v>
      </c>
      <c r="CM32" s="2">
        <f t="shared" si="30"/>
        <v>0</v>
      </c>
      <c r="CN32" s="2">
        <f t="shared" si="31"/>
        <v>0</v>
      </c>
      <c r="CO32" s="2">
        <f t="shared" si="32"/>
        <v>0</v>
      </c>
      <c r="CP32" s="2">
        <f t="shared" si="33"/>
        <v>0</v>
      </c>
      <c r="CQ32" s="2">
        <f t="shared" si="34"/>
        <v>0</v>
      </c>
      <c r="CR32" s="2">
        <f t="shared" si="35"/>
        <v>0</v>
      </c>
      <c r="CS32" s="2">
        <f t="shared" si="36"/>
        <v>0</v>
      </c>
      <c r="CT32" s="2">
        <f t="shared" si="37"/>
        <v>0</v>
      </c>
      <c r="CU32" s="2">
        <f t="shared" si="38"/>
        <v>0</v>
      </c>
      <c r="CV32" s="2">
        <f>IF(AND(COUNT(#REF!)&gt;0),1,0)</f>
        <v>0</v>
      </c>
      <c r="CW32" s="2">
        <f>IF(AND(COUNT(#REF!)&gt;0),1,0)</f>
        <v>0</v>
      </c>
      <c r="CX32" s="2">
        <f t="shared" si="39"/>
        <v>0</v>
      </c>
      <c r="CY32" s="2"/>
      <c r="CZ32" s="2"/>
      <c r="DA32" s="2">
        <f t="shared" si="40"/>
        <v>0</v>
      </c>
      <c r="DB32" s="2">
        <f t="shared" si="41"/>
        <v>0</v>
      </c>
      <c r="DC32" s="2">
        <f t="shared" si="42"/>
        <v>0</v>
      </c>
      <c r="DD32" s="2">
        <f t="shared" si="43"/>
        <v>0</v>
      </c>
      <c r="DE32" s="2">
        <f t="shared" si="44"/>
        <v>0</v>
      </c>
      <c r="DF32" s="2">
        <f t="shared" si="45"/>
        <v>0</v>
      </c>
      <c r="DG32" s="2"/>
      <c r="DH32" s="2">
        <f t="shared" si="84"/>
        <v>0</v>
      </c>
      <c r="DI32" s="2"/>
      <c r="DJ32" s="2"/>
      <c r="DK32" s="2">
        <f t="shared" si="46"/>
        <v>0</v>
      </c>
      <c r="DL32" s="2">
        <f t="shared" si="47"/>
        <v>0</v>
      </c>
      <c r="DM32" s="2">
        <f t="shared" si="85"/>
        <v>0</v>
      </c>
      <c r="DN32" s="2"/>
      <c r="DO32" s="2"/>
      <c r="DP32" s="2">
        <f t="shared" si="48"/>
        <v>0</v>
      </c>
      <c r="DQ32" s="2">
        <f t="shared" si="49"/>
        <v>0</v>
      </c>
      <c r="DR32" s="2">
        <f t="shared" si="50"/>
        <v>0</v>
      </c>
      <c r="DS32" s="2">
        <f t="shared" si="51"/>
        <v>0</v>
      </c>
      <c r="DT32" s="2">
        <f t="shared" si="52"/>
        <v>0</v>
      </c>
      <c r="DU32" s="2">
        <f t="shared" si="53"/>
        <v>0</v>
      </c>
      <c r="DV32" s="2">
        <f t="shared" si="54"/>
        <v>0</v>
      </c>
      <c r="DW32" s="2">
        <f t="shared" si="55"/>
        <v>0</v>
      </c>
      <c r="DX32" s="2">
        <f t="shared" si="56"/>
        <v>0</v>
      </c>
      <c r="DY32" s="2">
        <f t="shared" si="57"/>
        <v>0</v>
      </c>
      <c r="DZ32" s="2">
        <f t="shared" si="58"/>
        <v>0</v>
      </c>
      <c r="EA32" s="2"/>
      <c r="EB32" s="2"/>
      <c r="EC32" s="2">
        <f t="shared" si="59"/>
        <v>0</v>
      </c>
      <c r="ED32" s="2"/>
      <c r="EE32" s="2"/>
      <c r="EF32" s="2">
        <f t="shared" si="60"/>
        <v>0</v>
      </c>
      <c r="EG32" s="2">
        <f t="shared" si="61"/>
        <v>0</v>
      </c>
      <c r="EH32" s="2">
        <f t="shared" si="62"/>
        <v>0</v>
      </c>
      <c r="EI32" s="2">
        <f t="shared" si="63"/>
        <v>0</v>
      </c>
      <c r="EJ32" s="2">
        <f t="shared" si="64"/>
        <v>0</v>
      </c>
      <c r="EK32" s="2">
        <f t="shared" si="65"/>
        <v>0</v>
      </c>
      <c r="EL32" s="2"/>
      <c r="EM32" s="2">
        <f t="shared" si="86"/>
        <v>0</v>
      </c>
      <c r="EN32" s="2"/>
      <c r="EO32" s="2"/>
      <c r="EP32" s="2">
        <f t="shared" si="66"/>
        <v>0</v>
      </c>
      <c r="EQ32" s="2">
        <f t="shared" si="67"/>
        <v>0</v>
      </c>
      <c r="ER32" s="2">
        <f t="shared" si="87"/>
        <v>0</v>
      </c>
      <c r="ES32" s="2"/>
      <c r="ET32" s="2">
        <f t="shared" si="88"/>
        <v>0</v>
      </c>
      <c r="EU32" s="2">
        <f t="shared" si="89"/>
        <v>0</v>
      </c>
      <c r="EV32" s="2">
        <f t="shared" si="90"/>
        <v>0</v>
      </c>
      <c r="EW32" s="2">
        <f t="shared" si="91"/>
        <v>0</v>
      </c>
      <c r="EX32" s="2" t="e">
        <f t="shared" si="92"/>
        <v>#VALUE!</v>
      </c>
      <c r="EY32" s="2" t="e">
        <f t="shared" si="93"/>
        <v>#VALUE!</v>
      </c>
      <c r="EZ32" s="2"/>
      <c r="FA32" s="2"/>
      <c r="FB32" s="2">
        <f t="shared" si="94"/>
        <v>0</v>
      </c>
      <c r="FC32" s="2">
        <f t="shared" si="95"/>
        <v>0</v>
      </c>
      <c r="FD32" s="2" t="str">
        <f t="shared" si="96"/>
        <v/>
      </c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</row>
    <row r="33" spans="1:171" ht="12" customHeight="1">
      <c r="A33" s="220" t="str">
        <f t="shared" si="97"/>
        <v/>
      </c>
      <c r="B33" s="215" t="str">
        <f>IF(Info!C32="","",UPPER(Info!C32))</f>
        <v/>
      </c>
      <c r="C33" s="221" t="str">
        <f>IF(Info!D32="","",UPPER(Info!D32))</f>
        <v/>
      </c>
      <c r="D33" s="222" t="str">
        <f>IF(Info!E32="","",UPPER(Info!E32))</f>
        <v/>
      </c>
      <c r="E33" s="223" t="str">
        <f>IF(Info!F32="","",UPPER(Info!F32))</f>
        <v/>
      </c>
      <c r="F33" s="81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224" t="str">
        <f t="shared" si="3"/>
        <v/>
      </c>
      <c r="R33" s="225" t="str">
        <f t="shared" si="68"/>
        <v/>
      </c>
      <c r="S33" s="226" t="str">
        <f t="shared" si="69"/>
        <v/>
      </c>
      <c r="T33" s="81"/>
      <c r="U33" s="82"/>
      <c r="V33" s="82"/>
      <c r="W33" s="82"/>
      <c r="X33" s="82"/>
      <c r="Y33" s="82"/>
      <c r="Z33" s="173"/>
      <c r="AA33" s="173"/>
      <c r="AB33" s="173"/>
      <c r="AC33" s="224" t="str">
        <f t="shared" si="70"/>
        <v/>
      </c>
      <c r="AD33" s="225" t="str">
        <f t="shared" si="71"/>
        <v/>
      </c>
      <c r="AE33" s="226" t="str">
        <f t="shared" si="72"/>
        <v/>
      </c>
      <c r="AF33" s="81"/>
      <c r="AG33" s="82"/>
      <c r="AH33" s="173"/>
      <c r="AI33" s="224" t="str">
        <f t="shared" si="73"/>
        <v/>
      </c>
      <c r="AJ33" s="225" t="str">
        <f t="shared" si="74"/>
        <v/>
      </c>
      <c r="AK33" s="226" t="str">
        <f t="shared" si="75"/>
        <v/>
      </c>
      <c r="AL33" s="57" t="str">
        <f t="shared" si="5"/>
        <v/>
      </c>
      <c r="AM33" s="122" t="str">
        <f t="shared" si="0"/>
        <v/>
      </c>
      <c r="AN33" s="123" t="str">
        <f t="shared" si="76"/>
        <v/>
      </c>
      <c r="AO33" s="75"/>
      <c r="AP33" s="153" t="e">
        <f t="shared" si="77"/>
        <v>#REF!</v>
      </c>
      <c r="AR33" s="70" t="str">
        <f t="shared" si="98"/>
        <v/>
      </c>
      <c r="AS33" s="37"/>
      <c r="AT33" s="37"/>
      <c r="AU33" s="37"/>
      <c r="AV33" s="2" t="str">
        <f t="shared" si="6"/>
        <v/>
      </c>
      <c r="AW33" s="2" t="str">
        <f t="shared" si="7"/>
        <v/>
      </c>
      <c r="AX33" s="2" t="str">
        <f t="shared" si="8"/>
        <v/>
      </c>
      <c r="AY33" s="2" t="str">
        <f t="shared" si="9"/>
        <v/>
      </c>
      <c r="AZ33" s="2" t="str">
        <f t="shared" si="10"/>
        <v/>
      </c>
      <c r="BA33" s="2" t="str">
        <f t="shared" si="11"/>
        <v/>
      </c>
      <c r="BB33" s="2" t="str">
        <f t="shared" si="12"/>
        <v/>
      </c>
      <c r="BC33" s="2" t="str">
        <f t="shared" si="13"/>
        <v/>
      </c>
      <c r="BD33" s="2" t="str">
        <f t="shared" si="14"/>
        <v/>
      </c>
      <c r="BE33" s="2" t="str">
        <f t="shared" si="15"/>
        <v/>
      </c>
      <c r="BF33" s="2" t="str">
        <f t="shared" si="16"/>
        <v/>
      </c>
      <c r="BG33" s="2"/>
      <c r="BH33" s="2"/>
      <c r="BI33" s="2"/>
      <c r="BJ33" s="99"/>
      <c r="BK33" s="99"/>
      <c r="BL33" s="2" t="str">
        <f t="shared" si="17"/>
        <v/>
      </c>
      <c r="BM33" s="2" t="str">
        <f t="shared" si="18"/>
        <v/>
      </c>
      <c r="BN33" s="2" t="str">
        <f t="shared" si="19"/>
        <v/>
      </c>
      <c r="BO33" s="2" t="str">
        <f t="shared" si="20"/>
        <v/>
      </c>
      <c r="BP33" s="2" t="str">
        <f t="shared" si="21"/>
        <v/>
      </c>
      <c r="BQ33" s="2" t="str">
        <f t="shared" si="22"/>
        <v/>
      </c>
      <c r="BR33" s="2" t="str">
        <f t="shared" si="23"/>
        <v/>
      </c>
      <c r="BS33" s="2"/>
      <c r="BT33" s="2" t="str">
        <f t="shared" si="24"/>
        <v/>
      </c>
      <c r="BU33" s="2" t="str">
        <f t="shared" si="25"/>
        <v/>
      </c>
      <c r="BV33" s="2" t="str">
        <f t="shared" si="26"/>
        <v/>
      </c>
      <c r="BW33" s="2"/>
      <c r="BX33" s="2"/>
      <c r="BY33" s="2"/>
      <c r="BZ33" s="2"/>
      <c r="CA33" s="151" t="str">
        <f t="shared" si="78"/>
        <v/>
      </c>
      <c r="CB33" s="151" t="str">
        <f t="shared" si="79"/>
        <v/>
      </c>
      <c r="CC33" s="160" t="str">
        <f t="shared" si="80"/>
        <v/>
      </c>
      <c r="CD33" s="151" t="str">
        <f t="shared" si="81"/>
        <v/>
      </c>
      <c r="CE33" s="151" t="str">
        <f t="shared" si="1"/>
        <v/>
      </c>
      <c r="CF33" s="151" t="str">
        <f t="shared" si="2"/>
        <v/>
      </c>
      <c r="CG33" s="151" t="str">
        <f t="shared" si="82"/>
        <v/>
      </c>
      <c r="CH33" s="2" t="e">
        <f t="shared" si="83"/>
        <v>#REF!</v>
      </c>
      <c r="CI33" s="2"/>
      <c r="CJ33" s="2"/>
      <c r="CK33" s="2">
        <f t="shared" si="28"/>
        <v>0</v>
      </c>
      <c r="CL33" s="2">
        <f t="shared" si="29"/>
        <v>0</v>
      </c>
      <c r="CM33" s="2">
        <f t="shared" si="30"/>
        <v>0</v>
      </c>
      <c r="CN33" s="2">
        <f t="shared" si="31"/>
        <v>0</v>
      </c>
      <c r="CO33" s="2">
        <f t="shared" si="32"/>
        <v>0</v>
      </c>
      <c r="CP33" s="2">
        <f t="shared" si="33"/>
        <v>0</v>
      </c>
      <c r="CQ33" s="2">
        <f t="shared" si="34"/>
        <v>0</v>
      </c>
      <c r="CR33" s="2">
        <f t="shared" si="35"/>
        <v>0</v>
      </c>
      <c r="CS33" s="2">
        <f t="shared" si="36"/>
        <v>0</v>
      </c>
      <c r="CT33" s="2">
        <f t="shared" si="37"/>
        <v>0</v>
      </c>
      <c r="CU33" s="2">
        <f t="shared" si="38"/>
        <v>0</v>
      </c>
      <c r="CV33" s="2">
        <f>IF(AND(COUNT(#REF!)&gt;0),1,0)</f>
        <v>0</v>
      </c>
      <c r="CW33" s="2">
        <f>IF(AND(COUNT(#REF!)&gt;0),1,0)</f>
        <v>0</v>
      </c>
      <c r="CX33" s="2">
        <f t="shared" si="39"/>
        <v>0</v>
      </c>
      <c r="CY33" s="2"/>
      <c r="CZ33" s="2"/>
      <c r="DA33" s="2">
        <f t="shared" si="40"/>
        <v>0</v>
      </c>
      <c r="DB33" s="2">
        <f t="shared" si="41"/>
        <v>0</v>
      </c>
      <c r="DC33" s="2">
        <f t="shared" si="42"/>
        <v>0</v>
      </c>
      <c r="DD33" s="2">
        <f t="shared" si="43"/>
        <v>0</v>
      </c>
      <c r="DE33" s="2">
        <f t="shared" si="44"/>
        <v>0</v>
      </c>
      <c r="DF33" s="2">
        <f t="shared" si="45"/>
        <v>0</v>
      </c>
      <c r="DG33" s="2"/>
      <c r="DH33" s="2">
        <f t="shared" si="84"/>
        <v>0</v>
      </c>
      <c r="DI33" s="2"/>
      <c r="DJ33" s="2"/>
      <c r="DK33" s="2">
        <f t="shared" si="46"/>
        <v>0</v>
      </c>
      <c r="DL33" s="2">
        <f t="shared" si="47"/>
        <v>0</v>
      </c>
      <c r="DM33" s="2">
        <f t="shared" si="85"/>
        <v>0</v>
      </c>
      <c r="DN33" s="2"/>
      <c r="DO33" s="2"/>
      <c r="DP33" s="2">
        <f t="shared" si="48"/>
        <v>0</v>
      </c>
      <c r="DQ33" s="2">
        <f t="shared" si="49"/>
        <v>0</v>
      </c>
      <c r="DR33" s="2">
        <f t="shared" si="50"/>
        <v>0</v>
      </c>
      <c r="DS33" s="2">
        <f t="shared" si="51"/>
        <v>0</v>
      </c>
      <c r="DT33" s="2">
        <f t="shared" si="52"/>
        <v>0</v>
      </c>
      <c r="DU33" s="2">
        <f t="shared" si="53"/>
        <v>0</v>
      </c>
      <c r="DV33" s="2">
        <f t="shared" si="54"/>
        <v>0</v>
      </c>
      <c r="DW33" s="2">
        <f t="shared" si="55"/>
        <v>0</v>
      </c>
      <c r="DX33" s="2">
        <f t="shared" si="56"/>
        <v>0</v>
      </c>
      <c r="DY33" s="2">
        <f t="shared" si="57"/>
        <v>0</v>
      </c>
      <c r="DZ33" s="2">
        <f t="shared" si="58"/>
        <v>0</v>
      </c>
      <c r="EA33" s="2"/>
      <c r="EB33" s="2"/>
      <c r="EC33" s="2">
        <f t="shared" si="59"/>
        <v>0</v>
      </c>
      <c r="ED33" s="2"/>
      <c r="EE33" s="2"/>
      <c r="EF33" s="2">
        <f t="shared" si="60"/>
        <v>0</v>
      </c>
      <c r="EG33" s="2">
        <f t="shared" si="61"/>
        <v>0</v>
      </c>
      <c r="EH33" s="2">
        <f t="shared" si="62"/>
        <v>0</v>
      </c>
      <c r="EI33" s="2">
        <f t="shared" si="63"/>
        <v>0</v>
      </c>
      <c r="EJ33" s="2">
        <f t="shared" si="64"/>
        <v>0</v>
      </c>
      <c r="EK33" s="2">
        <f t="shared" si="65"/>
        <v>0</v>
      </c>
      <c r="EL33" s="2"/>
      <c r="EM33" s="2">
        <f t="shared" si="86"/>
        <v>0</v>
      </c>
      <c r="EN33" s="2"/>
      <c r="EO33" s="2"/>
      <c r="EP33" s="2">
        <f t="shared" si="66"/>
        <v>0</v>
      </c>
      <c r="EQ33" s="2">
        <f t="shared" si="67"/>
        <v>0</v>
      </c>
      <c r="ER33" s="2">
        <f t="shared" si="87"/>
        <v>0</v>
      </c>
      <c r="ES33" s="2"/>
      <c r="ET33" s="2">
        <f t="shared" si="88"/>
        <v>0</v>
      </c>
      <c r="EU33" s="2">
        <f t="shared" si="89"/>
        <v>0</v>
      </c>
      <c r="EV33" s="2">
        <f t="shared" si="90"/>
        <v>0</v>
      </c>
      <c r="EW33" s="2">
        <f t="shared" si="91"/>
        <v>0</v>
      </c>
      <c r="EX33" s="2" t="e">
        <f t="shared" si="92"/>
        <v>#VALUE!</v>
      </c>
      <c r="EY33" s="2" t="e">
        <f t="shared" si="93"/>
        <v>#VALUE!</v>
      </c>
      <c r="EZ33" s="2"/>
      <c r="FA33" s="2"/>
      <c r="FB33" s="2">
        <f t="shared" si="94"/>
        <v>0</v>
      </c>
      <c r="FC33" s="2">
        <f t="shared" si="95"/>
        <v>0</v>
      </c>
      <c r="FD33" s="2" t="str">
        <f t="shared" si="96"/>
        <v/>
      </c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</row>
    <row r="34" spans="1:171" ht="12" customHeight="1">
      <c r="A34" s="220" t="str">
        <f t="shared" si="97"/>
        <v/>
      </c>
      <c r="B34" s="215" t="str">
        <f>IF(Info!C33="","",UPPER(Info!C33))</f>
        <v/>
      </c>
      <c r="C34" s="221" t="str">
        <f>IF(Info!D33="","",UPPER(Info!D33))</f>
        <v/>
      </c>
      <c r="D34" s="222" t="str">
        <f>IF(Info!E33="","",UPPER(Info!E33))</f>
        <v/>
      </c>
      <c r="E34" s="223" t="str">
        <f>IF(Info!F33="","",UPPER(Info!F33))</f>
        <v/>
      </c>
      <c r="F34" s="81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224" t="str">
        <f t="shared" si="3"/>
        <v/>
      </c>
      <c r="R34" s="225" t="str">
        <f t="shared" si="68"/>
        <v/>
      </c>
      <c r="S34" s="226" t="str">
        <f t="shared" si="69"/>
        <v/>
      </c>
      <c r="T34" s="81"/>
      <c r="U34" s="82"/>
      <c r="V34" s="82"/>
      <c r="W34" s="82"/>
      <c r="X34" s="82"/>
      <c r="Y34" s="82"/>
      <c r="Z34" s="173"/>
      <c r="AA34" s="173"/>
      <c r="AB34" s="173"/>
      <c r="AC34" s="224" t="str">
        <f t="shared" si="70"/>
        <v/>
      </c>
      <c r="AD34" s="225" t="str">
        <f t="shared" si="71"/>
        <v/>
      </c>
      <c r="AE34" s="226" t="str">
        <f t="shared" si="72"/>
        <v/>
      </c>
      <c r="AF34" s="81"/>
      <c r="AG34" s="82"/>
      <c r="AH34" s="173"/>
      <c r="AI34" s="224" t="str">
        <f t="shared" si="73"/>
        <v/>
      </c>
      <c r="AJ34" s="225" t="str">
        <f t="shared" si="74"/>
        <v/>
      </c>
      <c r="AK34" s="226" t="str">
        <f t="shared" si="75"/>
        <v/>
      </c>
      <c r="AL34" s="57" t="str">
        <f t="shared" si="5"/>
        <v/>
      </c>
      <c r="AM34" s="122" t="str">
        <f t="shared" si="0"/>
        <v/>
      </c>
      <c r="AN34" s="123" t="str">
        <f t="shared" si="76"/>
        <v/>
      </c>
      <c r="AO34" s="75"/>
      <c r="AP34" s="153" t="e">
        <f t="shared" si="77"/>
        <v>#REF!</v>
      </c>
      <c r="AR34" s="70" t="str">
        <f t="shared" si="98"/>
        <v/>
      </c>
      <c r="AS34" s="37"/>
      <c r="AT34" s="37"/>
      <c r="AU34" s="37"/>
      <c r="AV34" s="2" t="str">
        <f t="shared" si="6"/>
        <v/>
      </c>
      <c r="AW34" s="2" t="str">
        <f t="shared" si="7"/>
        <v/>
      </c>
      <c r="AX34" s="2" t="str">
        <f t="shared" si="8"/>
        <v/>
      </c>
      <c r="AY34" s="2" t="str">
        <f t="shared" si="9"/>
        <v/>
      </c>
      <c r="AZ34" s="2" t="str">
        <f t="shared" si="10"/>
        <v/>
      </c>
      <c r="BA34" s="2" t="str">
        <f t="shared" si="11"/>
        <v/>
      </c>
      <c r="BB34" s="2" t="str">
        <f t="shared" si="12"/>
        <v/>
      </c>
      <c r="BC34" s="2" t="str">
        <f t="shared" si="13"/>
        <v/>
      </c>
      <c r="BD34" s="2" t="str">
        <f t="shared" si="14"/>
        <v/>
      </c>
      <c r="BE34" s="2" t="str">
        <f t="shared" si="15"/>
        <v/>
      </c>
      <c r="BF34" s="2" t="str">
        <f t="shared" si="16"/>
        <v/>
      </c>
      <c r="BG34" s="2"/>
      <c r="BH34" s="2"/>
      <c r="BI34" s="2"/>
      <c r="BJ34" s="99"/>
      <c r="BK34" s="99"/>
      <c r="BL34" s="2" t="str">
        <f t="shared" si="17"/>
        <v/>
      </c>
      <c r="BM34" s="2" t="str">
        <f t="shared" si="18"/>
        <v/>
      </c>
      <c r="BN34" s="2" t="str">
        <f t="shared" si="19"/>
        <v/>
      </c>
      <c r="BO34" s="2" t="str">
        <f t="shared" si="20"/>
        <v/>
      </c>
      <c r="BP34" s="2" t="str">
        <f t="shared" si="21"/>
        <v/>
      </c>
      <c r="BQ34" s="2" t="str">
        <f t="shared" si="22"/>
        <v/>
      </c>
      <c r="BR34" s="2" t="str">
        <f t="shared" si="23"/>
        <v/>
      </c>
      <c r="BS34" s="2"/>
      <c r="BT34" s="2" t="str">
        <f t="shared" si="24"/>
        <v/>
      </c>
      <c r="BU34" s="2" t="str">
        <f t="shared" si="25"/>
        <v/>
      </c>
      <c r="BV34" s="2" t="str">
        <f t="shared" si="26"/>
        <v/>
      </c>
      <c r="BW34" s="2"/>
      <c r="BX34" s="2"/>
      <c r="BY34" s="2"/>
      <c r="BZ34" s="2"/>
      <c r="CA34" s="151" t="str">
        <f t="shared" si="78"/>
        <v/>
      </c>
      <c r="CB34" s="151" t="str">
        <f t="shared" si="79"/>
        <v/>
      </c>
      <c r="CC34" s="160" t="str">
        <f t="shared" si="80"/>
        <v/>
      </c>
      <c r="CD34" s="151" t="str">
        <f t="shared" si="81"/>
        <v/>
      </c>
      <c r="CE34" s="151" t="str">
        <f t="shared" si="1"/>
        <v/>
      </c>
      <c r="CF34" s="151" t="str">
        <f t="shared" si="2"/>
        <v/>
      </c>
      <c r="CG34" s="151" t="str">
        <f t="shared" si="82"/>
        <v/>
      </c>
      <c r="CH34" s="2" t="e">
        <f t="shared" si="83"/>
        <v>#REF!</v>
      </c>
      <c r="CI34" s="2"/>
      <c r="CJ34" s="2"/>
      <c r="CK34" s="2">
        <f t="shared" si="28"/>
        <v>0</v>
      </c>
      <c r="CL34" s="2">
        <f t="shared" si="29"/>
        <v>0</v>
      </c>
      <c r="CM34" s="2">
        <f t="shared" si="30"/>
        <v>0</v>
      </c>
      <c r="CN34" s="2">
        <f t="shared" si="31"/>
        <v>0</v>
      </c>
      <c r="CO34" s="2">
        <f t="shared" si="32"/>
        <v>0</v>
      </c>
      <c r="CP34" s="2">
        <f t="shared" si="33"/>
        <v>0</v>
      </c>
      <c r="CQ34" s="2">
        <f t="shared" si="34"/>
        <v>0</v>
      </c>
      <c r="CR34" s="2">
        <f t="shared" si="35"/>
        <v>0</v>
      </c>
      <c r="CS34" s="2">
        <f t="shared" si="36"/>
        <v>0</v>
      </c>
      <c r="CT34" s="2">
        <f t="shared" si="37"/>
        <v>0</v>
      </c>
      <c r="CU34" s="2">
        <f t="shared" si="38"/>
        <v>0</v>
      </c>
      <c r="CV34" s="2">
        <f>IF(AND(COUNT(#REF!)&gt;0),1,0)</f>
        <v>0</v>
      </c>
      <c r="CW34" s="2">
        <f>IF(AND(COUNT(#REF!)&gt;0),1,0)</f>
        <v>0</v>
      </c>
      <c r="CX34" s="2">
        <f t="shared" si="39"/>
        <v>0</v>
      </c>
      <c r="CY34" s="2"/>
      <c r="CZ34" s="2"/>
      <c r="DA34" s="2">
        <f t="shared" si="40"/>
        <v>0</v>
      </c>
      <c r="DB34" s="2">
        <f t="shared" si="41"/>
        <v>0</v>
      </c>
      <c r="DC34" s="2">
        <f t="shared" si="42"/>
        <v>0</v>
      </c>
      <c r="DD34" s="2">
        <f t="shared" si="43"/>
        <v>0</v>
      </c>
      <c r="DE34" s="2">
        <f t="shared" si="44"/>
        <v>0</v>
      </c>
      <c r="DF34" s="2">
        <f t="shared" si="45"/>
        <v>0</v>
      </c>
      <c r="DG34" s="2"/>
      <c r="DH34" s="2">
        <f t="shared" si="84"/>
        <v>0</v>
      </c>
      <c r="DI34" s="2"/>
      <c r="DJ34" s="2"/>
      <c r="DK34" s="2">
        <f t="shared" si="46"/>
        <v>0</v>
      </c>
      <c r="DL34" s="2">
        <f t="shared" si="47"/>
        <v>0</v>
      </c>
      <c r="DM34" s="2">
        <f t="shared" si="85"/>
        <v>0</v>
      </c>
      <c r="DN34" s="2"/>
      <c r="DO34" s="2"/>
      <c r="DP34" s="2">
        <f t="shared" si="48"/>
        <v>0</v>
      </c>
      <c r="DQ34" s="2">
        <f t="shared" si="49"/>
        <v>0</v>
      </c>
      <c r="DR34" s="2">
        <f t="shared" si="50"/>
        <v>0</v>
      </c>
      <c r="DS34" s="2">
        <f t="shared" si="51"/>
        <v>0</v>
      </c>
      <c r="DT34" s="2">
        <f t="shared" si="52"/>
        <v>0</v>
      </c>
      <c r="DU34" s="2">
        <f t="shared" si="53"/>
        <v>0</v>
      </c>
      <c r="DV34" s="2">
        <f t="shared" si="54"/>
        <v>0</v>
      </c>
      <c r="DW34" s="2">
        <f t="shared" si="55"/>
        <v>0</v>
      </c>
      <c r="DX34" s="2">
        <f t="shared" si="56"/>
        <v>0</v>
      </c>
      <c r="DY34" s="2">
        <f t="shared" si="57"/>
        <v>0</v>
      </c>
      <c r="DZ34" s="2">
        <f t="shared" si="58"/>
        <v>0</v>
      </c>
      <c r="EA34" s="2"/>
      <c r="EB34" s="2"/>
      <c r="EC34" s="2">
        <f t="shared" si="59"/>
        <v>0</v>
      </c>
      <c r="ED34" s="2"/>
      <c r="EE34" s="2"/>
      <c r="EF34" s="2">
        <f t="shared" si="60"/>
        <v>0</v>
      </c>
      <c r="EG34" s="2">
        <f t="shared" si="61"/>
        <v>0</v>
      </c>
      <c r="EH34" s="2">
        <f t="shared" si="62"/>
        <v>0</v>
      </c>
      <c r="EI34" s="2">
        <f t="shared" si="63"/>
        <v>0</v>
      </c>
      <c r="EJ34" s="2">
        <f t="shared" si="64"/>
        <v>0</v>
      </c>
      <c r="EK34" s="2">
        <f t="shared" si="65"/>
        <v>0</v>
      </c>
      <c r="EL34" s="2"/>
      <c r="EM34" s="2">
        <f t="shared" si="86"/>
        <v>0</v>
      </c>
      <c r="EN34" s="2"/>
      <c r="EO34" s="2"/>
      <c r="EP34" s="2">
        <f t="shared" si="66"/>
        <v>0</v>
      </c>
      <c r="EQ34" s="2">
        <f t="shared" si="67"/>
        <v>0</v>
      </c>
      <c r="ER34" s="2">
        <f t="shared" si="87"/>
        <v>0</v>
      </c>
      <c r="ES34" s="2"/>
      <c r="ET34" s="2">
        <f t="shared" si="88"/>
        <v>0</v>
      </c>
      <c r="EU34" s="2">
        <f t="shared" si="89"/>
        <v>0</v>
      </c>
      <c r="EV34" s="2">
        <f t="shared" si="90"/>
        <v>0</v>
      </c>
      <c r="EW34" s="2">
        <f t="shared" si="91"/>
        <v>0</v>
      </c>
      <c r="EX34" s="2" t="e">
        <f t="shared" si="92"/>
        <v>#VALUE!</v>
      </c>
      <c r="EY34" s="2" t="e">
        <f t="shared" si="93"/>
        <v>#VALUE!</v>
      </c>
      <c r="EZ34" s="2"/>
      <c r="FA34" s="2"/>
      <c r="FB34" s="2">
        <f t="shared" si="94"/>
        <v>0</v>
      </c>
      <c r="FC34" s="2">
        <f t="shared" si="95"/>
        <v>0</v>
      </c>
      <c r="FD34" s="2" t="str">
        <f t="shared" si="96"/>
        <v/>
      </c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</row>
    <row r="35" spans="1:171" ht="12" customHeight="1">
      <c r="A35" s="220" t="str">
        <f t="shared" si="97"/>
        <v/>
      </c>
      <c r="B35" s="215" t="str">
        <f>IF(Info!C34="","",UPPER(Info!C34))</f>
        <v/>
      </c>
      <c r="C35" s="221" t="str">
        <f>IF(Info!D34="","",UPPER(Info!D34))</f>
        <v/>
      </c>
      <c r="D35" s="222" t="str">
        <f>IF(Info!E34="","",UPPER(Info!E34))</f>
        <v/>
      </c>
      <c r="E35" s="223" t="str">
        <f>IF(Info!F34="","",UPPER(Info!F34))</f>
        <v/>
      </c>
      <c r="F35" s="81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224" t="str">
        <f t="shared" si="3"/>
        <v/>
      </c>
      <c r="R35" s="225" t="str">
        <f t="shared" si="68"/>
        <v/>
      </c>
      <c r="S35" s="226" t="str">
        <f t="shared" si="69"/>
        <v/>
      </c>
      <c r="T35" s="81"/>
      <c r="U35" s="82"/>
      <c r="V35" s="82"/>
      <c r="W35" s="82"/>
      <c r="X35" s="82"/>
      <c r="Y35" s="82"/>
      <c r="Z35" s="173"/>
      <c r="AA35" s="173"/>
      <c r="AB35" s="173"/>
      <c r="AC35" s="224" t="str">
        <f t="shared" si="70"/>
        <v/>
      </c>
      <c r="AD35" s="225" t="str">
        <f t="shared" si="71"/>
        <v/>
      </c>
      <c r="AE35" s="226" t="str">
        <f t="shared" si="72"/>
        <v/>
      </c>
      <c r="AF35" s="81"/>
      <c r="AG35" s="82"/>
      <c r="AH35" s="173"/>
      <c r="AI35" s="224" t="str">
        <f t="shared" si="73"/>
        <v/>
      </c>
      <c r="AJ35" s="225" t="str">
        <f t="shared" si="74"/>
        <v/>
      </c>
      <c r="AK35" s="226" t="str">
        <f t="shared" si="75"/>
        <v/>
      </c>
      <c r="AL35" s="57" t="str">
        <f t="shared" si="5"/>
        <v/>
      </c>
      <c r="AM35" s="122" t="str">
        <f t="shared" si="0"/>
        <v/>
      </c>
      <c r="AN35" s="123" t="str">
        <f t="shared" si="76"/>
        <v/>
      </c>
      <c r="AO35" s="75"/>
      <c r="AP35" s="153" t="e">
        <f t="shared" si="77"/>
        <v>#REF!</v>
      </c>
      <c r="AR35" s="70" t="str">
        <f t="shared" si="98"/>
        <v/>
      </c>
      <c r="AS35" s="37"/>
      <c r="AT35" s="37"/>
      <c r="AU35" s="37"/>
      <c r="AV35" s="2" t="str">
        <f t="shared" si="6"/>
        <v/>
      </c>
      <c r="AW35" s="2" t="str">
        <f t="shared" si="7"/>
        <v/>
      </c>
      <c r="AX35" s="2" t="str">
        <f t="shared" si="8"/>
        <v/>
      </c>
      <c r="AY35" s="2" t="str">
        <f t="shared" si="9"/>
        <v/>
      </c>
      <c r="AZ35" s="2" t="str">
        <f t="shared" si="10"/>
        <v/>
      </c>
      <c r="BA35" s="2" t="str">
        <f t="shared" si="11"/>
        <v/>
      </c>
      <c r="BB35" s="2" t="str">
        <f t="shared" si="12"/>
        <v/>
      </c>
      <c r="BC35" s="2" t="str">
        <f t="shared" si="13"/>
        <v/>
      </c>
      <c r="BD35" s="2" t="str">
        <f t="shared" si="14"/>
        <v/>
      </c>
      <c r="BE35" s="2" t="str">
        <f t="shared" si="15"/>
        <v/>
      </c>
      <c r="BF35" s="2" t="str">
        <f t="shared" si="16"/>
        <v/>
      </c>
      <c r="BG35" s="2"/>
      <c r="BH35" s="2"/>
      <c r="BI35" s="2"/>
      <c r="BJ35" s="99"/>
      <c r="BK35" s="99"/>
      <c r="BL35" s="2" t="str">
        <f t="shared" si="17"/>
        <v/>
      </c>
      <c r="BM35" s="2" t="str">
        <f t="shared" si="18"/>
        <v/>
      </c>
      <c r="BN35" s="2" t="str">
        <f t="shared" si="19"/>
        <v/>
      </c>
      <c r="BO35" s="2" t="str">
        <f t="shared" si="20"/>
        <v/>
      </c>
      <c r="BP35" s="2" t="str">
        <f t="shared" si="21"/>
        <v/>
      </c>
      <c r="BQ35" s="2" t="str">
        <f t="shared" si="22"/>
        <v/>
      </c>
      <c r="BR35" s="2" t="str">
        <f t="shared" si="23"/>
        <v/>
      </c>
      <c r="BS35" s="2"/>
      <c r="BT35" s="2" t="str">
        <f t="shared" si="24"/>
        <v/>
      </c>
      <c r="BU35" s="2" t="str">
        <f t="shared" si="25"/>
        <v/>
      </c>
      <c r="BV35" s="2" t="str">
        <f t="shared" si="26"/>
        <v/>
      </c>
      <c r="BW35" s="2"/>
      <c r="BX35" s="2"/>
      <c r="BY35" s="2"/>
      <c r="BZ35" s="2"/>
      <c r="CA35" s="151" t="str">
        <f t="shared" si="78"/>
        <v/>
      </c>
      <c r="CB35" s="151" t="str">
        <f t="shared" si="79"/>
        <v/>
      </c>
      <c r="CC35" s="160" t="str">
        <f t="shared" si="80"/>
        <v/>
      </c>
      <c r="CD35" s="151" t="str">
        <f t="shared" si="81"/>
        <v/>
      </c>
      <c r="CE35" s="151" t="str">
        <f t="shared" si="1"/>
        <v/>
      </c>
      <c r="CF35" s="151" t="str">
        <f t="shared" si="2"/>
        <v/>
      </c>
      <c r="CG35" s="151" t="str">
        <f t="shared" si="82"/>
        <v/>
      </c>
      <c r="CH35" s="2" t="e">
        <f t="shared" si="83"/>
        <v>#REF!</v>
      </c>
      <c r="CI35" s="2"/>
      <c r="CJ35" s="2"/>
      <c r="CK35" s="2">
        <f t="shared" si="28"/>
        <v>0</v>
      </c>
      <c r="CL35" s="2">
        <f t="shared" si="29"/>
        <v>0</v>
      </c>
      <c r="CM35" s="2">
        <f t="shared" si="30"/>
        <v>0</v>
      </c>
      <c r="CN35" s="2">
        <f t="shared" si="31"/>
        <v>0</v>
      </c>
      <c r="CO35" s="2">
        <f t="shared" si="32"/>
        <v>0</v>
      </c>
      <c r="CP35" s="2">
        <f t="shared" si="33"/>
        <v>0</v>
      </c>
      <c r="CQ35" s="2">
        <f t="shared" si="34"/>
        <v>0</v>
      </c>
      <c r="CR35" s="2">
        <f t="shared" si="35"/>
        <v>0</v>
      </c>
      <c r="CS35" s="2">
        <f t="shared" si="36"/>
        <v>0</v>
      </c>
      <c r="CT35" s="2">
        <f t="shared" si="37"/>
        <v>0</v>
      </c>
      <c r="CU35" s="2">
        <f t="shared" si="38"/>
        <v>0</v>
      </c>
      <c r="CV35" s="2">
        <f>IF(AND(COUNT(#REF!)&gt;0),1,0)</f>
        <v>0</v>
      </c>
      <c r="CW35" s="2">
        <f>IF(AND(COUNT(#REF!)&gt;0),1,0)</f>
        <v>0</v>
      </c>
      <c r="CX35" s="2">
        <f t="shared" si="39"/>
        <v>0</v>
      </c>
      <c r="CY35" s="2"/>
      <c r="CZ35" s="2"/>
      <c r="DA35" s="2">
        <f t="shared" si="40"/>
        <v>0</v>
      </c>
      <c r="DB35" s="2">
        <f t="shared" si="41"/>
        <v>0</v>
      </c>
      <c r="DC35" s="2">
        <f t="shared" si="42"/>
        <v>0</v>
      </c>
      <c r="DD35" s="2">
        <f t="shared" si="43"/>
        <v>0</v>
      </c>
      <c r="DE35" s="2">
        <f t="shared" si="44"/>
        <v>0</v>
      </c>
      <c r="DF35" s="2">
        <f t="shared" si="45"/>
        <v>0</v>
      </c>
      <c r="DG35" s="2"/>
      <c r="DH35" s="2">
        <f t="shared" si="84"/>
        <v>0</v>
      </c>
      <c r="DI35" s="2"/>
      <c r="DJ35" s="2"/>
      <c r="DK35" s="2">
        <f t="shared" si="46"/>
        <v>0</v>
      </c>
      <c r="DL35" s="2">
        <f t="shared" si="47"/>
        <v>0</v>
      </c>
      <c r="DM35" s="2">
        <f t="shared" si="85"/>
        <v>0</v>
      </c>
      <c r="DN35" s="2"/>
      <c r="DO35" s="2"/>
      <c r="DP35" s="2">
        <f t="shared" si="48"/>
        <v>0</v>
      </c>
      <c r="DQ35" s="2">
        <f t="shared" si="49"/>
        <v>0</v>
      </c>
      <c r="DR35" s="2">
        <f t="shared" si="50"/>
        <v>0</v>
      </c>
      <c r="DS35" s="2">
        <f t="shared" si="51"/>
        <v>0</v>
      </c>
      <c r="DT35" s="2">
        <f t="shared" si="52"/>
        <v>0</v>
      </c>
      <c r="DU35" s="2">
        <f t="shared" si="53"/>
        <v>0</v>
      </c>
      <c r="DV35" s="2">
        <f t="shared" si="54"/>
        <v>0</v>
      </c>
      <c r="DW35" s="2">
        <f t="shared" si="55"/>
        <v>0</v>
      </c>
      <c r="DX35" s="2">
        <f t="shared" si="56"/>
        <v>0</v>
      </c>
      <c r="DY35" s="2">
        <f t="shared" si="57"/>
        <v>0</v>
      </c>
      <c r="DZ35" s="2">
        <f t="shared" si="58"/>
        <v>0</v>
      </c>
      <c r="EA35" s="2"/>
      <c r="EB35" s="2"/>
      <c r="EC35" s="2">
        <f t="shared" si="59"/>
        <v>0</v>
      </c>
      <c r="ED35" s="2"/>
      <c r="EE35" s="2"/>
      <c r="EF35" s="2">
        <f t="shared" si="60"/>
        <v>0</v>
      </c>
      <c r="EG35" s="2">
        <f t="shared" si="61"/>
        <v>0</v>
      </c>
      <c r="EH35" s="2">
        <f t="shared" si="62"/>
        <v>0</v>
      </c>
      <c r="EI35" s="2">
        <f t="shared" si="63"/>
        <v>0</v>
      </c>
      <c r="EJ35" s="2">
        <f t="shared" si="64"/>
        <v>0</v>
      </c>
      <c r="EK35" s="2">
        <f t="shared" si="65"/>
        <v>0</v>
      </c>
      <c r="EL35" s="2"/>
      <c r="EM35" s="2">
        <f t="shared" si="86"/>
        <v>0</v>
      </c>
      <c r="EN35" s="2"/>
      <c r="EO35" s="2"/>
      <c r="EP35" s="2">
        <f t="shared" si="66"/>
        <v>0</v>
      </c>
      <c r="EQ35" s="2">
        <f t="shared" si="67"/>
        <v>0</v>
      </c>
      <c r="ER35" s="2">
        <f t="shared" si="87"/>
        <v>0</v>
      </c>
      <c r="ES35" s="2"/>
      <c r="ET35" s="2">
        <f t="shared" si="88"/>
        <v>0</v>
      </c>
      <c r="EU35" s="2">
        <f t="shared" si="89"/>
        <v>0</v>
      </c>
      <c r="EV35" s="2">
        <f t="shared" si="90"/>
        <v>0</v>
      </c>
      <c r="EW35" s="2">
        <f t="shared" si="91"/>
        <v>0</v>
      </c>
      <c r="EX35" s="2" t="e">
        <f t="shared" si="92"/>
        <v>#VALUE!</v>
      </c>
      <c r="EY35" s="2" t="e">
        <f t="shared" si="93"/>
        <v>#VALUE!</v>
      </c>
      <c r="EZ35" s="2"/>
      <c r="FA35" s="2"/>
      <c r="FB35" s="2">
        <f t="shared" si="94"/>
        <v>0</v>
      </c>
      <c r="FC35" s="2">
        <f t="shared" si="95"/>
        <v>0</v>
      </c>
      <c r="FD35" s="2" t="str">
        <f t="shared" si="96"/>
        <v/>
      </c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</row>
    <row r="36" spans="1:171" ht="12" customHeight="1">
      <c r="A36" s="220" t="str">
        <f t="shared" si="97"/>
        <v/>
      </c>
      <c r="B36" s="215" t="str">
        <f>IF(Info!C35="","",UPPER(Info!C35))</f>
        <v/>
      </c>
      <c r="C36" s="221" t="str">
        <f>IF(Info!D35="","",UPPER(Info!D35))</f>
        <v/>
      </c>
      <c r="D36" s="222" t="str">
        <f>IF(Info!E35="","",UPPER(Info!E35))</f>
        <v/>
      </c>
      <c r="E36" s="223" t="str">
        <f>IF(Info!F35="","",UPPER(Info!F35))</f>
        <v/>
      </c>
      <c r="F36" s="81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224" t="str">
        <f t="shared" si="3"/>
        <v/>
      </c>
      <c r="R36" s="225" t="str">
        <f t="shared" si="68"/>
        <v/>
      </c>
      <c r="S36" s="226" t="str">
        <f t="shared" si="69"/>
        <v/>
      </c>
      <c r="T36" s="81"/>
      <c r="U36" s="82"/>
      <c r="V36" s="82"/>
      <c r="W36" s="82"/>
      <c r="X36" s="82"/>
      <c r="Y36" s="82"/>
      <c r="Z36" s="173"/>
      <c r="AA36" s="173"/>
      <c r="AB36" s="173"/>
      <c r="AC36" s="224" t="str">
        <f t="shared" si="70"/>
        <v/>
      </c>
      <c r="AD36" s="225" t="str">
        <f t="shared" si="71"/>
        <v/>
      </c>
      <c r="AE36" s="226" t="str">
        <f t="shared" si="72"/>
        <v/>
      </c>
      <c r="AF36" s="81"/>
      <c r="AG36" s="82"/>
      <c r="AH36" s="173"/>
      <c r="AI36" s="224" t="str">
        <f t="shared" si="73"/>
        <v/>
      </c>
      <c r="AJ36" s="225" t="str">
        <f t="shared" si="74"/>
        <v/>
      </c>
      <c r="AK36" s="226" t="str">
        <f t="shared" si="75"/>
        <v/>
      </c>
      <c r="AL36" s="57" t="str">
        <f t="shared" si="5"/>
        <v/>
      </c>
      <c r="AM36" s="122" t="str">
        <f t="shared" si="0"/>
        <v/>
      </c>
      <c r="AN36" s="123" t="str">
        <f t="shared" si="76"/>
        <v/>
      </c>
      <c r="AO36" s="75"/>
      <c r="AP36" s="153" t="e">
        <f t="shared" si="77"/>
        <v>#REF!</v>
      </c>
      <c r="AR36" s="70" t="str">
        <f t="shared" si="98"/>
        <v/>
      </c>
      <c r="AS36" s="37"/>
      <c r="AT36" s="37"/>
      <c r="AU36" s="37"/>
      <c r="AV36" s="2" t="str">
        <f t="shared" si="6"/>
        <v/>
      </c>
      <c r="AW36" s="2" t="str">
        <f t="shared" si="7"/>
        <v/>
      </c>
      <c r="AX36" s="2" t="str">
        <f t="shared" si="8"/>
        <v/>
      </c>
      <c r="AY36" s="2" t="str">
        <f t="shared" si="9"/>
        <v/>
      </c>
      <c r="AZ36" s="2" t="str">
        <f t="shared" si="10"/>
        <v/>
      </c>
      <c r="BA36" s="2" t="str">
        <f t="shared" si="11"/>
        <v/>
      </c>
      <c r="BB36" s="2" t="str">
        <f t="shared" si="12"/>
        <v/>
      </c>
      <c r="BC36" s="2" t="str">
        <f t="shared" si="13"/>
        <v/>
      </c>
      <c r="BD36" s="2" t="str">
        <f t="shared" si="14"/>
        <v/>
      </c>
      <c r="BE36" s="2" t="str">
        <f t="shared" si="15"/>
        <v/>
      </c>
      <c r="BF36" s="2" t="str">
        <f t="shared" si="16"/>
        <v/>
      </c>
      <c r="BG36" s="2"/>
      <c r="BH36" s="2"/>
      <c r="BI36" s="2"/>
      <c r="BJ36" s="99"/>
      <c r="BK36" s="99"/>
      <c r="BL36" s="2" t="str">
        <f t="shared" si="17"/>
        <v/>
      </c>
      <c r="BM36" s="2" t="str">
        <f t="shared" si="18"/>
        <v/>
      </c>
      <c r="BN36" s="2" t="str">
        <f t="shared" si="19"/>
        <v/>
      </c>
      <c r="BO36" s="2" t="str">
        <f t="shared" si="20"/>
        <v/>
      </c>
      <c r="BP36" s="2" t="str">
        <f t="shared" si="21"/>
        <v/>
      </c>
      <c r="BQ36" s="2" t="str">
        <f t="shared" si="22"/>
        <v/>
      </c>
      <c r="BR36" s="2" t="str">
        <f t="shared" si="23"/>
        <v/>
      </c>
      <c r="BS36" s="2"/>
      <c r="BT36" s="2" t="str">
        <f t="shared" si="24"/>
        <v/>
      </c>
      <c r="BU36" s="2" t="str">
        <f t="shared" si="25"/>
        <v/>
      </c>
      <c r="BV36" s="2" t="str">
        <f t="shared" si="26"/>
        <v/>
      </c>
      <c r="BW36" s="2"/>
      <c r="BX36" s="2"/>
      <c r="BY36" s="2"/>
      <c r="BZ36" s="2"/>
      <c r="CA36" s="151" t="str">
        <f t="shared" si="78"/>
        <v/>
      </c>
      <c r="CB36" s="151" t="str">
        <f t="shared" si="79"/>
        <v/>
      </c>
      <c r="CC36" s="160" t="str">
        <f t="shared" si="80"/>
        <v/>
      </c>
      <c r="CD36" s="151" t="str">
        <f t="shared" si="81"/>
        <v/>
      </c>
      <c r="CE36" s="151" t="str">
        <f t="shared" si="1"/>
        <v/>
      </c>
      <c r="CF36" s="151" t="str">
        <f t="shared" si="2"/>
        <v/>
      </c>
      <c r="CG36" s="151" t="str">
        <f t="shared" si="82"/>
        <v/>
      </c>
      <c r="CH36" s="2" t="e">
        <f t="shared" si="83"/>
        <v>#REF!</v>
      </c>
      <c r="CI36" s="2"/>
      <c r="CJ36" s="2"/>
      <c r="CK36" s="2">
        <f t="shared" si="28"/>
        <v>0</v>
      </c>
      <c r="CL36" s="2">
        <f t="shared" si="29"/>
        <v>0</v>
      </c>
      <c r="CM36" s="2">
        <f t="shared" si="30"/>
        <v>0</v>
      </c>
      <c r="CN36" s="2">
        <f t="shared" si="31"/>
        <v>0</v>
      </c>
      <c r="CO36" s="2">
        <f t="shared" si="32"/>
        <v>0</v>
      </c>
      <c r="CP36" s="2">
        <f t="shared" si="33"/>
        <v>0</v>
      </c>
      <c r="CQ36" s="2">
        <f t="shared" si="34"/>
        <v>0</v>
      </c>
      <c r="CR36" s="2">
        <f t="shared" si="35"/>
        <v>0</v>
      </c>
      <c r="CS36" s="2">
        <f t="shared" si="36"/>
        <v>0</v>
      </c>
      <c r="CT36" s="2">
        <f t="shared" si="37"/>
        <v>0</v>
      </c>
      <c r="CU36" s="2">
        <f t="shared" si="38"/>
        <v>0</v>
      </c>
      <c r="CV36" s="2">
        <f>IF(AND(COUNT(#REF!)&gt;0),1,0)</f>
        <v>0</v>
      </c>
      <c r="CW36" s="2">
        <f>IF(AND(COUNT(#REF!)&gt;0),1,0)</f>
        <v>0</v>
      </c>
      <c r="CX36" s="2">
        <f t="shared" si="39"/>
        <v>0</v>
      </c>
      <c r="CY36" s="2"/>
      <c r="CZ36" s="2"/>
      <c r="DA36" s="2">
        <f t="shared" si="40"/>
        <v>0</v>
      </c>
      <c r="DB36" s="2">
        <f t="shared" si="41"/>
        <v>0</v>
      </c>
      <c r="DC36" s="2">
        <f t="shared" si="42"/>
        <v>0</v>
      </c>
      <c r="DD36" s="2">
        <f t="shared" si="43"/>
        <v>0</v>
      </c>
      <c r="DE36" s="2">
        <f t="shared" si="44"/>
        <v>0</v>
      </c>
      <c r="DF36" s="2">
        <f t="shared" si="45"/>
        <v>0</v>
      </c>
      <c r="DG36" s="2"/>
      <c r="DH36" s="2">
        <f t="shared" si="84"/>
        <v>0</v>
      </c>
      <c r="DI36" s="2"/>
      <c r="DJ36" s="2"/>
      <c r="DK36" s="2">
        <f t="shared" si="46"/>
        <v>0</v>
      </c>
      <c r="DL36" s="2">
        <f t="shared" si="47"/>
        <v>0</v>
      </c>
      <c r="DM36" s="2">
        <f t="shared" si="85"/>
        <v>0</v>
      </c>
      <c r="DN36" s="2"/>
      <c r="DO36" s="2"/>
      <c r="DP36" s="2">
        <f t="shared" si="48"/>
        <v>0</v>
      </c>
      <c r="DQ36" s="2">
        <f t="shared" si="49"/>
        <v>0</v>
      </c>
      <c r="DR36" s="2">
        <f t="shared" si="50"/>
        <v>0</v>
      </c>
      <c r="DS36" s="2">
        <f t="shared" si="51"/>
        <v>0</v>
      </c>
      <c r="DT36" s="2">
        <f t="shared" si="52"/>
        <v>0</v>
      </c>
      <c r="DU36" s="2">
        <f t="shared" si="53"/>
        <v>0</v>
      </c>
      <c r="DV36" s="2">
        <f t="shared" si="54"/>
        <v>0</v>
      </c>
      <c r="DW36" s="2">
        <f t="shared" si="55"/>
        <v>0</v>
      </c>
      <c r="DX36" s="2">
        <f t="shared" si="56"/>
        <v>0</v>
      </c>
      <c r="DY36" s="2">
        <f t="shared" si="57"/>
        <v>0</v>
      </c>
      <c r="DZ36" s="2">
        <f t="shared" si="58"/>
        <v>0</v>
      </c>
      <c r="EA36" s="2"/>
      <c r="EB36" s="2"/>
      <c r="EC36" s="2">
        <f t="shared" si="59"/>
        <v>0</v>
      </c>
      <c r="ED36" s="2"/>
      <c r="EE36" s="2"/>
      <c r="EF36" s="2">
        <f t="shared" si="60"/>
        <v>0</v>
      </c>
      <c r="EG36" s="2">
        <f t="shared" si="61"/>
        <v>0</v>
      </c>
      <c r="EH36" s="2">
        <f t="shared" si="62"/>
        <v>0</v>
      </c>
      <c r="EI36" s="2">
        <f t="shared" si="63"/>
        <v>0</v>
      </c>
      <c r="EJ36" s="2">
        <f t="shared" si="64"/>
        <v>0</v>
      </c>
      <c r="EK36" s="2">
        <f t="shared" si="65"/>
        <v>0</v>
      </c>
      <c r="EL36" s="2"/>
      <c r="EM36" s="2">
        <f t="shared" si="86"/>
        <v>0</v>
      </c>
      <c r="EN36" s="2"/>
      <c r="EO36" s="2"/>
      <c r="EP36" s="2">
        <f t="shared" si="66"/>
        <v>0</v>
      </c>
      <c r="EQ36" s="2">
        <f t="shared" si="67"/>
        <v>0</v>
      </c>
      <c r="ER36" s="2">
        <f t="shared" si="87"/>
        <v>0</v>
      </c>
      <c r="ES36" s="2"/>
      <c r="ET36" s="2">
        <f t="shared" si="88"/>
        <v>0</v>
      </c>
      <c r="EU36" s="2">
        <f t="shared" si="89"/>
        <v>0</v>
      </c>
      <c r="EV36" s="2">
        <f t="shared" si="90"/>
        <v>0</v>
      </c>
      <c r="EW36" s="2">
        <f t="shared" si="91"/>
        <v>0</v>
      </c>
      <c r="EX36" s="2" t="e">
        <f t="shared" si="92"/>
        <v>#VALUE!</v>
      </c>
      <c r="EY36" s="2" t="e">
        <f t="shared" si="93"/>
        <v>#VALUE!</v>
      </c>
      <c r="EZ36" s="2"/>
      <c r="FA36" s="2"/>
      <c r="FB36" s="2">
        <f t="shared" si="94"/>
        <v>0</v>
      </c>
      <c r="FC36" s="2">
        <f t="shared" si="95"/>
        <v>0</v>
      </c>
      <c r="FD36" s="2" t="str">
        <f t="shared" si="96"/>
        <v/>
      </c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</row>
    <row r="37" spans="1:171" ht="12" customHeight="1">
      <c r="A37" s="220" t="str">
        <f t="shared" si="97"/>
        <v/>
      </c>
      <c r="B37" s="215" t="str">
        <f>IF(Info!C36="","",UPPER(Info!C36))</f>
        <v/>
      </c>
      <c r="C37" s="221" t="str">
        <f>IF(Info!D36="","",UPPER(Info!D36))</f>
        <v/>
      </c>
      <c r="D37" s="222" t="str">
        <f>IF(Info!E36="","",UPPER(Info!E36))</f>
        <v/>
      </c>
      <c r="E37" s="223" t="str">
        <f>IF(Info!F36="","",UPPER(Info!F36))</f>
        <v/>
      </c>
      <c r="F37" s="81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224" t="str">
        <f t="shared" si="3"/>
        <v/>
      </c>
      <c r="R37" s="225" t="str">
        <f t="shared" si="68"/>
        <v/>
      </c>
      <c r="S37" s="226" t="str">
        <f t="shared" si="69"/>
        <v/>
      </c>
      <c r="T37" s="81"/>
      <c r="U37" s="82"/>
      <c r="V37" s="82"/>
      <c r="W37" s="82"/>
      <c r="X37" s="82"/>
      <c r="Y37" s="82"/>
      <c r="Z37" s="173"/>
      <c r="AA37" s="173"/>
      <c r="AB37" s="173"/>
      <c r="AC37" s="224" t="str">
        <f t="shared" si="70"/>
        <v/>
      </c>
      <c r="AD37" s="225" t="str">
        <f t="shared" si="71"/>
        <v/>
      </c>
      <c r="AE37" s="226" t="str">
        <f t="shared" si="72"/>
        <v/>
      </c>
      <c r="AF37" s="81"/>
      <c r="AG37" s="82"/>
      <c r="AH37" s="173"/>
      <c r="AI37" s="224" t="str">
        <f t="shared" si="73"/>
        <v/>
      </c>
      <c r="AJ37" s="225" t="str">
        <f t="shared" si="74"/>
        <v/>
      </c>
      <c r="AK37" s="226" t="str">
        <f t="shared" si="75"/>
        <v/>
      </c>
      <c r="AL37" s="57" t="str">
        <f t="shared" si="5"/>
        <v/>
      </c>
      <c r="AM37" s="122" t="str">
        <f t="shared" si="0"/>
        <v/>
      </c>
      <c r="AN37" s="123" t="str">
        <f t="shared" si="76"/>
        <v/>
      </c>
      <c r="AO37" s="75"/>
      <c r="AP37" s="153" t="e">
        <f t="shared" si="77"/>
        <v>#REF!</v>
      </c>
      <c r="AR37" s="70" t="str">
        <f t="shared" si="98"/>
        <v/>
      </c>
      <c r="AS37" s="37"/>
      <c r="AT37" s="37"/>
      <c r="AU37" s="37"/>
      <c r="AV37" s="2" t="str">
        <f t="shared" si="6"/>
        <v/>
      </c>
      <c r="AW37" s="2" t="str">
        <f t="shared" si="7"/>
        <v/>
      </c>
      <c r="AX37" s="2" t="str">
        <f t="shared" si="8"/>
        <v/>
      </c>
      <c r="AY37" s="2" t="str">
        <f t="shared" si="9"/>
        <v/>
      </c>
      <c r="AZ37" s="2" t="str">
        <f t="shared" si="10"/>
        <v/>
      </c>
      <c r="BA37" s="2" t="str">
        <f t="shared" si="11"/>
        <v/>
      </c>
      <c r="BB37" s="2" t="str">
        <f t="shared" si="12"/>
        <v/>
      </c>
      <c r="BC37" s="2" t="str">
        <f t="shared" si="13"/>
        <v/>
      </c>
      <c r="BD37" s="2" t="str">
        <f t="shared" si="14"/>
        <v/>
      </c>
      <c r="BE37" s="2" t="str">
        <f t="shared" si="15"/>
        <v/>
      </c>
      <c r="BF37" s="2" t="str">
        <f t="shared" si="16"/>
        <v/>
      </c>
      <c r="BG37" s="2"/>
      <c r="BH37" s="2"/>
      <c r="BI37" s="2"/>
      <c r="BJ37" s="99"/>
      <c r="BK37" s="99"/>
      <c r="BL37" s="2" t="str">
        <f t="shared" si="17"/>
        <v/>
      </c>
      <c r="BM37" s="2" t="str">
        <f t="shared" si="18"/>
        <v/>
      </c>
      <c r="BN37" s="2" t="str">
        <f t="shared" si="19"/>
        <v/>
      </c>
      <c r="BO37" s="2" t="str">
        <f t="shared" si="20"/>
        <v/>
      </c>
      <c r="BP37" s="2" t="str">
        <f t="shared" si="21"/>
        <v/>
      </c>
      <c r="BQ37" s="2" t="str">
        <f t="shared" si="22"/>
        <v/>
      </c>
      <c r="BR37" s="2" t="str">
        <f t="shared" si="23"/>
        <v/>
      </c>
      <c r="BS37" s="2"/>
      <c r="BT37" s="2" t="str">
        <f t="shared" si="24"/>
        <v/>
      </c>
      <c r="BU37" s="2" t="str">
        <f t="shared" si="25"/>
        <v/>
      </c>
      <c r="BV37" s="2" t="str">
        <f t="shared" si="26"/>
        <v/>
      </c>
      <c r="BW37" s="2"/>
      <c r="BX37" s="2"/>
      <c r="BY37" s="2"/>
      <c r="BZ37" s="2"/>
      <c r="CA37" s="151" t="str">
        <f t="shared" si="78"/>
        <v/>
      </c>
      <c r="CB37" s="151" t="str">
        <f t="shared" si="79"/>
        <v/>
      </c>
      <c r="CC37" s="160" t="str">
        <f t="shared" si="80"/>
        <v/>
      </c>
      <c r="CD37" s="151" t="str">
        <f t="shared" si="81"/>
        <v/>
      </c>
      <c r="CE37" s="151" t="str">
        <f t="shared" si="1"/>
        <v/>
      </c>
      <c r="CF37" s="151" t="str">
        <f t="shared" si="2"/>
        <v/>
      </c>
      <c r="CG37" s="151" t="str">
        <f t="shared" si="82"/>
        <v/>
      </c>
      <c r="CH37" s="2" t="e">
        <f t="shared" si="83"/>
        <v>#REF!</v>
      </c>
      <c r="CI37" s="2"/>
      <c r="CJ37" s="2"/>
      <c r="CK37" s="2">
        <f t="shared" si="28"/>
        <v>0</v>
      </c>
      <c r="CL37" s="2">
        <f t="shared" si="29"/>
        <v>0</v>
      </c>
      <c r="CM37" s="2">
        <f t="shared" si="30"/>
        <v>0</v>
      </c>
      <c r="CN37" s="2">
        <f t="shared" si="31"/>
        <v>0</v>
      </c>
      <c r="CO37" s="2">
        <f t="shared" si="32"/>
        <v>0</v>
      </c>
      <c r="CP37" s="2">
        <f t="shared" si="33"/>
        <v>0</v>
      </c>
      <c r="CQ37" s="2">
        <f t="shared" si="34"/>
        <v>0</v>
      </c>
      <c r="CR37" s="2">
        <f t="shared" si="35"/>
        <v>0</v>
      </c>
      <c r="CS37" s="2">
        <f t="shared" si="36"/>
        <v>0</v>
      </c>
      <c r="CT37" s="2">
        <f t="shared" si="37"/>
        <v>0</v>
      </c>
      <c r="CU37" s="2">
        <f t="shared" si="38"/>
        <v>0</v>
      </c>
      <c r="CV37" s="2">
        <f>IF(AND(COUNT(#REF!)&gt;0),1,0)</f>
        <v>0</v>
      </c>
      <c r="CW37" s="2">
        <f>IF(AND(COUNT(#REF!)&gt;0),1,0)</f>
        <v>0</v>
      </c>
      <c r="CX37" s="2">
        <f t="shared" si="39"/>
        <v>0</v>
      </c>
      <c r="CY37" s="2"/>
      <c r="CZ37" s="2"/>
      <c r="DA37" s="2">
        <f t="shared" si="40"/>
        <v>0</v>
      </c>
      <c r="DB37" s="2">
        <f t="shared" si="41"/>
        <v>0</v>
      </c>
      <c r="DC37" s="2">
        <f t="shared" si="42"/>
        <v>0</v>
      </c>
      <c r="DD37" s="2">
        <f t="shared" si="43"/>
        <v>0</v>
      </c>
      <c r="DE37" s="2">
        <f t="shared" si="44"/>
        <v>0</v>
      </c>
      <c r="DF37" s="2">
        <f t="shared" si="45"/>
        <v>0</v>
      </c>
      <c r="DG37" s="2"/>
      <c r="DH37" s="2">
        <f t="shared" si="84"/>
        <v>0</v>
      </c>
      <c r="DI37" s="2"/>
      <c r="DJ37" s="2"/>
      <c r="DK37" s="2">
        <f t="shared" si="46"/>
        <v>0</v>
      </c>
      <c r="DL37" s="2">
        <f t="shared" si="47"/>
        <v>0</v>
      </c>
      <c r="DM37" s="2">
        <f t="shared" si="85"/>
        <v>0</v>
      </c>
      <c r="DN37" s="2"/>
      <c r="DO37" s="2"/>
      <c r="DP37" s="2">
        <f t="shared" si="48"/>
        <v>0</v>
      </c>
      <c r="DQ37" s="2">
        <f t="shared" si="49"/>
        <v>0</v>
      </c>
      <c r="DR37" s="2">
        <f t="shared" si="50"/>
        <v>0</v>
      </c>
      <c r="DS37" s="2">
        <f t="shared" si="51"/>
        <v>0</v>
      </c>
      <c r="DT37" s="2">
        <f t="shared" si="52"/>
        <v>0</v>
      </c>
      <c r="DU37" s="2">
        <f t="shared" si="53"/>
        <v>0</v>
      </c>
      <c r="DV37" s="2">
        <f t="shared" si="54"/>
        <v>0</v>
      </c>
      <c r="DW37" s="2">
        <f t="shared" si="55"/>
        <v>0</v>
      </c>
      <c r="DX37" s="2">
        <f t="shared" si="56"/>
        <v>0</v>
      </c>
      <c r="DY37" s="2">
        <f t="shared" si="57"/>
        <v>0</v>
      </c>
      <c r="DZ37" s="2">
        <f t="shared" si="58"/>
        <v>0</v>
      </c>
      <c r="EA37" s="2"/>
      <c r="EB37" s="2"/>
      <c r="EC37" s="2">
        <f t="shared" si="59"/>
        <v>0</v>
      </c>
      <c r="ED37" s="2"/>
      <c r="EE37" s="2"/>
      <c r="EF37" s="2">
        <f t="shared" si="60"/>
        <v>0</v>
      </c>
      <c r="EG37" s="2">
        <f t="shared" si="61"/>
        <v>0</v>
      </c>
      <c r="EH37" s="2">
        <f t="shared" si="62"/>
        <v>0</v>
      </c>
      <c r="EI37" s="2">
        <f t="shared" si="63"/>
        <v>0</v>
      </c>
      <c r="EJ37" s="2">
        <f t="shared" si="64"/>
        <v>0</v>
      </c>
      <c r="EK37" s="2">
        <f t="shared" si="65"/>
        <v>0</v>
      </c>
      <c r="EL37" s="2"/>
      <c r="EM37" s="2">
        <f t="shared" si="86"/>
        <v>0</v>
      </c>
      <c r="EN37" s="2"/>
      <c r="EO37" s="2"/>
      <c r="EP37" s="2">
        <f t="shared" si="66"/>
        <v>0</v>
      </c>
      <c r="EQ37" s="2">
        <f t="shared" si="67"/>
        <v>0</v>
      </c>
      <c r="ER37" s="2">
        <f t="shared" si="87"/>
        <v>0</v>
      </c>
      <c r="ES37" s="2"/>
      <c r="ET37" s="2">
        <f t="shared" si="88"/>
        <v>0</v>
      </c>
      <c r="EU37" s="2">
        <f t="shared" si="89"/>
        <v>0</v>
      </c>
      <c r="EV37" s="2">
        <f t="shared" si="90"/>
        <v>0</v>
      </c>
      <c r="EW37" s="2">
        <f t="shared" si="91"/>
        <v>0</v>
      </c>
      <c r="EX37" s="2" t="e">
        <f t="shared" si="92"/>
        <v>#VALUE!</v>
      </c>
      <c r="EY37" s="2" t="e">
        <f t="shared" si="93"/>
        <v>#VALUE!</v>
      </c>
      <c r="EZ37" s="2"/>
      <c r="FA37" s="2"/>
      <c r="FB37" s="2">
        <f t="shared" si="94"/>
        <v>0</v>
      </c>
      <c r="FC37" s="2">
        <f t="shared" si="95"/>
        <v>0</v>
      </c>
      <c r="FD37" s="2" t="str">
        <f t="shared" si="96"/>
        <v/>
      </c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</row>
    <row r="38" spans="1:171" ht="12" customHeight="1">
      <c r="A38" s="220" t="str">
        <f t="shared" si="97"/>
        <v/>
      </c>
      <c r="B38" s="215" t="str">
        <f>IF(Info!C37="","",UPPER(Info!C37))</f>
        <v/>
      </c>
      <c r="C38" s="221" t="str">
        <f>IF(Info!D37="","",UPPER(Info!D37))</f>
        <v/>
      </c>
      <c r="D38" s="222" t="str">
        <f>IF(Info!E37="","",UPPER(Info!E37))</f>
        <v/>
      </c>
      <c r="E38" s="223" t="str">
        <f>IF(Info!F37="","",UPPER(Info!F37))</f>
        <v/>
      </c>
      <c r="F38" s="81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224" t="str">
        <f t="shared" si="3"/>
        <v/>
      </c>
      <c r="R38" s="225" t="str">
        <f t="shared" si="68"/>
        <v/>
      </c>
      <c r="S38" s="226" t="str">
        <f t="shared" si="69"/>
        <v/>
      </c>
      <c r="T38" s="81"/>
      <c r="U38" s="82"/>
      <c r="V38" s="82"/>
      <c r="W38" s="82"/>
      <c r="X38" s="82"/>
      <c r="Y38" s="82"/>
      <c r="Z38" s="173"/>
      <c r="AA38" s="173"/>
      <c r="AB38" s="173"/>
      <c r="AC38" s="224" t="str">
        <f t="shared" si="70"/>
        <v/>
      </c>
      <c r="AD38" s="225" t="str">
        <f t="shared" si="71"/>
        <v/>
      </c>
      <c r="AE38" s="226" t="str">
        <f t="shared" si="72"/>
        <v/>
      </c>
      <c r="AF38" s="81"/>
      <c r="AG38" s="82"/>
      <c r="AH38" s="173"/>
      <c r="AI38" s="224" t="str">
        <f t="shared" si="73"/>
        <v/>
      </c>
      <c r="AJ38" s="225" t="str">
        <f t="shared" si="74"/>
        <v/>
      </c>
      <c r="AK38" s="226" t="str">
        <f t="shared" si="75"/>
        <v/>
      </c>
      <c r="AL38" s="57" t="str">
        <f t="shared" si="5"/>
        <v/>
      </c>
      <c r="AM38" s="122" t="str">
        <f t="shared" si="0"/>
        <v/>
      </c>
      <c r="AN38" s="123" t="str">
        <f t="shared" si="76"/>
        <v/>
      </c>
      <c r="AO38" s="75"/>
      <c r="AP38" s="153" t="e">
        <f t="shared" si="77"/>
        <v>#REF!</v>
      </c>
      <c r="AR38" s="70" t="str">
        <f t="shared" si="98"/>
        <v/>
      </c>
      <c r="AS38" s="37"/>
      <c r="AT38" s="37"/>
      <c r="AU38" s="37"/>
      <c r="AV38" s="2" t="str">
        <f t="shared" si="6"/>
        <v/>
      </c>
      <c r="AW38" s="2" t="str">
        <f t="shared" si="7"/>
        <v/>
      </c>
      <c r="AX38" s="2" t="str">
        <f t="shared" si="8"/>
        <v/>
      </c>
      <c r="AY38" s="2" t="str">
        <f t="shared" si="9"/>
        <v/>
      </c>
      <c r="AZ38" s="2" t="str">
        <f t="shared" si="10"/>
        <v/>
      </c>
      <c r="BA38" s="2" t="str">
        <f t="shared" si="11"/>
        <v/>
      </c>
      <c r="BB38" s="2" t="str">
        <f t="shared" si="12"/>
        <v/>
      </c>
      <c r="BC38" s="2" t="str">
        <f t="shared" si="13"/>
        <v/>
      </c>
      <c r="BD38" s="2" t="str">
        <f t="shared" si="14"/>
        <v/>
      </c>
      <c r="BE38" s="2" t="str">
        <f t="shared" si="15"/>
        <v/>
      </c>
      <c r="BF38" s="2" t="str">
        <f t="shared" si="16"/>
        <v/>
      </c>
      <c r="BG38" s="2"/>
      <c r="BH38" s="2"/>
      <c r="BI38" s="2"/>
      <c r="BJ38" s="99"/>
      <c r="BK38" s="99"/>
      <c r="BL38" s="2" t="str">
        <f t="shared" si="17"/>
        <v/>
      </c>
      <c r="BM38" s="2" t="str">
        <f t="shared" si="18"/>
        <v/>
      </c>
      <c r="BN38" s="2" t="str">
        <f t="shared" si="19"/>
        <v/>
      </c>
      <c r="BO38" s="2" t="str">
        <f t="shared" si="20"/>
        <v/>
      </c>
      <c r="BP38" s="2" t="str">
        <f t="shared" si="21"/>
        <v/>
      </c>
      <c r="BQ38" s="2" t="str">
        <f t="shared" si="22"/>
        <v/>
      </c>
      <c r="BR38" s="2" t="str">
        <f t="shared" si="23"/>
        <v/>
      </c>
      <c r="BS38" s="2"/>
      <c r="BT38" s="2" t="str">
        <f t="shared" si="24"/>
        <v/>
      </c>
      <c r="BU38" s="2" t="str">
        <f t="shared" si="25"/>
        <v/>
      </c>
      <c r="BV38" s="2" t="str">
        <f t="shared" si="26"/>
        <v/>
      </c>
      <c r="BW38" s="2"/>
      <c r="BX38" s="2"/>
      <c r="BY38" s="2"/>
      <c r="BZ38" s="2"/>
      <c r="CA38" s="151" t="str">
        <f t="shared" si="78"/>
        <v/>
      </c>
      <c r="CB38" s="151" t="str">
        <f t="shared" si="79"/>
        <v/>
      </c>
      <c r="CC38" s="160" t="str">
        <f t="shared" si="80"/>
        <v/>
      </c>
      <c r="CD38" s="151" t="str">
        <f t="shared" si="81"/>
        <v/>
      </c>
      <c r="CE38" s="151" t="str">
        <f t="shared" si="1"/>
        <v/>
      </c>
      <c r="CF38" s="151" t="str">
        <f t="shared" si="2"/>
        <v/>
      </c>
      <c r="CG38" s="151" t="str">
        <f t="shared" si="82"/>
        <v/>
      </c>
      <c r="CH38" s="2" t="e">
        <f t="shared" si="83"/>
        <v>#REF!</v>
      </c>
      <c r="CI38" s="2"/>
      <c r="CJ38" s="2"/>
      <c r="CK38" s="2">
        <f t="shared" si="28"/>
        <v>0</v>
      </c>
      <c r="CL38" s="2">
        <f t="shared" si="29"/>
        <v>0</v>
      </c>
      <c r="CM38" s="2">
        <f t="shared" si="30"/>
        <v>0</v>
      </c>
      <c r="CN38" s="2">
        <f t="shared" si="31"/>
        <v>0</v>
      </c>
      <c r="CO38" s="2">
        <f t="shared" si="32"/>
        <v>0</v>
      </c>
      <c r="CP38" s="2">
        <f t="shared" si="33"/>
        <v>0</v>
      </c>
      <c r="CQ38" s="2">
        <f t="shared" si="34"/>
        <v>0</v>
      </c>
      <c r="CR38" s="2">
        <f t="shared" si="35"/>
        <v>0</v>
      </c>
      <c r="CS38" s="2">
        <f t="shared" si="36"/>
        <v>0</v>
      </c>
      <c r="CT38" s="2">
        <f t="shared" si="37"/>
        <v>0</v>
      </c>
      <c r="CU38" s="2">
        <f t="shared" si="38"/>
        <v>0</v>
      </c>
      <c r="CV38" s="2">
        <f>IF(AND(COUNT(#REF!)&gt;0),1,0)</f>
        <v>0</v>
      </c>
      <c r="CW38" s="2">
        <f>IF(AND(COUNT(#REF!)&gt;0),1,0)</f>
        <v>0</v>
      </c>
      <c r="CX38" s="2">
        <f t="shared" si="39"/>
        <v>0</v>
      </c>
      <c r="CY38" s="2"/>
      <c r="CZ38" s="2"/>
      <c r="DA38" s="2">
        <f t="shared" si="40"/>
        <v>0</v>
      </c>
      <c r="DB38" s="2">
        <f t="shared" si="41"/>
        <v>0</v>
      </c>
      <c r="DC38" s="2">
        <f t="shared" si="42"/>
        <v>0</v>
      </c>
      <c r="DD38" s="2">
        <f t="shared" si="43"/>
        <v>0</v>
      </c>
      <c r="DE38" s="2">
        <f t="shared" si="44"/>
        <v>0</v>
      </c>
      <c r="DF38" s="2">
        <f t="shared" si="45"/>
        <v>0</v>
      </c>
      <c r="DG38" s="2"/>
      <c r="DH38" s="2">
        <f t="shared" si="84"/>
        <v>0</v>
      </c>
      <c r="DI38" s="2"/>
      <c r="DJ38" s="2"/>
      <c r="DK38" s="2">
        <f t="shared" si="46"/>
        <v>0</v>
      </c>
      <c r="DL38" s="2">
        <f t="shared" si="47"/>
        <v>0</v>
      </c>
      <c r="DM38" s="2">
        <f t="shared" si="85"/>
        <v>0</v>
      </c>
      <c r="DN38" s="2"/>
      <c r="DO38" s="2"/>
      <c r="DP38" s="2">
        <f t="shared" si="48"/>
        <v>0</v>
      </c>
      <c r="DQ38" s="2">
        <f t="shared" si="49"/>
        <v>0</v>
      </c>
      <c r="DR38" s="2">
        <f t="shared" si="50"/>
        <v>0</v>
      </c>
      <c r="DS38" s="2">
        <f t="shared" si="51"/>
        <v>0</v>
      </c>
      <c r="DT38" s="2">
        <f t="shared" si="52"/>
        <v>0</v>
      </c>
      <c r="DU38" s="2">
        <f t="shared" si="53"/>
        <v>0</v>
      </c>
      <c r="DV38" s="2">
        <f t="shared" si="54"/>
        <v>0</v>
      </c>
      <c r="DW38" s="2">
        <f t="shared" si="55"/>
        <v>0</v>
      </c>
      <c r="DX38" s="2">
        <f t="shared" si="56"/>
        <v>0</v>
      </c>
      <c r="DY38" s="2">
        <f t="shared" si="57"/>
        <v>0</v>
      </c>
      <c r="DZ38" s="2">
        <f t="shared" si="58"/>
        <v>0</v>
      </c>
      <c r="EA38" s="2"/>
      <c r="EB38" s="2"/>
      <c r="EC38" s="2">
        <f t="shared" si="59"/>
        <v>0</v>
      </c>
      <c r="ED38" s="2"/>
      <c r="EE38" s="2"/>
      <c r="EF38" s="2">
        <f t="shared" si="60"/>
        <v>0</v>
      </c>
      <c r="EG38" s="2">
        <f t="shared" si="61"/>
        <v>0</v>
      </c>
      <c r="EH38" s="2">
        <f t="shared" si="62"/>
        <v>0</v>
      </c>
      <c r="EI38" s="2">
        <f t="shared" si="63"/>
        <v>0</v>
      </c>
      <c r="EJ38" s="2">
        <f t="shared" si="64"/>
        <v>0</v>
      </c>
      <c r="EK38" s="2">
        <f t="shared" si="65"/>
        <v>0</v>
      </c>
      <c r="EL38" s="2"/>
      <c r="EM38" s="2">
        <f t="shared" si="86"/>
        <v>0</v>
      </c>
      <c r="EN38" s="2"/>
      <c r="EO38" s="2"/>
      <c r="EP38" s="2">
        <f t="shared" si="66"/>
        <v>0</v>
      </c>
      <c r="EQ38" s="2">
        <f t="shared" si="67"/>
        <v>0</v>
      </c>
      <c r="ER38" s="2">
        <f t="shared" si="87"/>
        <v>0</v>
      </c>
      <c r="ES38" s="2"/>
      <c r="ET38" s="2">
        <f t="shared" si="88"/>
        <v>0</v>
      </c>
      <c r="EU38" s="2">
        <f t="shared" si="89"/>
        <v>0</v>
      </c>
      <c r="EV38" s="2">
        <f t="shared" si="90"/>
        <v>0</v>
      </c>
      <c r="EW38" s="2">
        <f t="shared" si="91"/>
        <v>0</v>
      </c>
      <c r="EX38" s="2" t="e">
        <f t="shared" si="92"/>
        <v>#VALUE!</v>
      </c>
      <c r="EY38" s="2" t="e">
        <f t="shared" si="93"/>
        <v>#VALUE!</v>
      </c>
      <c r="EZ38" s="2"/>
      <c r="FA38" s="2"/>
      <c r="FB38" s="2">
        <f t="shared" si="94"/>
        <v>0</v>
      </c>
      <c r="FC38" s="2">
        <f t="shared" si="95"/>
        <v>0</v>
      </c>
      <c r="FD38" s="2" t="str">
        <f t="shared" si="96"/>
        <v/>
      </c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</row>
    <row r="39" spans="1:171" ht="12" customHeight="1">
      <c r="A39" s="220" t="str">
        <f t="shared" si="97"/>
        <v/>
      </c>
      <c r="B39" s="215" t="str">
        <f>IF(Info!C38="","",UPPER(Info!C38))</f>
        <v/>
      </c>
      <c r="C39" s="221" t="str">
        <f>IF(Info!D38="","",UPPER(Info!D38))</f>
        <v/>
      </c>
      <c r="D39" s="222" t="str">
        <f>IF(Info!E38="","",UPPER(Info!E38))</f>
        <v/>
      </c>
      <c r="E39" s="223" t="str">
        <f>IF(Info!F38="","",UPPER(Info!F38))</f>
        <v/>
      </c>
      <c r="F39" s="81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224" t="str">
        <f t="shared" si="3"/>
        <v/>
      </c>
      <c r="R39" s="225" t="str">
        <f t="shared" si="68"/>
        <v/>
      </c>
      <c r="S39" s="226" t="str">
        <f t="shared" si="69"/>
        <v/>
      </c>
      <c r="T39" s="81"/>
      <c r="U39" s="82"/>
      <c r="V39" s="82"/>
      <c r="W39" s="82"/>
      <c r="X39" s="82"/>
      <c r="Y39" s="82"/>
      <c r="Z39" s="173"/>
      <c r="AA39" s="173"/>
      <c r="AB39" s="173"/>
      <c r="AC39" s="224" t="str">
        <f t="shared" si="70"/>
        <v/>
      </c>
      <c r="AD39" s="225" t="str">
        <f t="shared" si="71"/>
        <v/>
      </c>
      <c r="AE39" s="226" t="str">
        <f t="shared" si="72"/>
        <v/>
      </c>
      <c r="AF39" s="81"/>
      <c r="AG39" s="82"/>
      <c r="AH39" s="173"/>
      <c r="AI39" s="224" t="str">
        <f t="shared" si="73"/>
        <v/>
      </c>
      <c r="AJ39" s="225" t="str">
        <f t="shared" si="74"/>
        <v/>
      </c>
      <c r="AK39" s="226" t="str">
        <f t="shared" si="75"/>
        <v/>
      </c>
      <c r="AL39" s="57" t="str">
        <f t="shared" si="5"/>
        <v/>
      </c>
      <c r="AM39" s="122" t="str">
        <f t="shared" si="0"/>
        <v/>
      </c>
      <c r="AN39" s="123" t="str">
        <f t="shared" si="76"/>
        <v/>
      </c>
      <c r="AO39" s="75"/>
      <c r="AP39" s="153" t="e">
        <f t="shared" si="77"/>
        <v>#REF!</v>
      </c>
      <c r="AR39" s="70" t="str">
        <f t="shared" si="98"/>
        <v/>
      </c>
      <c r="AS39" s="37"/>
      <c r="AT39" s="37"/>
      <c r="AU39" s="37"/>
      <c r="AV39" s="2" t="str">
        <f t="shared" si="6"/>
        <v/>
      </c>
      <c r="AW39" s="2" t="str">
        <f t="shared" si="7"/>
        <v/>
      </c>
      <c r="AX39" s="2" t="str">
        <f t="shared" si="8"/>
        <v/>
      </c>
      <c r="AY39" s="2" t="str">
        <f t="shared" si="9"/>
        <v/>
      </c>
      <c r="AZ39" s="2" t="str">
        <f t="shared" si="10"/>
        <v/>
      </c>
      <c r="BA39" s="2" t="str">
        <f t="shared" si="11"/>
        <v/>
      </c>
      <c r="BB39" s="2" t="str">
        <f t="shared" si="12"/>
        <v/>
      </c>
      <c r="BC39" s="2" t="str">
        <f t="shared" si="13"/>
        <v/>
      </c>
      <c r="BD39" s="2" t="str">
        <f t="shared" si="14"/>
        <v/>
      </c>
      <c r="BE39" s="2" t="str">
        <f t="shared" si="15"/>
        <v/>
      </c>
      <c r="BF39" s="2" t="str">
        <f t="shared" si="16"/>
        <v/>
      </c>
      <c r="BG39" s="2"/>
      <c r="BH39" s="2"/>
      <c r="BI39" s="2"/>
      <c r="BJ39" s="99"/>
      <c r="BK39" s="99"/>
      <c r="BL39" s="2" t="str">
        <f t="shared" si="17"/>
        <v/>
      </c>
      <c r="BM39" s="2" t="str">
        <f t="shared" si="18"/>
        <v/>
      </c>
      <c r="BN39" s="2" t="str">
        <f t="shared" si="19"/>
        <v/>
      </c>
      <c r="BO39" s="2" t="str">
        <f t="shared" si="20"/>
        <v/>
      </c>
      <c r="BP39" s="2" t="str">
        <f t="shared" si="21"/>
        <v/>
      </c>
      <c r="BQ39" s="2" t="str">
        <f t="shared" si="22"/>
        <v/>
      </c>
      <c r="BR39" s="2" t="str">
        <f t="shared" si="23"/>
        <v/>
      </c>
      <c r="BS39" s="2"/>
      <c r="BT39" s="2" t="str">
        <f t="shared" si="24"/>
        <v/>
      </c>
      <c r="BU39" s="2" t="str">
        <f t="shared" si="25"/>
        <v/>
      </c>
      <c r="BV39" s="2" t="str">
        <f t="shared" si="26"/>
        <v/>
      </c>
      <c r="BW39" s="2"/>
      <c r="BX39" s="2"/>
      <c r="BY39" s="2"/>
      <c r="BZ39" s="2"/>
      <c r="CA39" s="151" t="str">
        <f t="shared" si="78"/>
        <v/>
      </c>
      <c r="CB39" s="151" t="str">
        <f t="shared" si="79"/>
        <v/>
      </c>
      <c r="CC39" s="160" t="str">
        <f t="shared" si="80"/>
        <v/>
      </c>
      <c r="CD39" s="151" t="str">
        <f t="shared" si="81"/>
        <v/>
      </c>
      <c r="CE39" s="151" t="str">
        <f t="shared" si="1"/>
        <v/>
      </c>
      <c r="CF39" s="151" t="str">
        <f t="shared" si="2"/>
        <v/>
      </c>
      <c r="CG39" s="151" t="str">
        <f t="shared" si="82"/>
        <v/>
      </c>
      <c r="CH39" s="2" t="e">
        <f t="shared" si="83"/>
        <v>#REF!</v>
      </c>
      <c r="CI39" s="2"/>
      <c r="CJ39" s="2"/>
      <c r="CK39" s="2">
        <f t="shared" si="28"/>
        <v>0</v>
      </c>
      <c r="CL39" s="2">
        <f t="shared" si="29"/>
        <v>0</v>
      </c>
      <c r="CM39" s="2">
        <f t="shared" si="30"/>
        <v>0</v>
      </c>
      <c r="CN39" s="2">
        <f t="shared" si="31"/>
        <v>0</v>
      </c>
      <c r="CO39" s="2">
        <f t="shared" si="32"/>
        <v>0</v>
      </c>
      <c r="CP39" s="2">
        <f t="shared" si="33"/>
        <v>0</v>
      </c>
      <c r="CQ39" s="2">
        <f t="shared" si="34"/>
        <v>0</v>
      </c>
      <c r="CR39" s="2">
        <f t="shared" si="35"/>
        <v>0</v>
      </c>
      <c r="CS39" s="2">
        <f t="shared" si="36"/>
        <v>0</v>
      </c>
      <c r="CT39" s="2">
        <f t="shared" si="37"/>
        <v>0</v>
      </c>
      <c r="CU39" s="2">
        <f t="shared" si="38"/>
        <v>0</v>
      </c>
      <c r="CV39" s="2">
        <f>IF(AND(COUNT(#REF!)&gt;0),1,0)</f>
        <v>0</v>
      </c>
      <c r="CW39" s="2">
        <f>IF(AND(COUNT(#REF!)&gt;0),1,0)</f>
        <v>0</v>
      </c>
      <c r="CX39" s="2">
        <f t="shared" si="39"/>
        <v>0</v>
      </c>
      <c r="CY39" s="2"/>
      <c r="CZ39" s="2"/>
      <c r="DA39" s="2">
        <f t="shared" si="40"/>
        <v>0</v>
      </c>
      <c r="DB39" s="2">
        <f t="shared" si="41"/>
        <v>0</v>
      </c>
      <c r="DC39" s="2">
        <f t="shared" si="42"/>
        <v>0</v>
      </c>
      <c r="DD39" s="2">
        <f t="shared" si="43"/>
        <v>0</v>
      </c>
      <c r="DE39" s="2">
        <f t="shared" si="44"/>
        <v>0</v>
      </c>
      <c r="DF39" s="2">
        <f t="shared" si="45"/>
        <v>0</v>
      </c>
      <c r="DG39" s="2"/>
      <c r="DH39" s="2">
        <f t="shared" si="84"/>
        <v>0</v>
      </c>
      <c r="DI39" s="2"/>
      <c r="DJ39" s="2"/>
      <c r="DK39" s="2">
        <f t="shared" si="46"/>
        <v>0</v>
      </c>
      <c r="DL39" s="2">
        <f t="shared" si="47"/>
        <v>0</v>
      </c>
      <c r="DM39" s="2">
        <f t="shared" si="85"/>
        <v>0</v>
      </c>
      <c r="DN39" s="2"/>
      <c r="DO39" s="2"/>
      <c r="DP39" s="2">
        <f t="shared" si="48"/>
        <v>0</v>
      </c>
      <c r="DQ39" s="2">
        <f t="shared" si="49"/>
        <v>0</v>
      </c>
      <c r="DR39" s="2">
        <f t="shared" si="50"/>
        <v>0</v>
      </c>
      <c r="DS39" s="2">
        <f t="shared" si="51"/>
        <v>0</v>
      </c>
      <c r="DT39" s="2">
        <f t="shared" si="52"/>
        <v>0</v>
      </c>
      <c r="DU39" s="2">
        <f t="shared" si="53"/>
        <v>0</v>
      </c>
      <c r="DV39" s="2">
        <f t="shared" si="54"/>
        <v>0</v>
      </c>
      <c r="DW39" s="2">
        <f t="shared" si="55"/>
        <v>0</v>
      </c>
      <c r="DX39" s="2">
        <f t="shared" si="56"/>
        <v>0</v>
      </c>
      <c r="DY39" s="2">
        <f t="shared" si="57"/>
        <v>0</v>
      </c>
      <c r="DZ39" s="2">
        <f t="shared" si="58"/>
        <v>0</v>
      </c>
      <c r="EA39" s="2"/>
      <c r="EB39" s="2"/>
      <c r="EC39" s="2">
        <f t="shared" si="59"/>
        <v>0</v>
      </c>
      <c r="ED39" s="2"/>
      <c r="EE39" s="2"/>
      <c r="EF39" s="2">
        <f t="shared" si="60"/>
        <v>0</v>
      </c>
      <c r="EG39" s="2">
        <f t="shared" si="61"/>
        <v>0</v>
      </c>
      <c r="EH39" s="2">
        <f t="shared" si="62"/>
        <v>0</v>
      </c>
      <c r="EI39" s="2">
        <f t="shared" si="63"/>
        <v>0</v>
      </c>
      <c r="EJ39" s="2">
        <f t="shared" si="64"/>
        <v>0</v>
      </c>
      <c r="EK39" s="2">
        <f t="shared" si="65"/>
        <v>0</v>
      </c>
      <c r="EL39" s="2"/>
      <c r="EM39" s="2">
        <f t="shared" si="86"/>
        <v>0</v>
      </c>
      <c r="EN39" s="2"/>
      <c r="EO39" s="2"/>
      <c r="EP39" s="2">
        <f t="shared" si="66"/>
        <v>0</v>
      </c>
      <c r="EQ39" s="2">
        <f t="shared" si="67"/>
        <v>0</v>
      </c>
      <c r="ER39" s="2">
        <f t="shared" si="87"/>
        <v>0</v>
      </c>
      <c r="ES39" s="2"/>
      <c r="ET39" s="2">
        <f t="shared" si="88"/>
        <v>0</v>
      </c>
      <c r="EU39" s="2">
        <f t="shared" si="89"/>
        <v>0</v>
      </c>
      <c r="EV39" s="2">
        <f t="shared" si="90"/>
        <v>0</v>
      </c>
      <c r="EW39" s="2">
        <f t="shared" si="91"/>
        <v>0</v>
      </c>
      <c r="EX39" s="2" t="e">
        <f t="shared" si="92"/>
        <v>#VALUE!</v>
      </c>
      <c r="EY39" s="2" t="e">
        <f t="shared" si="93"/>
        <v>#VALUE!</v>
      </c>
      <c r="EZ39" s="2"/>
      <c r="FA39" s="2"/>
      <c r="FB39" s="2">
        <f t="shared" si="94"/>
        <v>0</v>
      </c>
      <c r="FC39" s="2">
        <f t="shared" si="95"/>
        <v>0</v>
      </c>
      <c r="FD39" s="2" t="str">
        <f t="shared" si="96"/>
        <v/>
      </c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</row>
    <row r="40" spans="1:171" ht="12" customHeight="1">
      <c r="A40" s="220" t="str">
        <f t="shared" si="97"/>
        <v/>
      </c>
      <c r="B40" s="215" t="str">
        <f>IF(Info!C39="","",UPPER(Info!C39))</f>
        <v/>
      </c>
      <c r="C40" s="221" t="str">
        <f>IF(Info!D39="","",UPPER(Info!D39))</f>
        <v/>
      </c>
      <c r="D40" s="222" t="str">
        <f>IF(Info!E39="","",UPPER(Info!E39))</f>
        <v/>
      </c>
      <c r="E40" s="223" t="str">
        <f>IF(Info!F39="","",UPPER(Info!F39))</f>
        <v/>
      </c>
      <c r="F40" s="81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224" t="str">
        <f t="shared" si="3"/>
        <v/>
      </c>
      <c r="R40" s="225" t="str">
        <f t="shared" si="68"/>
        <v/>
      </c>
      <c r="S40" s="226" t="str">
        <f t="shared" si="69"/>
        <v/>
      </c>
      <c r="T40" s="81"/>
      <c r="U40" s="82"/>
      <c r="V40" s="82"/>
      <c r="W40" s="82"/>
      <c r="X40" s="82"/>
      <c r="Y40" s="82"/>
      <c r="Z40" s="173"/>
      <c r="AA40" s="173"/>
      <c r="AB40" s="173"/>
      <c r="AC40" s="224" t="str">
        <f t="shared" si="70"/>
        <v/>
      </c>
      <c r="AD40" s="225" t="str">
        <f t="shared" si="71"/>
        <v/>
      </c>
      <c r="AE40" s="226" t="str">
        <f t="shared" si="72"/>
        <v/>
      </c>
      <c r="AF40" s="81"/>
      <c r="AG40" s="82"/>
      <c r="AH40" s="173"/>
      <c r="AI40" s="224" t="str">
        <f t="shared" si="73"/>
        <v/>
      </c>
      <c r="AJ40" s="225" t="str">
        <f t="shared" si="74"/>
        <v/>
      </c>
      <c r="AK40" s="226" t="str">
        <f t="shared" si="75"/>
        <v/>
      </c>
      <c r="AL40" s="57" t="str">
        <f t="shared" si="5"/>
        <v/>
      </c>
      <c r="AM40" s="122" t="str">
        <f t="shared" si="0"/>
        <v/>
      </c>
      <c r="AN40" s="123" t="str">
        <f t="shared" si="76"/>
        <v/>
      </c>
      <c r="AO40" s="75"/>
      <c r="AP40" s="153" t="e">
        <f t="shared" si="77"/>
        <v>#REF!</v>
      </c>
      <c r="AR40" s="70" t="str">
        <f t="shared" si="98"/>
        <v/>
      </c>
      <c r="AS40" s="37"/>
      <c r="AT40" s="37"/>
      <c r="AU40" s="37"/>
      <c r="AV40" s="2" t="str">
        <f t="shared" si="6"/>
        <v/>
      </c>
      <c r="AW40" s="2" t="str">
        <f t="shared" si="7"/>
        <v/>
      </c>
      <c r="AX40" s="2" t="str">
        <f t="shared" si="8"/>
        <v/>
      </c>
      <c r="AY40" s="2" t="str">
        <f t="shared" si="9"/>
        <v/>
      </c>
      <c r="AZ40" s="2" t="str">
        <f t="shared" si="10"/>
        <v/>
      </c>
      <c r="BA40" s="2" t="str">
        <f t="shared" si="11"/>
        <v/>
      </c>
      <c r="BB40" s="2" t="str">
        <f t="shared" si="12"/>
        <v/>
      </c>
      <c r="BC40" s="2" t="str">
        <f t="shared" si="13"/>
        <v/>
      </c>
      <c r="BD40" s="2" t="str">
        <f t="shared" si="14"/>
        <v/>
      </c>
      <c r="BE40" s="2" t="str">
        <f t="shared" si="15"/>
        <v/>
      </c>
      <c r="BF40" s="2" t="str">
        <f t="shared" si="16"/>
        <v/>
      </c>
      <c r="BG40" s="2"/>
      <c r="BH40" s="2"/>
      <c r="BI40" s="2"/>
      <c r="BJ40" s="99"/>
      <c r="BK40" s="99"/>
      <c r="BL40" s="2" t="str">
        <f t="shared" si="17"/>
        <v/>
      </c>
      <c r="BM40" s="2" t="str">
        <f t="shared" si="18"/>
        <v/>
      </c>
      <c r="BN40" s="2" t="str">
        <f t="shared" si="19"/>
        <v/>
      </c>
      <c r="BO40" s="2" t="str">
        <f t="shared" si="20"/>
        <v/>
      </c>
      <c r="BP40" s="2" t="str">
        <f t="shared" si="21"/>
        <v/>
      </c>
      <c r="BQ40" s="2" t="str">
        <f t="shared" si="22"/>
        <v/>
      </c>
      <c r="BR40" s="2" t="str">
        <f t="shared" si="23"/>
        <v/>
      </c>
      <c r="BS40" s="2"/>
      <c r="BT40" s="2" t="str">
        <f t="shared" si="24"/>
        <v/>
      </c>
      <c r="BU40" s="2" t="str">
        <f t="shared" si="25"/>
        <v/>
      </c>
      <c r="BV40" s="2" t="str">
        <f t="shared" si="26"/>
        <v/>
      </c>
      <c r="BW40" s="2"/>
      <c r="BX40" s="2"/>
      <c r="BY40" s="2"/>
      <c r="BZ40" s="2"/>
      <c r="CA40" s="151" t="str">
        <f t="shared" si="78"/>
        <v/>
      </c>
      <c r="CB40" s="151" t="str">
        <f t="shared" si="79"/>
        <v/>
      </c>
      <c r="CC40" s="160" t="str">
        <f t="shared" si="80"/>
        <v/>
      </c>
      <c r="CD40" s="151" t="str">
        <f t="shared" si="81"/>
        <v/>
      </c>
      <c r="CE40" s="151" t="str">
        <f t="shared" si="1"/>
        <v/>
      </c>
      <c r="CF40" s="151" t="str">
        <f t="shared" si="2"/>
        <v/>
      </c>
      <c r="CG40" s="151" t="str">
        <f t="shared" si="82"/>
        <v/>
      </c>
      <c r="CH40" s="2" t="e">
        <f t="shared" si="83"/>
        <v>#REF!</v>
      </c>
      <c r="CI40" s="2"/>
      <c r="CJ40" s="2"/>
      <c r="CK40" s="2">
        <f t="shared" si="28"/>
        <v>0</v>
      </c>
      <c r="CL40" s="2">
        <f t="shared" si="29"/>
        <v>0</v>
      </c>
      <c r="CM40" s="2">
        <f t="shared" si="30"/>
        <v>0</v>
      </c>
      <c r="CN40" s="2">
        <f t="shared" si="31"/>
        <v>0</v>
      </c>
      <c r="CO40" s="2">
        <f t="shared" si="32"/>
        <v>0</v>
      </c>
      <c r="CP40" s="2">
        <f t="shared" si="33"/>
        <v>0</v>
      </c>
      <c r="CQ40" s="2">
        <f t="shared" si="34"/>
        <v>0</v>
      </c>
      <c r="CR40" s="2">
        <f t="shared" si="35"/>
        <v>0</v>
      </c>
      <c r="CS40" s="2">
        <f t="shared" si="36"/>
        <v>0</v>
      </c>
      <c r="CT40" s="2">
        <f t="shared" si="37"/>
        <v>0</v>
      </c>
      <c r="CU40" s="2">
        <f t="shared" si="38"/>
        <v>0</v>
      </c>
      <c r="CV40" s="2">
        <f>IF(AND(COUNT(#REF!)&gt;0),1,0)</f>
        <v>0</v>
      </c>
      <c r="CW40" s="2">
        <f>IF(AND(COUNT(#REF!)&gt;0),1,0)</f>
        <v>0</v>
      </c>
      <c r="CX40" s="2">
        <f t="shared" si="39"/>
        <v>0</v>
      </c>
      <c r="CY40" s="2"/>
      <c r="CZ40" s="2"/>
      <c r="DA40" s="2">
        <f t="shared" si="40"/>
        <v>0</v>
      </c>
      <c r="DB40" s="2">
        <f t="shared" si="41"/>
        <v>0</v>
      </c>
      <c r="DC40" s="2">
        <f t="shared" si="42"/>
        <v>0</v>
      </c>
      <c r="DD40" s="2">
        <f t="shared" si="43"/>
        <v>0</v>
      </c>
      <c r="DE40" s="2">
        <f t="shared" si="44"/>
        <v>0</v>
      </c>
      <c r="DF40" s="2">
        <f t="shared" si="45"/>
        <v>0</v>
      </c>
      <c r="DG40" s="2"/>
      <c r="DH40" s="2">
        <f t="shared" si="84"/>
        <v>0</v>
      </c>
      <c r="DI40" s="2"/>
      <c r="DJ40" s="2"/>
      <c r="DK40" s="2">
        <f t="shared" si="46"/>
        <v>0</v>
      </c>
      <c r="DL40" s="2">
        <f t="shared" si="47"/>
        <v>0</v>
      </c>
      <c r="DM40" s="2">
        <f t="shared" si="85"/>
        <v>0</v>
      </c>
      <c r="DN40" s="2"/>
      <c r="DO40" s="2"/>
      <c r="DP40" s="2">
        <f t="shared" si="48"/>
        <v>0</v>
      </c>
      <c r="DQ40" s="2">
        <f t="shared" si="49"/>
        <v>0</v>
      </c>
      <c r="DR40" s="2">
        <f t="shared" si="50"/>
        <v>0</v>
      </c>
      <c r="DS40" s="2">
        <f t="shared" si="51"/>
        <v>0</v>
      </c>
      <c r="DT40" s="2">
        <f t="shared" si="52"/>
        <v>0</v>
      </c>
      <c r="DU40" s="2">
        <f t="shared" si="53"/>
        <v>0</v>
      </c>
      <c r="DV40" s="2">
        <f t="shared" si="54"/>
        <v>0</v>
      </c>
      <c r="DW40" s="2">
        <f t="shared" si="55"/>
        <v>0</v>
      </c>
      <c r="DX40" s="2">
        <f t="shared" si="56"/>
        <v>0</v>
      </c>
      <c r="DY40" s="2">
        <f t="shared" si="57"/>
        <v>0</v>
      </c>
      <c r="DZ40" s="2">
        <f t="shared" si="58"/>
        <v>0</v>
      </c>
      <c r="EA40" s="2"/>
      <c r="EB40" s="2"/>
      <c r="EC40" s="2">
        <f t="shared" si="59"/>
        <v>0</v>
      </c>
      <c r="ED40" s="2"/>
      <c r="EE40" s="2"/>
      <c r="EF40" s="2">
        <f t="shared" si="60"/>
        <v>0</v>
      </c>
      <c r="EG40" s="2">
        <f t="shared" si="61"/>
        <v>0</v>
      </c>
      <c r="EH40" s="2">
        <f t="shared" si="62"/>
        <v>0</v>
      </c>
      <c r="EI40" s="2">
        <f t="shared" si="63"/>
        <v>0</v>
      </c>
      <c r="EJ40" s="2">
        <f t="shared" si="64"/>
        <v>0</v>
      </c>
      <c r="EK40" s="2">
        <f t="shared" si="65"/>
        <v>0</v>
      </c>
      <c r="EL40" s="2"/>
      <c r="EM40" s="2">
        <f t="shared" si="86"/>
        <v>0</v>
      </c>
      <c r="EN40" s="2"/>
      <c r="EO40" s="2"/>
      <c r="EP40" s="2">
        <f t="shared" si="66"/>
        <v>0</v>
      </c>
      <c r="EQ40" s="2">
        <f t="shared" si="67"/>
        <v>0</v>
      </c>
      <c r="ER40" s="2">
        <f t="shared" si="87"/>
        <v>0</v>
      </c>
      <c r="ES40" s="2"/>
      <c r="ET40" s="2">
        <f t="shared" si="88"/>
        <v>0</v>
      </c>
      <c r="EU40" s="2">
        <f t="shared" si="89"/>
        <v>0</v>
      </c>
      <c r="EV40" s="2">
        <f t="shared" si="90"/>
        <v>0</v>
      </c>
      <c r="EW40" s="2">
        <f t="shared" si="91"/>
        <v>0</v>
      </c>
      <c r="EX40" s="2" t="e">
        <f t="shared" si="92"/>
        <v>#VALUE!</v>
      </c>
      <c r="EY40" s="2" t="e">
        <f t="shared" si="93"/>
        <v>#VALUE!</v>
      </c>
      <c r="EZ40" s="2"/>
      <c r="FA40" s="2"/>
      <c r="FB40" s="2">
        <f t="shared" si="94"/>
        <v>0</v>
      </c>
      <c r="FC40" s="2">
        <f t="shared" si="95"/>
        <v>0</v>
      </c>
      <c r="FD40" s="2" t="str">
        <f t="shared" si="96"/>
        <v/>
      </c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</row>
    <row r="41" spans="1:171" ht="12" customHeight="1">
      <c r="A41" s="220" t="str">
        <f t="shared" si="97"/>
        <v/>
      </c>
      <c r="B41" s="215" t="str">
        <f>IF(Info!C40="","",UPPER(Info!C40))</f>
        <v/>
      </c>
      <c r="C41" s="221" t="str">
        <f>IF(Info!D40="","",UPPER(Info!D40))</f>
        <v/>
      </c>
      <c r="D41" s="222" t="str">
        <f>IF(Info!E40="","",UPPER(Info!E40))</f>
        <v/>
      </c>
      <c r="E41" s="223" t="str">
        <f>IF(Info!F40="","",UPPER(Info!F40))</f>
        <v/>
      </c>
      <c r="F41" s="81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224" t="str">
        <f t="shared" si="3"/>
        <v/>
      </c>
      <c r="R41" s="225" t="str">
        <f t="shared" si="68"/>
        <v/>
      </c>
      <c r="S41" s="226" t="str">
        <f t="shared" si="69"/>
        <v/>
      </c>
      <c r="T41" s="81"/>
      <c r="U41" s="82"/>
      <c r="V41" s="82"/>
      <c r="W41" s="82"/>
      <c r="X41" s="82"/>
      <c r="Y41" s="82"/>
      <c r="Z41" s="173"/>
      <c r="AA41" s="173"/>
      <c r="AB41" s="173"/>
      <c r="AC41" s="224" t="str">
        <f t="shared" si="70"/>
        <v/>
      </c>
      <c r="AD41" s="225" t="str">
        <f t="shared" si="71"/>
        <v/>
      </c>
      <c r="AE41" s="226" t="str">
        <f t="shared" si="72"/>
        <v/>
      </c>
      <c r="AF41" s="81"/>
      <c r="AG41" s="82"/>
      <c r="AH41" s="173"/>
      <c r="AI41" s="224" t="str">
        <f t="shared" si="73"/>
        <v/>
      </c>
      <c r="AJ41" s="225" t="str">
        <f t="shared" si="74"/>
        <v/>
      </c>
      <c r="AK41" s="226" t="str">
        <f t="shared" si="75"/>
        <v/>
      </c>
      <c r="AL41" s="57" t="str">
        <f t="shared" si="5"/>
        <v/>
      </c>
      <c r="AM41" s="122" t="str">
        <f t="shared" si="0"/>
        <v/>
      </c>
      <c r="AN41" s="123" t="str">
        <f t="shared" si="76"/>
        <v/>
      </c>
      <c r="AO41" s="75"/>
      <c r="AP41" s="153" t="e">
        <f t="shared" si="77"/>
        <v>#REF!</v>
      </c>
      <c r="AR41" s="70" t="str">
        <f t="shared" si="98"/>
        <v/>
      </c>
      <c r="AS41" s="37"/>
      <c r="AT41" s="37"/>
      <c r="AU41" s="37"/>
      <c r="AV41" s="2" t="str">
        <f t="shared" si="6"/>
        <v/>
      </c>
      <c r="AW41" s="2" t="str">
        <f t="shared" si="7"/>
        <v/>
      </c>
      <c r="AX41" s="2" t="str">
        <f t="shared" si="8"/>
        <v/>
      </c>
      <c r="AY41" s="2" t="str">
        <f t="shared" si="9"/>
        <v/>
      </c>
      <c r="AZ41" s="2" t="str">
        <f t="shared" si="10"/>
        <v/>
      </c>
      <c r="BA41" s="2" t="str">
        <f t="shared" si="11"/>
        <v/>
      </c>
      <c r="BB41" s="2" t="str">
        <f t="shared" si="12"/>
        <v/>
      </c>
      <c r="BC41" s="2" t="str">
        <f t="shared" si="13"/>
        <v/>
      </c>
      <c r="BD41" s="2" t="str">
        <f t="shared" si="14"/>
        <v/>
      </c>
      <c r="BE41" s="2" t="str">
        <f t="shared" si="15"/>
        <v/>
      </c>
      <c r="BF41" s="2" t="str">
        <f t="shared" si="16"/>
        <v/>
      </c>
      <c r="BG41" s="2"/>
      <c r="BH41" s="2"/>
      <c r="BI41" s="2"/>
      <c r="BJ41" s="99"/>
      <c r="BK41" s="99"/>
      <c r="BL41" s="2" t="str">
        <f t="shared" si="17"/>
        <v/>
      </c>
      <c r="BM41" s="2" t="str">
        <f t="shared" si="18"/>
        <v/>
      </c>
      <c r="BN41" s="2" t="str">
        <f t="shared" si="19"/>
        <v/>
      </c>
      <c r="BO41" s="2" t="str">
        <f t="shared" si="20"/>
        <v/>
      </c>
      <c r="BP41" s="2" t="str">
        <f t="shared" si="21"/>
        <v/>
      </c>
      <c r="BQ41" s="2" t="str">
        <f t="shared" si="22"/>
        <v/>
      </c>
      <c r="BR41" s="2" t="str">
        <f t="shared" si="23"/>
        <v/>
      </c>
      <c r="BS41" s="2"/>
      <c r="BT41" s="2" t="str">
        <f t="shared" si="24"/>
        <v/>
      </c>
      <c r="BU41" s="2" t="str">
        <f t="shared" si="25"/>
        <v/>
      </c>
      <c r="BV41" s="2" t="str">
        <f t="shared" si="26"/>
        <v/>
      </c>
      <c r="BW41" s="2"/>
      <c r="BX41" s="2"/>
      <c r="BY41" s="2"/>
      <c r="BZ41" s="2"/>
      <c r="CA41" s="151" t="str">
        <f t="shared" si="78"/>
        <v/>
      </c>
      <c r="CB41" s="151" t="str">
        <f t="shared" si="79"/>
        <v/>
      </c>
      <c r="CC41" s="160" t="str">
        <f t="shared" si="80"/>
        <v/>
      </c>
      <c r="CD41" s="151" t="str">
        <f t="shared" si="81"/>
        <v/>
      </c>
      <c r="CE41" s="151" t="str">
        <f t="shared" si="1"/>
        <v/>
      </c>
      <c r="CF41" s="151" t="str">
        <f t="shared" si="2"/>
        <v/>
      </c>
      <c r="CG41" s="151" t="str">
        <f t="shared" si="82"/>
        <v/>
      </c>
      <c r="CH41" s="2" t="e">
        <f t="shared" si="83"/>
        <v>#REF!</v>
      </c>
      <c r="CI41" s="2"/>
      <c r="CJ41" s="2"/>
      <c r="CK41" s="2">
        <f t="shared" si="28"/>
        <v>0</v>
      </c>
      <c r="CL41" s="2">
        <f t="shared" si="29"/>
        <v>0</v>
      </c>
      <c r="CM41" s="2">
        <f t="shared" si="30"/>
        <v>0</v>
      </c>
      <c r="CN41" s="2">
        <f t="shared" si="31"/>
        <v>0</v>
      </c>
      <c r="CO41" s="2">
        <f t="shared" si="32"/>
        <v>0</v>
      </c>
      <c r="CP41" s="2">
        <f t="shared" si="33"/>
        <v>0</v>
      </c>
      <c r="CQ41" s="2">
        <f t="shared" si="34"/>
        <v>0</v>
      </c>
      <c r="CR41" s="2">
        <f t="shared" si="35"/>
        <v>0</v>
      </c>
      <c r="CS41" s="2">
        <f t="shared" si="36"/>
        <v>0</v>
      </c>
      <c r="CT41" s="2">
        <f t="shared" si="37"/>
        <v>0</v>
      </c>
      <c r="CU41" s="2">
        <f t="shared" si="38"/>
        <v>0</v>
      </c>
      <c r="CV41" s="2">
        <f>IF(AND(COUNT(#REF!)&gt;0),1,0)</f>
        <v>0</v>
      </c>
      <c r="CW41" s="2">
        <f>IF(AND(COUNT(#REF!)&gt;0),1,0)</f>
        <v>0</v>
      </c>
      <c r="CX41" s="2">
        <f t="shared" si="39"/>
        <v>0</v>
      </c>
      <c r="CY41" s="2"/>
      <c r="CZ41" s="2"/>
      <c r="DA41" s="2">
        <f t="shared" si="40"/>
        <v>0</v>
      </c>
      <c r="DB41" s="2">
        <f t="shared" si="41"/>
        <v>0</v>
      </c>
      <c r="DC41" s="2">
        <f t="shared" si="42"/>
        <v>0</v>
      </c>
      <c r="DD41" s="2">
        <f t="shared" si="43"/>
        <v>0</v>
      </c>
      <c r="DE41" s="2">
        <f t="shared" si="44"/>
        <v>0</v>
      </c>
      <c r="DF41" s="2">
        <f t="shared" si="45"/>
        <v>0</v>
      </c>
      <c r="DG41" s="2"/>
      <c r="DH41" s="2">
        <f t="shared" si="84"/>
        <v>0</v>
      </c>
      <c r="DI41" s="2"/>
      <c r="DJ41" s="2"/>
      <c r="DK41" s="2">
        <f t="shared" si="46"/>
        <v>0</v>
      </c>
      <c r="DL41" s="2">
        <f t="shared" si="47"/>
        <v>0</v>
      </c>
      <c r="DM41" s="2">
        <f t="shared" si="85"/>
        <v>0</v>
      </c>
      <c r="DN41" s="2"/>
      <c r="DO41" s="2"/>
      <c r="DP41" s="2">
        <f t="shared" si="48"/>
        <v>0</v>
      </c>
      <c r="DQ41" s="2">
        <f t="shared" si="49"/>
        <v>0</v>
      </c>
      <c r="DR41" s="2">
        <f t="shared" si="50"/>
        <v>0</v>
      </c>
      <c r="DS41" s="2">
        <f t="shared" si="51"/>
        <v>0</v>
      </c>
      <c r="DT41" s="2">
        <f t="shared" si="52"/>
        <v>0</v>
      </c>
      <c r="DU41" s="2">
        <f t="shared" si="53"/>
        <v>0</v>
      </c>
      <c r="DV41" s="2">
        <f t="shared" si="54"/>
        <v>0</v>
      </c>
      <c r="DW41" s="2">
        <f t="shared" si="55"/>
        <v>0</v>
      </c>
      <c r="DX41" s="2">
        <f t="shared" si="56"/>
        <v>0</v>
      </c>
      <c r="DY41" s="2">
        <f t="shared" si="57"/>
        <v>0</v>
      </c>
      <c r="DZ41" s="2">
        <f t="shared" si="58"/>
        <v>0</v>
      </c>
      <c r="EA41" s="2"/>
      <c r="EB41" s="2"/>
      <c r="EC41" s="2">
        <f t="shared" si="59"/>
        <v>0</v>
      </c>
      <c r="ED41" s="2"/>
      <c r="EE41" s="2"/>
      <c r="EF41" s="2">
        <f t="shared" si="60"/>
        <v>0</v>
      </c>
      <c r="EG41" s="2">
        <f t="shared" si="61"/>
        <v>0</v>
      </c>
      <c r="EH41" s="2">
        <f t="shared" si="62"/>
        <v>0</v>
      </c>
      <c r="EI41" s="2">
        <f t="shared" si="63"/>
        <v>0</v>
      </c>
      <c r="EJ41" s="2">
        <f t="shared" si="64"/>
        <v>0</v>
      </c>
      <c r="EK41" s="2">
        <f t="shared" si="65"/>
        <v>0</v>
      </c>
      <c r="EL41" s="2"/>
      <c r="EM41" s="2">
        <f t="shared" si="86"/>
        <v>0</v>
      </c>
      <c r="EN41" s="2"/>
      <c r="EO41" s="2"/>
      <c r="EP41" s="2">
        <f t="shared" si="66"/>
        <v>0</v>
      </c>
      <c r="EQ41" s="2">
        <f t="shared" si="67"/>
        <v>0</v>
      </c>
      <c r="ER41" s="2">
        <f t="shared" si="87"/>
        <v>0</v>
      </c>
      <c r="ES41" s="2"/>
      <c r="ET41" s="2">
        <f t="shared" si="88"/>
        <v>0</v>
      </c>
      <c r="EU41" s="2">
        <f t="shared" si="89"/>
        <v>0</v>
      </c>
      <c r="EV41" s="2">
        <f t="shared" si="90"/>
        <v>0</v>
      </c>
      <c r="EW41" s="2">
        <f t="shared" si="91"/>
        <v>0</v>
      </c>
      <c r="EX41" s="2" t="e">
        <f t="shared" si="92"/>
        <v>#VALUE!</v>
      </c>
      <c r="EY41" s="2" t="e">
        <f t="shared" si="93"/>
        <v>#VALUE!</v>
      </c>
      <c r="EZ41" s="2"/>
      <c r="FA41" s="2"/>
      <c r="FB41" s="2">
        <f t="shared" si="94"/>
        <v>0</v>
      </c>
      <c r="FC41" s="2">
        <f t="shared" si="95"/>
        <v>0</v>
      </c>
      <c r="FD41" s="2" t="str">
        <f t="shared" si="96"/>
        <v/>
      </c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</row>
    <row r="42" spans="1:171" ht="12" customHeight="1">
      <c r="A42" s="220" t="str">
        <f t="shared" si="97"/>
        <v/>
      </c>
      <c r="B42" s="215" t="str">
        <f>IF(Info!C41="","",UPPER(Info!C41))</f>
        <v/>
      </c>
      <c r="C42" s="221" t="str">
        <f>IF(Info!D41="","",UPPER(Info!D41))</f>
        <v/>
      </c>
      <c r="D42" s="222" t="str">
        <f>IF(Info!E41="","",UPPER(Info!E41))</f>
        <v/>
      </c>
      <c r="E42" s="223" t="str">
        <f>IF(Info!F41="","",UPPER(Info!F41))</f>
        <v/>
      </c>
      <c r="F42" s="8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224" t="str">
        <f t="shared" si="3"/>
        <v/>
      </c>
      <c r="R42" s="225" t="str">
        <f t="shared" si="68"/>
        <v/>
      </c>
      <c r="S42" s="226" t="str">
        <f t="shared" si="69"/>
        <v/>
      </c>
      <c r="T42" s="81"/>
      <c r="U42" s="82"/>
      <c r="V42" s="82"/>
      <c r="W42" s="82"/>
      <c r="X42" s="82"/>
      <c r="Y42" s="82"/>
      <c r="Z42" s="173"/>
      <c r="AA42" s="173"/>
      <c r="AB42" s="173"/>
      <c r="AC42" s="224" t="str">
        <f t="shared" si="70"/>
        <v/>
      </c>
      <c r="AD42" s="225" t="str">
        <f t="shared" si="71"/>
        <v/>
      </c>
      <c r="AE42" s="226" t="str">
        <f t="shared" si="72"/>
        <v/>
      </c>
      <c r="AF42" s="81"/>
      <c r="AG42" s="82"/>
      <c r="AH42" s="173"/>
      <c r="AI42" s="224" t="str">
        <f t="shared" si="73"/>
        <v/>
      </c>
      <c r="AJ42" s="225" t="str">
        <f t="shared" si="74"/>
        <v/>
      </c>
      <c r="AK42" s="226" t="str">
        <f t="shared" si="75"/>
        <v/>
      </c>
      <c r="AL42" s="57" t="str">
        <f t="shared" si="5"/>
        <v/>
      </c>
      <c r="AM42" s="122" t="str">
        <f t="shared" si="0"/>
        <v/>
      </c>
      <c r="AN42" s="123" t="str">
        <f t="shared" si="76"/>
        <v/>
      </c>
      <c r="AO42" s="75"/>
      <c r="AP42" s="153" t="e">
        <f t="shared" si="77"/>
        <v>#REF!</v>
      </c>
      <c r="AR42" s="70" t="str">
        <f t="shared" si="98"/>
        <v/>
      </c>
      <c r="AS42" s="37"/>
      <c r="AT42" s="37"/>
      <c r="AU42" s="37"/>
      <c r="AV42" s="2" t="str">
        <f t="shared" si="6"/>
        <v/>
      </c>
      <c r="AW42" s="2" t="str">
        <f t="shared" si="7"/>
        <v/>
      </c>
      <c r="AX42" s="2" t="str">
        <f t="shared" si="8"/>
        <v/>
      </c>
      <c r="AY42" s="2" t="str">
        <f t="shared" si="9"/>
        <v/>
      </c>
      <c r="AZ42" s="2" t="str">
        <f t="shared" si="10"/>
        <v/>
      </c>
      <c r="BA42" s="2" t="str">
        <f t="shared" si="11"/>
        <v/>
      </c>
      <c r="BB42" s="2" t="str">
        <f t="shared" si="12"/>
        <v/>
      </c>
      <c r="BC42" s="2" t="str">
        <f t="shared" si="13"/>
        <v/>
      </c>
      <c r="BD42" s="2" t="str">
        <f t="shared" si="14"/>
        <v/>
      </c>
      <c r="BE42" s="2" t="str">
        <f t="shared" si="15"/>
        <v/>
      </c>
      <c r="BF42" s="2" t="str">
        <f t="shared" si="16"/>
        <v/>
      </c>
      <c r="BG42" s="2"/>
      <c r="BH42" s="2"/>
      <c r="BI42" s="2"/>
      <c r="BJ42" s="99"/>
      <c r="BK42" s="99"/>
      <c r="BL42" s="2" t="str">
        <f t="shared" si="17"/>
        <v/>
      </c>
      <c r="BM42" s="2" t="str">
        <f t="shared" si="18"/>
        <v/>
      </c>
      <c r="BN42" s="2" t="str">
        <f t="shared" si="19"/>
        <v/>
      </c>
      <c r="BO42" s="2" t="str">
        <f t="shared" si="20"/>
        <v/>
      </c>
      <c r="BP42" s="2" t="str">
        <f t="shared" si="21"/>
        <v/>
      </c>
      <c r="BQ42" s="2" t="str">
        <f t="shared" si="22"/>
        <v/>
      </c>
      <c r="BR42" s="2" t="str">
        <f t="shared" si="23"/>
        <v/>
      </c>
      <c r="BS42" s="2"/>
      <c r="BT42" s="2" t="str">
        <f t="shared" si="24"/>
        <v/>
      </c>
      <c r="BU42" s="2" t="str">
        <f t="shared" si="25"/>
        <v/>
      </c>
      <c r="BV42" s="2" t="str">
        <f t="shared" si="26"/>
        <v/>
      </c>
      <c r="BW42" s="2"/>
      <c r="BX42" s="2"/>
      <c r="BY42" s="2"/>
      <c r="BZ42" s="2"/>
      <c r="CA42" s="151" t="str">
        <f t="shared" si="78"/>
        <v/>
      </c>
      <c r="CB42" s="151" t="str">
        <f t="shared" si="79"/>
        <v/>
      </c>
      <c r="CC42" s="160" t="str">
        <f t="shared" si="80"/>
        <v/>
      </c>
      <c r="CD42" s="151" t="str">
        <f t="shared" si="81"/>
        <v/>
      </c>
      <c r="CE42" s="151" t="str">
        <f t="shared" ref="CE42:CE60" si="99">S42</f>
        <v/>
      </c>
      <c r="CF42" s="151" t="str">
        <f t="shared" ref="CF42:CF60" si="100">AE42</f>
        <v/>
      </c>
      <c r="CG42" s="151" t="str">
        <f t="shared" si="82"/>
        <v/>
      </c>
      <c r="CH42" s="2" t="e">
        <f t="shared" si="83"/>
        <v>#REF!</v>
      </c>
      <c r="CI42" s="2"/>
      <c r="CJ42" s="2"/>
      <c r="CK42" s="2">
        <f t="shared" si="28"/>
        <v>0</v>
      </c>
      <c r="CL42" s="2">
        <f t="shared" si="29"/>
        <v>0</v>
      </c>
      <c r="CM42" s="2">
        <f t="shared" si="30"/>
        <v>0</v>
      </c>
      <c r="CN42" s="2">
        <f t="shared" si="31"/>
        <v>0</v>
      </c>
      <c r="CO42" s="2">
        <f t="shared" si="32"/>
        <v>0</v>
      </c>
      <c r="CP42" s="2">
        <f t="shared" si="33"/>
        <v>0</v>
      </c>
      <c r="CQ42" s="2">
        <f t="shared" si="34"/>
        <v>0</v>
      </c>
      <c r="CR42" s="2">
        <f t="shared" si="35"/>
        <v>0</v>
      </c>
      <c r="CS42" s="2">
        <f t="shared" si="36"/>
        <v>0</v>
      </c>
      <c r="CT42" s="2">
        <f t="shared" si="37"/>
        <v>0</v>
      </c>
      <c r="CU42" s="2">
        <f t="shared" si="38"/>
        <v>0</v>
      </c>
      <c r="CV42" s="2">
        <f>IF(AND(COUNT(#REF!)&gt;0),1,0)</f>
        <v>0</v>
      </c>
      <c r="CW42" s="2">
        <f>IF(AND(COUNT(#REF!)&gt;0),1,0)</f>
        <v>0</v>
      </c>
      <c r="CX42" s="2">
        <f t="shared" si="39"/>
        <v>0</v>
      </c>
      <c r="CY42" s="2"/>
      <c r="CZ42" s="2"/>
      <c r="DA42" s="2">
        <f t="shared" si="40"/>
        <v>0</v>
      </c>
      <c r="DB42" s="2">
        <f t="shared" si="41"/>
        <v>0</v>
      </c>
      <c r="DC42" s="2">
        <f t="shared" si="42"/>
        <v>0</v>
      </c>
      <c r="DD42" s="2">
        <f t="shared" si="43"/>
        <v>0</v>
      </c>
      <c r="DE42" s="2">
        <f t="shared" si="44"/>
        <v>0</v>
      </c>
      <c r="DF42" s="2">
        <f t="shared" si="45"/>
        <v>0</v>
      </c>
      <c r="DG42" s="2"/>
      <c r="DH42" s="2">
        <f t="shared" si="84"/>
        <v>0</v>
      </c>
      <c r="DI42" s="2"/>
      <c r="DJ42" s="2"/>
      <c r="DK42" s="2">
        <f t="shared" si="46"/>
        <v>0</v>
      </c>
      <c r="DL42" s="2">
        <f t="shared" si="47"/>
        <v>0</v>
      </c>
      <c r="DM42" s="2">
        <f t="shared" si="85"/>
        <v>0</v>
      </c>
      <c r="DN42" s="2"/>
      <c r="DO42" s="2"/>
      <c r="DP42" s="2">
        <f t="shared" si="48"/>
        <v>0</v>
      </c>
      <c r="DQ42" s="2">
        <f t="shared" si="49"/>
        <v>0</v>
      </c>
      <c r="DR42" s="2">
        <f t="shared" si="50"/>
        <v>0</v>
      </c>
      <c r="DS42" s="2">
        <f t="shared" si="51"/>
        <v>0</v>
      </c>
      <c r="DT42" s="2">
        <f t="shared" si="52"/>
        <v>0</v>
      </c>
      <c r="DU42" s="2">
        <f t="shared" si="53"/>
        <v>0</v>
      </c>
      <c r="DV42" s="2">
        <f t="shared" si="54"/>
        <v>0</v>
      </c>
      <c r="DW42" s="2">
        <f t="shared" si="55"/>
        <v>0</v>
      </c>
      <c r="DX42" s="2">
        <f t="shared" si="56"/>
        <v>0</v>
      </c>
      <c r="DY42" s="2">
        <f t="shared" si="57"/>
        <v>0</v>
      </c>
      <c r="DZ42" s="2">
        <f t="shared" si="58"/>
        <v>0</v>
      </c>
      <c r="EA42" s="2"/>
      <c r="EB42" s="2"/>
      <c r="EC42" s="2">
        <f t="shared" si="59"/>
        <v>0</v>
      </c>
      <c r="ED42" s="2"/>
      <c r="EE42" s="2"/>
      <c r="EF42" s="2">
        <f t="shared" si="60"/>
        <v>0</v>
      </c>
      <c r="EG42" s="2">
        <f t="shared" si="61"/>
        <v>0</v>
      </c>
      <c r="EH42" s="2">
        <f t="shared" si="62"/>
        <v>0</v>
      </c>
      <c r="EI42" s="2">
        <f t="shared" si="63"/>
        <v>0</v>
      </c>
      <c r="EJ42" s="2">
        <f t="shared" si="64"/>
        <v>0</v>
      </c>
      <c r="EK42" s="2">
        <f t="shared" si="65"/>
        <v>0</v>
      </c>
      <c r="EL42" s="2"/>
      <c r="EM42" s="2">
        <f t="shared" si="86"/>
        <v>0</v>
      </c>
      <c r="EN42" s="2"/>
      <c r="EO42" s="2"/>
      <c r="EP42" s="2">
        <f t="shared" si="66"/>
        <v>0</v>
      </c>
      <c r="EQ42" s="2">
        <f t="shared" si="67"/>
        <v>0</v>
      </c>
      <c r="ER42" s="2">
        <f t="shared" si="87"/>
        <v>0</v>
      </c>
      <c r="ES42" s="2"/>
      <c r="ET42" s="2">
        <f t="shared" si="88"/>
        <v>0</v>
      </c>
      <c r="EU42" s="2">
        <f t="shared" si="89"/>
        <v>0</v>
      </c>
      <c r="EV42" s="2">
        <f t="shared" si="90"/>
        <v>0</v>
      </c>
      <c r="EW42" s="2">
        <f t="shared" si="91"/>
        <v>0</v>
      </c>
      <c r="EX42" s="2" t="e">
        <f t="shared" si="92"/>
        <v>#VALUE!</v>
      </c>
      <c r="EY42" s="2" t="e">
        <f t="shared" si="93"/>
        <v>#VALUE!</v>
      </c>
      <c r="EZ42" s="2"/>
      <c r="FA42" s="2"/>
      <c r="FB42" s="2">
        <f t="shared" si="94"/>
        <v>0</v>
      </c>
      <c r="FC42" s="2">
        <f t="shared" si="95"/>
        <v>0</v>
      </c>
      <c r="FD42" s="2" t="str">
        <f t="shared" si="96"/>
        <v/>
      </c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</row>
    <row r="43" spans="1:171" ht="12" customHeight="1">
      <c r="A43" s="220" t="str">
        <f t="shared" si="97"/>
        <v/>
      </c>
      <c r="B43" s="215" t="str">
        <f>IF(Info!C42="","",UPPER(Info!C42))</f>
        <v/>
      </c>
      <c r="C43" s="221" t="str">
        <f>IF(Info!D42="","",UPPER(Info!D42))</f>
        <v/>
      </c>
      <c r="D43" s="222" t="str">
        <f>IF(Info!E42="","",UPPER(Info!E42))</f>
        <v/>
      </c>
      <c r="E43" s="223" t="str">
        <f>IF(Info!F42="","",UPPER(Info!F42))</f>
        <v/>
      </c>
      <c r="F43" s="81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224" t="str">
        <f t="shared" ref="Q43:Q60" si="101">IF(OR(AND(F43="",G43="",H43="",I43="",J43="",K43="",L43="",M43="",N43="",O43="",P43=""),EC43&gt;0,CX43&gt;0,C43="",COUNTBLANK($F$10:$P$10)&gt;COUNTBLANK(F43:P43),COUNTBLANK(F43:P43)&gt;COUNTBLANK($F$10:$P$10)),"",SUM(F43:P43))</f>
        <v/>
      </c>
      <c r="R43" s="225" t="str">
        <f t="shared" si="68"/>
        <v/>
      </c>
      <c r="S43" s="226" t="str">
        <f t="shared" si="69"/>
        <v/>
      </c>
      <c r="T43" s="81"/>
      <c r="U43" s="82"/>
      <c r="V43" s="82"/>
      <c r="W43" s="82"/>
      <c r="X43" s="82"/>
      <c r="Y43" s="82"/>
      <c r="Z43" s="173"/>
      <c r="AA43" s="173"/>
      <c r="AB43" s="173"/>
      <c r="AC43" s="224" t="str">
        <f t="shared" si="70"/>
        <v/>
      </c>
      <c r="AD43" s="225" t="str">
        <f t="shared" si="71"/>
        <v/>
      </c>
      <c r="AE43" s="226" t="str">
        <f t="shared" si="72"/>
        <v/>
      </c>
      <c r="AF43" s="81"/>
      <c r="AG43" s="82"/>
      <c r="AH43" s="173"/>
      <c r="AI43" s="224" t="str">
        <f t="shared" si="73"/>
        <v/>
      </c>
      <c r="AJ43" s="225" t="str">
        <f t="shared" si="74"/>
        <v/>
      </c>
      <c r="AK43" s="226" t="str">
        <f t="shared" si="75"/>
        <v/>
      </c>
      <c r="AL43" s="57" t="str">
        <f t="shared" ref="AL43:AL60" si="102">IF(OR(B43="",S43="",AE43="",AK43=""),"",SUM(AK43,AE43,S43))</f>
        <v/>
      </c>
      <c r="AM43" s="122" t="str">
        <f t="shared" si="0"/>
        <v/>
      </c>
      <c r="AN43" s="123" t="str">
        <f t="shared" si="76"/>
        <v/>
      </c>
      <c r="AO43" s="75"/>
      <c r="AP43" s="153" t="e">
        <f t="shared" si="77"/>
        <v>#REF!</v>
      </c>
      <c r="AR43" s="70" t="str">
        <f t="shared" si="98"/>
        <v/>
      </c>
      <c r="AS43" s="37"/>
      <c r="AT43" s="37"/>
      <c r="AU43" s="37"/>
      <c r="AV43" s="2" t="str">
        <f t="shared" ref="AV43:AV60" si="103">IF(F$10="","",IF(F43&gt;=(0.6*(F$10)),F43,""))</f>
        <v/>
      </c>
      <c r="AW43" s="2" t="str">
        <f t="shared" ref="AW43:AW60" si="104">IF(G$10="","",IF(G43&gt;=(0.6*(G$10)),G43,""))</f>
        <v/>
      </c>
      <c r="AX43" s="2" t="str">
        <f t="shared" ref="AX43:AX60" si="105">IF(H$10="","",IF(H43&gt;=(0.6*(H$10)),H43,""))</f>
        <v/>
      </c>
      <c r="AY43" s="2" t="str">
        <f t="shared" ref="AY43:AY60" si="106">IF(I$10="","",IF(I43&gt;=(0.6*(I$10)),I43,""))</f>
        <v/>
      </c>
      <c r="AZ43" s="2" t="str">
        <f t="shared" ref="AZ43:AZ60" si="107">IF(J$10="","",IF(J43&gt;=(0.6*(J$10)),J43,""))</f>
        <v/>
      </c>
      <c r="BA43" s="2" t="str">
        <f t="shared" ref="BA43:BA60" si="108">IF(K$10="","",IF(K43&gt;=(0.6*(K$10)),K43,""))</f>
        <v/>
      </c>
      <c r="BB43" s="2" t="str">
        <f t="shared" ref="BB43:BB60" si="109">IF(L$10="","",IF(L43&gt;=(0.6*(L$10)),L43,""))</f>
        <v/>
      </c>
      <c r="BC43" s="2" t="str">
        <f t="shared" ref="BC43:BC60" si="110">IF(M$10="","",IF(M43&gt;=(0.6*(M$10)),M43,""))</f>
        <v/>
      </c>
      <c r="BD43" s="2" t="str">
        <f t="shared" ref="BD43:BD60" si="111">IF(N$10="","",IF(N43&gt;=(0.6*(N$10)),N43,""))</f>
        <v/>
      </c>
      <c r="BE43" s="2" t="str">
        <f t="shared" ref="BE43:BE60" si="112">IF(O$10="","",IF(O43&gt;=(0.6*(O$10)),O43,""))</f>
        <v/>
      </c>
      <c r="BF43" s="2" t="str">
        <f t="shared" ref="BF43:BF60" si="113">IF(P$10="","",IF(P43&gt;=(0.6*(P$10)),P43,""))</f>
        <v/>
      </c>
      <c r="BG43" s="2"/>
      <c r="BH43" s="2"/>
      <c r="BI43" s="2"/>
      <c r="BJ43" s="99"/>
      <c r="BK43" s="99"/>
      <c r="BL43" s="2" t="str">
        <f t="shared" ref="BL43:BL60" si="114">IF(T$10="","",IF(T43&gt;=(0.6*(T$10)),T43,""))</f>
        <v/>
      </c>
      <c r="BM43" s="2" t="str">
        <f t="shared" ref="BM43:BM60" si="115">IF(U$10="","",IF(U43&gt;=(0.6*(U$10)),U43,""))</f>
        <v/>
      </c>
      <c r="BN43" s="2" t="str">
        <f t="shared" ref="BN43:BN60" si="116">IF(V$10="","",IF(V43&gt;=(0.6*(V$10)),V43,""))</f>
        <v/>
      </c>
      <c r="BO43" s="2" t="str">
        <f t="shared" ref="BO43:BO60" si="117">IF(W$10="","",IF(W43&gt;=(0.6*(W$10)),W43,""))</f>
        <v/>
      </c>
      <c r="BP43" s="2" t="str">
        <f t="shared" ref="BP43:BP60" si="118">IF(X$10="","",IF(X43&gt;=(0.6*(X$10)),X43,""))</f>
        <v/>
      </c>
      <c r="BQ43" s="2" t="str">
        <f t="shared" ref="BQ43:BQ60" si="119">IF(AA$10="","",IF(AA43&gt;=(0.6*(AA$10)),AA43,""))</f>
        <v/>
      </c>
      <c r="BR43" s="2" t="str">
        <f t="shared" ref="BR43:BR60" si="120">IF(AB$10="","",IF(AB43&gt;=(0.6*(AB$10)),AB43,""))</f>
        <v/>
      </c>
      <c r="BS43" s="2"/>
      <c r="BT43" s="2" t="str">
        <f t="shared" ref="BT43:BT60" si="121">IF(AF$10="","",IF(AF43&gt;=(0.6*(AF$10)),AF43,""))</f>
        <v/>
      </c>
      <c r="BU43" s="2" t="str">
        <f t="shared" ref="BU43:BU60" si="122">IF(AG$10="","",IF(AG43&gt;=(0.6*(AG$10)),AG43,""))</f>
        <v/>
      </c>
      <c r="BV43" s="2" t="str">
        <f t="shared" ref="BV43:BV60" si="123">IF(AI$10="","",IF(AI43&gt;=(0.6*(AI$10)),AI43,""))</f>
        <v/>
      </c>
      <c r="BW43" s="2"/>
      <c r="BX43" s="2"/>
      <c r="BY43" s="2"/>
      <c r="BZ43" s="2"/>
      <c r="CA43" s="151" t="str">
        <f t="shared" si="78"/>
        <v/>
      </c>
      <c r="CB43" s="151" t="str">
        <f t="shared" si="79"/>
        <v/>
      </c>
      <c r="CC43" s="160" t="str">
        <f t="shared" si="80"/>
        <v/>
      </c>
      <c r="CD43" s="151" t="str">
        <f t="shared" si="81"/>
        <v/>
      </c>
      <c r="CE43" s="151" t="str">
        <f t="shared" si="99"/>
        <v/>
      </c>
      <c r="CF43" s="151" t="str">
        <f t="shared" si="100"/>
        <v/>
      </c>
      <c r="CG43" s="151" t="str">
        <f t="shared" si="82"/>
        <v/>
      </c>
      <c r="CH43" s="2" t="e">
        <f t="shared" si="83"/>
        <v>#REF!</v>
      </c>
      <c r="CI43" s="2"/>
      <c r="CJ43" s="2"/>
      <c r="CK43" s="2">
        <f t="shared" ref="CK43:CK60" si="124">IF(AND(COUNT(F$11:F$60)&gt;0,F$10=""),1,0)</f>
        <v>0</v>
      </c>
      <c r="CL43" s="2">
        <f t="shared" ref="CL43:CL60" si="125">IF(AND(COUNT(G$11:G$60)&gt;0,G$10=""),1,0)</f>
        <v>0</v>
      </c>
      <c r="CM43" s="2">
        <f t="shared" ref="CM43:CM60" si="126">IF(AND(COUNT(H$11:H$60)&gt;0,H$10=""),1,0)</f>
        <v>0</v>
      </c>
      <c r="CN43" s="2">
        <f t="shared" ref="CN43:CN60" si="127">IF(AND(COUNT(I$11:I$60)&gt;0,I$10=""),1,0)</f>
        <v>0</v>
      </c>
      <c r="CO43" s="2">
        <f t="shared" ref="CO43:CO60" si="128">IF(AND(COUNT(J$11:J$60)&gt;0,J$10=""),1,0)</f>
        <v>0</v>
      </c>
      <c r="CP43" s="2">
        <f t="shared" ref="CP43:CP60" si="129">IF(AND(COUNT(K$11:K$60)&gt;0,K$10=""),1,0)</f>
        <v>0</v>
      </c>
      <c r="CQ43" s="2">
        <f t="shared" ref="CQ43:CQ60" si="130">IF(AND(COUNT(L$11:L$60)&gt;0,L$10=""),1,0)</f>
        <v>0</v>
      </c>
      <c r="CR43" s="2">
        <f t="shared" ref="CR43:CR60" si="131">IF(AND(COUNT(M$11:M$60)&gt;0,M$10=""),1,0)</f>
        <v>0</v>
      </c>
      <c r="CS43" s="2">
        <f t="shared" ref="CS43:CS60" si="132">IF(AND(COUNT(N$11:N$60)&gt;0,N$10=""),1,0)</f>
        <v>0</v>
      </c>
      <c r="CT43" s="2">
        <f t="shared" ref="CT43:CT60" si="133">IF(AND(COUNT(O$11:O$60)&gt;0,O$10=""),1,0)</f>
        <v>0</v>
      </c>
      <c r="CU43" s="2">
        <f t="shared" ref="CU43:CU60" si="134">IF(AND(COUNT(P$11:P$60)&gt;0,P$10=""),1,0)</f>
        <v>0</v>
      </c>
      <c r="CV43" s="2">
        <f>IF(AND(COUNT(#REF!)&gt;0),1,0)</f>
        <v>0</v>
      </c>
      <c r="CW43" s="2">
        <f>IF(AND(COUNT(#REF!)&gt;0),1,0)</f>
        <v>0</v>
      </c>
      <c r="CX43" s="2">
        <f t="shared" ref="CX43:CX60" si="135">SUM(CK43:CW43)</f>
        <v>0</v>
      </c>
      <c r="CY43" s="2"/>
      <c r="CZ43" s="2"/>
      <c r="DA43" s="2">
        <f t="shared" ref="DA43:DA60" si="136">IF(AND(COUNT(T$11:T$60)&gt;0,T$10=""),1,0)</f>
        <v>0</v>
      </c>
      <c r="DB43" s="2">
        <f t="shared" ref="DB43:DB60" si="137">IF(AND(COUNT(U$11:U$60)&gt;0,U$10=""),1,0)</f>
        <v>0</v>
      </c>
      <c r="DC43" s="2">
        <f t="shared" ref="DC43:DC60" si="138">IF(AND(COUNT(V$11:V$60)&gt;0,V$10=""),1,0)</f>
        <v>0</v>
      </c>
      <c r="DD43" s="2">
        <f t="shared" ref="DD43:DD60" si="139">IF(AND(COUNT(W$11:W$60)&gt;0,W$10=""),1,0)</f>
        <v>0</v>
      </c>
      <c r="DE43" s="2">
        <f t="shared" ref="DE43:DE60" si="140">IF(AND(COUNT(X$11:X$60)&gt;0,X$10=""),1,0)</f>
        <v>0</v>
      </c>
      <c r="DF43" s="2">
        <f t="shared" ref="DF43:DF60" si="141">IF(AND(COUNT(Y$11:Y$60)&gt;0,Y$10=""),1,0)</f>
        <v>0</v>
      </c>
      <c r="DG43" s="2"/>
      <c r="DH43" s="2">
        <f t="shared" si="84"/>
        <v>0</v>
      </c>
      <c r="DI43" s="2"/>
      <c r="DJ43" s="2"/>
      <c r="DK43" s="2">
        <f t="shared" ref="DK43:DK60" si="142">IF(AND(COUNT(AF$11:AF$60)&gt;0,AF$10=""),1,0)</f>
        <v>0</v>
      </c>
      <c r="DL43" s="2">
        <f t="shared" ref="DL43:DL60" si="143">IF(AND(COUNT(AG$11:AG$60)&gt;0,AG$10=""),1,0)</f>
        <v>0</v>
      </c>
      <c r="DM43" s="2">
        <f t="shared" si="85"/>
        <v>0</v>
      </c>
      <c r="DN43" s="2"/>
      <c r="DO43" s="2"/>
      <c r="DP43" s="2">
        <f t="shared" ref="DP43:DP60" si="144">IF(MAX(F$11:F$60)&gt;F$10,1,0)</f>
        <v>0</v>
      </c>
      <c r="DQ43" s="2">
        <f t="shared" ref="DQ43:DQ60" si="145">IF(MAX(G$11:G$60)&gt;G$10,1,0)</f>
        <v>0</v>
      </c>
      <c r="DR43" s="2">
        <f t="shared" ref="DR43:DR60" si="146">IF(MAX(H$11:H$60)&gt;H$10,1,0)</f>
        <v>0</v>
      </c>
      <c r="DS43" s="2">
        <f t="shared" ref="DS43:DS60" si="147">IF(MAX(I$11:I$60)&gt;I$10,1,0)</f>
        <v>0</v>
      </c>
      <c r="DT43" s="2">
        <f t="shared" ref="DT43:DT60" si="148">IF(MAX(J$11:J$60)&gt;J$10,1,0)</f>
        <v>0</v>
      </c>
      <c r="DU43" s="2">
        <f t="shared" ref="DU43:DU60" si="149">IF(MAX(K$11:K$60)&gt;K$10,1,0)</f>
        <v>0</v>
      </c>
      <c r="DV43" s="2">
        <f t="shared" ref="DV43:DV60" si="150">IF(MAX(L$11:L$60)&gt;L$10,1,0)</f>
        <v>0</v>
      </c>
      <c r="DW43" s="2">
        <f t="shared" ref="DW43:DW60" si="151">IF(MAX(M$11:M$60)&gt;M$10,1,0)</f>
        <v>0</v>
      </c>
      <c r="DX43" s="2">
        <f t="shared" ref="DX43:DX60" si="152">IF(MAX(N$11:N$60)&gt;N$10,1,0)</f>
        <v>0</v>
      </c>
      <c r="DY43" s="2">
        <f t="shared" ref="DY43:DY60" si="153">IF(MAX(O$11:O$60)&gt;O$10,1,0)</f>
        <v>0</v>
      </c>
      <c r="DZ43" s="2">
        <f t="shared" ref="DZ43:DZ60" si="154">IF(MAX(P$11:P$60)&gt;P$10,1,0)</f>
        <v>0</v>
      </c>
      <c r="EA43" s="2"/>
      <c r="EB43" s="2"/>
      <c r="EC43" s="2">
        <f t="shared" ref="EC43:EC60" si="155">SUM(DP43:EB43)</f>
        <v>0</v>
      </c>
      <c r="ED43" s="2"/>
      <c r="EE43" s="2"/>
      <c r="EF43" s="2">
        <f t="shared" ref="EF43:EF60" si="156">IF(MAX(T$11:T$60)&gt;T$10,1,0)</f>
        <v>0</v>
      </c>
      <c r="EG43" s="2">
        <f t="shared" ref="EG43:EG60" si="157">IF(MAX(U$11:U$60)&gt;U$10,1,0)</f>
        <v>0</v>
      </c>
      <c r="EH43" s="2">
        <f t="shared" ref="EH43:EH60" si="158">IF(MAX(V$11:V$60)&gt;V$10,1,0)</f>
        <v>0</v>
      </c>
      <c r="EI43" s="2">
        <f t="shared" ref="EI43:EI60" si="159">IF(MAX(W$11:W$60)&gt;W$10,1,0)</f>
        <v>0</v>
      </c>
      <c r="EJ43" s="2">
        <f t="shared" ref="EJ43:EJ60" si="160">IF(MAX(X$11:X$60)&gt;X$10,1,0)</f>
        <v>0</v>
      </c>
      <c r="EK43" s="2">
        <f t="shared" ref="EK43:EK60" si="161">IF(MAX(Y$11:Y$60)&gt;Y$10,1,0)</f>
        <v>0</v>
      </c>
      <c r="EL43" s="2"/>
      <c r="EM43" s="2">
        <f t="shared" si="86"/>
        <v>0</v>
      </c>
      <c r="EN43" s="2"/>
      <c r="EO43" s="2"/>
      <c r="EP43" s="2">
        <f t="shared" ref="EP43:EP60" si="162">IF(MAX(AF$11:AF$60)&gt;AF$10,1,0)</f>
        <v>0</v>
      </c>
      <c r="EQ43" s="2">
        <f t="shared" ref="EQ43:EQ60" si="163">IF(MAX(AG$11:AG$60)&gt;AG$10,1,0)</f>
        <v>0</v>
      </c>
      <c r="ER43" s="2">
        <f t="shared" si="87"/>
        <v>0</v>
      </c>
      <c r="ES43" s="2"/>
      <c r="ET43" s="2">
        <f t="shared" si="88"/>
        <v>0</v>
      </c>
      <c r="EU43" s="2">
        <f t="shared" si="89"/>
        <v>0</v>
      </c>
      <c r="EV43" s="2">
        <f t="shared" si="90"/>
        <v>0</v>
      </c>
      <c r="EW43" s="2">
        <f t="shared" si="91"/>
        <v>0</v>
      </c>
      <c r="EX43" s="2" t="e">
        <f t="shared" si="92"/>
        <v>#VALUE!</v>
      </c>
      <c r="EY43" s="2" t="e">
        <f t="shared" ref="EY43:EY60" si="164">IF(EX43=0,"",IF(SUM(T43:Y43)+EX43&gt;$AC$10,$AC$10,SUM(T43:Y43)+EX43))</f>
        <v>#VALUE!</v>
      </c>
      <c r="EZ43" s="2"/>
      <c r="FA43" s="2"/>
      <c r="FB43" s="2">
        <f t="shared" si="94"/>
        <v>0</v>
      </c>
      <c r="FC43" s="2">
        <f t="shared" si="95"/>
        <v>0</v>
      </c>
      <c r="FD43" s="2" t="str">
        <f t="shared" si="96"/>
        <v/>
      </c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</row>
    <row r="44" spans="1:171" ht="12" customHeight="1">
      <c r="A44" s="220" t="str">
        <f t="shared" si="97"/>
        <v/>
      </c>
      <c r="B44" s="215" t="str">
        <f>IF(Info!C43="","",UPPER(Info!C43))</f>
        <v/>
      </c>
      <c r="C44" s="221" t="str">
        <f>IF(Info!D43="","",UPPER(Info!D43))</f>
        <v/>
      </c>
      <c r="D44" s="222" t="str">
        <f>IF(Info!E43="","",UPPER(Info!E43))</f>
        <v/>
      </c>
      <c r="E44" s="223" t="str">
        <f>IF(Info!F43="","",UPPER(Info!F43))</f>
        <v/>
      </c>
      <c r="F44" s="81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224" t="str">
        <f t="shared" si="101"/>
        <v/>
      </c>
      <c r="R44" s="225" t="str">
        <f t="shared" si="68"/>
        <v/>
      </c>
      <c r="S44" s="226" t="str">
        <f t="shared" si="69"/>
        <v/>
      </c>
      <c r="T44" s="81"/>
      <c r="U44" s="82"/>
      <c r="V44" s="82"/>
      <c r="W44" s="82"/>
      <c r="X44" s="82"/>
      <c r="Y44" s="82"/>
      <c r="Z44" s="173"/>
      <c r="AA44" s="173"/>
      <c r="AB44" s="173"/>
      <c r="AC44" s="224" t="str">
        <f t="shared" si="70"/>
        <v/>
      </c>
      <c r="AD44" s="225" t="str">
        <f t="shared" si="71"/>
        <v/>
      </c>
      <c r="AE44" s="226" t="str">
        <f t="shared" si="72"/>
        <v/>
      </c>
      <c r="AF44" s="81"/>
      <c r="AG44" s="82"/>
      <c r="AH44" s="173"/>
      <c r="AI44" s="224" t="str">
        <f t="shared" si="73"/>
        <v/>
      </c>
      <c r="AJ44" s="225" t="str">
        <f t="shared" si="74"/>
        <v/>
      </c>
      <c r="AK44" s="226" t="str">
        <f t="shared" si="75"/>
        <v/>
      </c>
      <c r="AL44" s="57" t="str">
        <f t="shared" si="102"/>
        <v/>
      </c>
      <c r="AM44" s="122" t="str">
        <f t="shared" si="0"/>
        <v/>
      </c>
      <c r="AN44" s="123" t="str">
        <f t="shared" si="76"/>
        <v/>
      </c>
      <c r="AO44" s="75"/>
      <c r="AP44" s="153" t="e">
        <f t="shared" si="77"/>
        <v>#REF!</v>
      </c>
      <c r="AR44" s="70" t="str">
        <f t="shared" si="98"/>
        <v/>
      </c>
      <c r="AS44" s="37"/>
      <c r="AT44" s="37"/>
      <c r="AU44" s="37"/>
      <c r="AV44" s="2" t="str">
        <f t="shared" si="103"/>
        <v/>
      </c>
      <c r="AW44" s="2" t="str">
        <f t="shared" si="104"/>
        <v/>
      </c>
      <c r="AX44" s="2" t="str">
        <f t="shared" si="105"/>
        <v/>
      </c>
      <c r="AY44" s="2" t="str">
        <f t="shared" si="106"/>
        <v/>
      </c>
      <c r="AZ44" s="2" t="str">
        <f t="shared" si="107"/>
        <v/>
      </c>
      <c r="BA44" s="2" t="str">
        <f t="shared" si="108"/>
        <v/>
      </c>
      <c r="BB44" s="2" t="str">
        <f t="shared" si="109"/>
        <v/>
      </c>
      <c r="BC44" s="2" t="str">
        <f t="shared" si="110"/>
        <v/>
      </c>
      <c r="BD44" s="2" t="str">
        <f t="shared" si="111"/>
        <v/>
      </c>
      <c r="BE44" s="2" t="str">
        <f t="shared" si="112"/>
        <v/>
      </c>
      <c r="BF44" s="2" t="str">
        <f t="shared" si="113"/>
        <v/>
      </c>
      <c r="BG44" s="2"/>
      <c r="BH44" s="2"/>
      <c r="BI44" s="2"/>
      <c r="BJ44" s="99"/>
      <c r="BK44" s="99"/>
      <c r="BL44" s="2" t="str">
        <f t="shared" si="114"/>
        <v/>
      </c>
      <c r="BM44" s="2" t="str">
        <f t="shared" si="115"/>
        <v/>
      </c>
      <c r="BN44" s="2" t="str">
        <f t="shared" si="116"/>
        <v/>
      </c>
      <c r="BO44" s="2" t="str">
        <f t="shared" si="117"/>
        <v/>
      </c>
      <c r="BP44" s="2" t="str">
        <f t="shared" si="118"/>
        <v/>
      </c>
      <c r="BQ44" s="2" t="str">
        <f t="shared" si="119"/>
        <v/>
      </c>
      <c r="BR44" s="2" t="str">
        <f t="shared" si="120"/>
        <v/>
      </c>
      <c r="BS44" s="2"/>
      <c r="BT44" s="2" t="str">
        <f t="shared" si="121"/>
        <v/>
      </c>
      <c r="BU44" s="2" t="str">
        <f t="shared" si="122"/>
        <v/>
      </c>
      <c r="BV44" s="2" t="str">
        <f t="shared" si="123"/>
        <v/>
      </c>
      <c r="BW44" s="2"/>
      <c r="BX44" s="2"/>
      <c r="BY44" s="2"/>
      <c r="BZ44" s="2"/>
      <c r="CA44" s="151" t="str">
        <f t="shared" si="78"/>
        <v/>
      </c>
      <c r="CB44" s="151" t="str">
        <f t="shared" si="79"/>
        <v/>
      </c>
      <c r="CC44" s="160" t="str">
        <f t="shared" si="80"/>
        <v/>
      </c>
      <c r="CD44" s="151" t="str">
        <f t="shared" si="81"/>
        <v/>
      </c>
      <c r="CE44" s="151" t="str">
        <f t="shared" si="99"/>
        <v/>
      </c>
      <c r="CF44" s="151" t="str">
        <f t="shared" si="100"/>
        <v/>
      </c>
      <c r="CG44" s="151" t="str">
        <f t="shared" si="82"/>
        <v/>
      </c>
      <c r="CH44" s="2" t="e">
        <f t="shared" si="83"/>
        <v>#REF!</v>
      </c>
      <c r="CI44" s="2"/>
      <c r="CJ44" s="2"/>
      <c r="CK44" s="2">
        <f t="shared" si="124"/>
        <v>0</v>
      </c>
      <c r="CL44" s="2">
        <f t="shared" si="125"/>
        <v>0</v>
      </c>
      <c r="CM44" s="2">
        <f t="shared" si="126"/>
        <v>0</v>
      </c>
      <c r="CN44" s="2">
        <f t="shared" si="127"/>
        <v>0</v>
      </c>
      <c r="CO44" s="2">
        <f t="shared" si="128"/>
        <v>0</v>
      </c>
      <c r="CP44" s="2">
        <f t="shared" si="129"/>
        <v>0</v>
      </c>
      <c r="CQ44" s="2">
        <f t="shared" si="130"/>
        <v>0</v>
      </c>
      <c r="CR44" s="2">
        <f t="shared" si="131"/>
        <v>0</v>
      </c>
      <c r="CS44" s="2">
        <f t="shared" si="132"/>
        <v>0</v>
      </c>
      <c r="CT44" s="2">
        <f t="shared" si="133"/>
        <v>0</v>
      </c>
      <c r="CU44" s="2">
        <f t="shared" si="134"/>
        <v>0</v>
      </c>
      <c r="CV44" s="2">
        <f>IF(AND(COUNT(#REF!)&gt;0),1,0)</f>
        <v>0</v>
      </c>
      <c r="CW44" s="2">
        <f>IF(AND(COUNT(#REF!)&gt;0),1,0)</f>
        <v>0</v>
      </c>
      <c r="CX44" s="2">
        <f t="shared" si="135"/>
        <v>0</v>
      </c>
      <c r="CY44" s="2"/>
      <c r="CZ44" s="2"/>
      <c r="DA44" s="2">
        <f t="shared" si="136"/>
        <v>0</v>
      </c>
      <c r="DB44" s="2">
        <f t="shared" si="137"/>
        <v>0</v>
      </c>
      <c r="DC44" s="2">
        <f t="shared" si="138"/>
        <v>0</v>
      </c>
      <c r="DD44" s="2">
        <f t="shared" si="139"/>
        <v>0</v>
      </c>
      <c r="DE44" s="2">
        <f t="shared" si="140"/>
        <v>0</v>
      </c>
      <c r="DF44" s="2">
        <f t="shared" si="141"/>
        <v>0</v>
      </c>
      <c r="DG44" s="2"/>
      <c r="DH44" s="2">
        <f t="shared" si="84"/>
        <v>0</v>
      </c>
      <c r="DI44" s="2"/>
      <c r="DJ44" s="2"/>
      <c r="DK44" s="2">
        <f t="shared" si="142"/>
        <v>0</v>
      </c>
      <c r="DL44" s="2">
        <f t="shared" si="143"/>
        <v>0</v>
      </c>
      <c r="DM44" s="2">
        <f t="shared" si="85"/>
        <v>0</v>
      </c>
      <c r="DN44" s="2"/>
      <c r="DO44" s="2"/>
      <c r="DP44" s="2">
        <f t="shared" si="144"/>
        <v>0</v>
      </c>
      <c r="DQ44" s="2">
        <f t="shared" si="145"/>
        <v>0</v>
      </c>
      <c r="DR44" s="2">
        <f t="shared" si="146"/>
        <v>0</v>
      </c>
      <c r="DS44" s="2">
        <f t="shared" si="147"/>
        <v>0</v>
      </c>
      <c r="DT44" s="2">
        <f t="shared" si="148"/>
        <v>0</v>
      </c>
      <c r="DU44" s="2">
        <f t="shared" si="149"/>
        <v>0</v>
      </c>
      <c r="DV44" s="2">
        <f t="shared" si="150"/>
        <v>0</v>
      </c>
      <c r="DW44" s="2">
        <f t="shared" si="151"/>
        <v>0</v>
      </c>
      <c r="DX44" s="2">
        <f t="shared" si="152"/>
        <v>0</v>
      </c>
      <c r="DY44" s="2">
        <f t="shared" si="153"/>
        <v>0</v>
      </c>
      <c r="DZ44" s="2">
        <f t="shared" si="154"/>
        <v>0</v>
      </c>
      <c r="EA44" s="2"/>
      <c r="EB44" s="2"/>
      <c r="EC44" s="2">
        <f t="shared" si="155"/>
        <v>0</v>
      </c>
      <c r="ED44" s="2"/>
      <c r="EE44" s="2"/>
      <c r="EF44" s="2">
        <f t="shared" si="156"/>
        <v>0</v>
      </c>
      <c r="EG44" s="2">
        <f t="shared" si="157"/>
        <v>0</v>
      </c>
      <c r="EH44" s="2">
        <f t="shared" si="158"/>
        <v>0</v>
      </c>
      <c r="EI44" s="2">
        <f t="shared" si="159"/>
        <v>0</v>
      </c>
      <c r="EJ44" s="2">
        <f t="shared" si="160"/>
        <v>0</v>
      </c>
      <c r="EK44" s="2">
        <f t="shared" si="161"/>
        <v>0</v>
      </c>
      <c r="EL44" s="2"/>
      <c r="EM44" s="2">
        <f t="shared" si="86"/>
        <v>0</v>
      </c>
      <c r="EN44" s="2"/>
      <c r="EO44" s="2"/>
      <c r="EP44" s="2">
        <f t="shared" si="162"/>
        <v>0</v>
      </c>
      <c r="EQ44" s="2">
        <f t="shared" si="163"/>
        <v>0</v>
      </c>
      <c r="ER44" s="2">
        <f t="shared" si="87"/>
        <v>0</v>
      </c>
      <c r="ES44" s="2"/>
      <c r="ET44" s="2">
        <f t="shared" si="88"/>
        <v>0</v>
      </c>
      <c r="EU44" s="2">
        <f t="shared" si="89"/>
        <v>0</v>
      </c>
      <c r="EV44" s="2">
        <f t="shared" si="90"/>
        <v>0</v>
      </c>
      <c r="EW44" s="2">
        <f t="shared" si="91"/>
        <v>0</v>
      </c>
      <c r="EX44" s="2" t="e">
        <f t="shared" si="92"/>
        <v>#VALUE!</v>
      </c>
      <c r="EY44" s="2" t="e">
        <f t="shared" si="164"/>
        <v>#VALUE!</v>
      </c>
      <c r="EZ44" s="2"/>
      <c r="FA44" s="2"/>
      <c r="FB44" s="2">
        <f t="shared" si="94"/>
        <v>0</v>
      </c>
      <c r="FC44" s="2">
        <f t="shared" si="95"/>
        <v>0</v>
      </c>
      <c r="FD44" s="2" t="str">
        <f t="shared" si="96"/>
        <v/>
      </c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</row>
    <row r="45" spans="1:171" ht="12" customHeight="1">
      <c r="A45" s="220" t="str">
        <f t="shared" si="97"/>
        <v/>
      </c>
      <c r="B45" s="215" t="str">
        <f>IF(Info!C44="","",UPPER(Info!C44))</f>
        <v/>
      </c>
      <c r="C45" s="221" t="str">
        <f>IF(Info!D44="","",UPPER(Info!D44))</f>
        <v/>
      </c>
      <c r="D45" s="222" t="str">
        <f>IF(Info!E44="","",UPPER(Info!E44))</f>
        <v/>
      </c>
      <c r="E45" s="223" t="str">
        <f>IF(Info!F44="","",UPPER(Info!F44))</f>
        <v/>
      </c>
      <c r="F45" s="8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224" t="str">
        <f t="shared" si="101"/>
        <v/>
      </c>
      <c r="R45" s="225" t="str">
        <f t="shared" si="68"/>
        <v/>
      </c>
      <c r="S45" s="226" t="str">
        <f t="shared" si="69"/>
        <v/>
      </c>
      <c r="T45" s="81"/>
      <c r="U45" s="82"/>
      <c r="V45" s="82"/>
      <c r="W45" s="82"/>
      <c r="X45" s="82"/>
      <c r="Y45" s="82"/>
      <c r="Z45" s="173"/>
      <c r="AA45" s="173"/>
      <c r="AB45" s="173"/>
      <c r="AC45" s="224" t="str">
        <f t="shared" si="70"/>
        <v/>
      </c>
      <c r="AD45" s="225" t="str">
        <f t="shared" si="71"/>
        <v/>
      </c>
      <c r="AE45" s="226" t="str">
        <f t="shared" si="72"/>
        <v/>
      </c>
      <c r="AF45" s="81"/>
      <c r="AG45" s="82"/>
      <c r="AH45" s="173"/>
      <c r="AI45" s="224" t="str">
        <f t="shared" si="73"/>
        <v/>
      </c>
      <c r="AJ45" s="225" t="str">
        <f t="shared" si="74"/>
        <v/>
      </c>
      <c r="AK45" s="226" t="str">
        <f t="shared" si="75"/>
        <v/>
      </c>
      <c r="AL45" s="57" t="str">
        <f t="shared" si="102"/>
        <v/>
      </c>
      <c r="AM45" s="122" t="str">
        <f t="shared" si="0"/>
        <v/>
      </c>
      <c r="AN45" s="123" t="str">
        <f t="shared" si="76"/>
        <v/>
      </c>
      <c r="AO45" s="75"/>
      <c r="AP45" s="153" t="e">
        <f t="shared" si="77"/>
        <v>#REF!</v>
      </c>
      <c r="AR45" s="70" t="str">
        <f t="shared" si="98"/>
        <v/>
      </c>
      <c r="AS45" s="37"/>
      <c r="AT45" s="37"/>
      <c r="AU45" s="37"/>
      <c r="AV45" s="2" t="str">
        <f t="shared" si="103"/>
        <v/>
      </c>
      <c r="AW45" s="2" t="str">
        <f t="shared" si="104"/>
        <v/>
      </c>
      <c r="AX45" s="2" t="str">
        <f t="shared" si="105"/>
        <v/>
      </c>
      <c r="AY45" s="2" t="str">
        <f t="shared" si="106"/>
        <v/>
      </c>
      <c r="AZ45" s="2" t="str">
        <f t="shared" si="107"/>
        <v/>
      </c>
      <c r="BA45" s="2" t="str">
        <f t="shared" si="108"/>
        <v/>
      </c>
      <c r="BB45" s="2" t="str">
        <f t="shared" si="109"/>
        <v/>
      </c>
      <c r="BC45" s="2" t="str">
        <f t="shared" si="110"/>
        <v/>
      </c>
      <c r="BD45" s="2" t="str">
        <f t="shared" si="111"/>
        <v/>
      </c>
      <c r="BE45" s="2" t="str">
        <f t="shared" si="112"/>
        <v/>
      </c>
      <c r="BF45" s="2" t="str">
        <f t="shared" si="113"/>
        <v/>
      </c>
      <c r="BG45" s="2"/>
      <c r="BH45" s="2"/>
      <c r="BI45" s="2"/>
      <c r="BJ45" s="99"/>
      <c r="BK45" s="99"/>
      <c r="BL45" s="2" t="str">
        <f t="shared" si="114"/>
        <v/>
      </c>
      <c r="BM45" s="2" t="str">
        <f t="shared" si="115"/>
        <v/>
      </c>
      <c r="BN45" s="2" t="str">
        <f t="shared" si="116"/>
        <v/>
      </c>
      <c r="BO45" s="2" t="str">
        <f t="shared" si="117"/>
        <v/>
      </c>
      <c r="BP45" s="2" t="str">
        <f t="shared" si="118"/>
        <v/>
      </c>
      <c r="BQ45" s="2" t="str">
        <f t="shared" si="119"/>
        <v/>
      </c>
      <c r="BR45" s="2" t="str">
        <f t="shared" si="120"/>
        <v/>
      </c>
      <c r="BS45" s="2"/>
      <c r="BT45" s="2" t="str">
        <f t="shared" si="121"/>
        <v/>
      </c>
      <c r="BU45" s="2" t="str">
        <f t="shared" si="122"/>
        <v/>
      </c>
      <c r="BV45" s="2" t="str">
        <f t="shared" si="123"/>
        <v/>
      </c>
      <c r="BW45" s="2"/>
      <c r="BX45" s="2"/>
      <c r="BY45" s="2"/>
      <c r="BZ45" s="2"/>
      <c r="CA45" s="151" t="str">
        <f t="shared" si="78"/>
        <v/>
      </c>
      <c r="CB45" s="151" t="str">
        <f t="shared" si="79"/>
        <v/>
      </c>
      <c r="CC45" s="160" t="str">
        <f t="shared" si="80"/>
        <v/>
      </c>
      <c r="CD45" s="151" t="str">
        <f t="shared" si="81"/>
        <v/>
      </c>
      <c r="CE45" s="151" t="str">
        <f t="shared" si="99"/>
        <v/>
      </c>
      <c r="CF45" s="151" t="str">
        <f t="shared" si="100"/>
        <v/>
      </c>
      <c r="CG45" s="151" t="str">
        <f t="shared" si="82"/>
        <v/>
      </c>
      <c r="CH45" s="2" t="e">
        <f t="shared" si="83"/>
        <v>#REF!</v>
      </c>
      <c r="CI45" s="2"/>
      <c r="CJ45" s="2"/>
      <c r="CK45" s="2">
        <f t="shared" si="124"/>
        <v>0</v>
      </c>
      <c r="CL45" s="2">
        <f t="shared" si="125"/>
        <v>0</v>
      </c>
      <c r="CM45" s="2">
        <f t="shared" si="126"/>
        <v>0</v>
      </c>
      <c r="CN45" s="2">
        <f t="shared" si="127"/>
        <v>0</v>
      </c>
      <c r="CO45" s="2">
        <f t="shared" si="128"/>
        <v>0</v>
      </c>
      <c r="CP45" s="2">
        <f t="shared" si="129"/>
        <v>0</v>
      </c>
      <c r="CQ45" s="2">
        <f t="shared" si="130"/>
        <v>0</v>
      </c>
      <c r="CR45" s="2">
        <f t="shared" si="131"/>
        <v>0</v>
      </c>
      <c r="CS45" s="2">
        <f t="shared" si="132"/>
        <v>0</v>
      </c>
      <c r="CT45" s="2">
        <f t="shared" si="133"/>
        <v>0</v>
      </c>
      <c r="CU45" s="2">
        <f t="shared" si="134"/>
        <v>0</v>
      </c>
      <c r="CV45" s="2">
        <f>IF(AND(COUNT(#REF!)&gt;0),1,0)</f>
        <v>0</v>
      </c>
      <c r="CW45" s="2">
        <f>IF(AND(COUNT(#REF!)&gt;0),1,0)</f>
        <v>0</v>
      </c>
      <c r="CX45" s="2">
        <f t="shared" si="135"/>
        <v>0</v>
      </c>
      <c r="CY45" s="2"/>
      <c r="CZ45" s="2"/>
      <c r="DA45" s="2">
        <f t="shared" si="136"/>
        <v>0</v>
      </c>
      <c r="DB45" s="2">
        <f t="shared" si="137"/>
        <v>0</v>
      </c>
      <c r="DC45" s="2">
        <f t="shared" si="138"/>
        <v>0</v>
      </c>
      <c r="DD45" s="2">
        <f t="shared" si="139"/>
        <v>0</v>
      </c>
      <c r="DE45" s="2">
        <f t="shared" si="140"/>
        <v>0</v>
      </c>
      <c r="DF45" s="2">
        <f t="shared" si="141"/>
        <v>0</v>
      </c>
      <c r="DG45" s="2"/>
      <c r="DH45" s="2">
        <f t="shared" si="84"/>
        <v>0</v>
      </c>
      <c r="DI45" s="2"/>
      <c r="DJ45" s="2"/>
      <c r="DK45" s="2">
        <f t="shared" si="142"/>
        <v>0</v>
      </c>
      <c r="DL45" s="2">
        <f t="shared" si="143"/>
        <v>0</v>
      </c>
      <c r="DM45" s="2">
        <f t="shared" si="85"/>
        <v>0</v>
      </c>
      <c r="DN45" s="2"/>
      <c r="DO45" s="2"/>
      <c r="DP45" s="2">
        <f t="shared" si="144"/>
        <v>0</v>
      </c>
      <c r="DQ45" s="2">
        <f t="shared" si="145"/>
        <v>0</v>
      </c>
      <c r="DR45" s="2">
        <f t="shared" si="146"/>
        <v>0</v>
      </c>
      <c r="DS45" s="2">
        <f t="shared" si="147"/>
        <v>0</v>
      </c>
      <c r="DT45" s="2">
        <f t="shared" si="148"/>
        <v>0</v>
      </c>
      <c r="DU45" s="2">
        <f t="shared" si="149"/>
        <v>0</v>
      </c>
      <c r="DV45" s="2">
        <f t="shared" si="150"/>
        <v>0</v>
      </c>
      <c r="DW45" s="2">
        <f t="shared" si="151"/>
        <v>0</v>
      </c>
      <c r="DX45" s="2">
        <f t="shared" si="152"/>
        <v>0</v>
      </c>
      <c r="DY45" s="2">
        <f t="shared" si="153"/>
        <v>0</v>
      </c>
      <c r="DZ45" s="2">
        <f t="shared" si="154"/>
        <v>0</v>
      </c>
      <c r="EA45" s="2"/>
      <c r="EB45" s="2"/>
      <c r="EC45" s="2">
        <f t="shared" si="155"/>
        <v>0</v>
      </c>
      <c r="ED45" s="2"/>
      <c r="EE45" s="2"/>
      <c r="EF45" s="2">
        <f t="shared" si="156"/>
        <v>0</v>
      </c>
      <c r="EG45" s="2">
        <f t="shared" si="157"/>
        <v>0</v>
      </c>
      <c r="EH45" s="2">
        <f t="shared" si="158"/>
        <v>0</v>
      </c>
      <c r="EI45" s="2">
        <f t="shared" si="159"/>
        <v>0</v>
      </c>
      <c r="EJ45" s="2">
        <f t="shared" si="160"/>
        <v>0</v>
      </c>
      <c r="EK45" s="2">
        <f t="shared" si="161"/>
        <v>0</v>
      </c>
      <c r="EL45" s="2"/>
      <c r="EM45" s="2">
        <f t="shared" si="86"/>
        <v>0</v>
      </c>
      <c r="EN45" s="2"/>
      <c r="EO45" s="2"/>
      <c r="EP45" s="2">
        <f t="shared" si="162"/>
        <v>0</v>
      </c>
      <c r="EQ45" s="2">
        <f t="shared" si="163"/>
        <v>0</v>
      </c>
      <c r="ER45" s="2">
        <f t="shared" si="87"/>
        <v>0</v>
      </c>
      <c r="ES45" s="2"/>
      <c r="ET45" s="2">
        <f t="shared" si="88"/>
        <v>0</v>
      </c>
      <c r="EU45" s="2">
        <f t="shared" si="89"/>
        <v>0</v>
      </c>
      <c r="EV45" s="2">
        <f t="shared" si="90"/>
        <v>0</v>
      </c>
      <c r="EW45" s="2">
        <f t="shared" si="91"/>
        <v>0</v>
      </c>
      <c r="EX45" s="2" t="e">
        <f t="shared" si="92"/>
        <v>#VALUE!</v>
      </c>
      <c r="EY45" s="2" t="e">
        <f t="shared" si="164"/>
        <v>#VALUE!</v>
      </c>
      <c r="EZ45" s="2"/>
      <c r="FA45" s="2"/>
      <c r="FB45" s="2">
        <f t="shared" si="94"/>
        <v>0</v>
      </c>
      <c r="FC45" s="2">
        <f t="shared" si="95"/>
        <v>0</v>
      </c>
      <c r="FD45" s="2" t="str">
        <f t="shared" si="96"/>
        <v/>
      </c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</row>
    <row r="46" spans="1:171" ht="12" customHeight="1">
      <c r="A46" s="220" t="str">
        <f t="shared" si="97"/>
        <v/>
      </c>
      <c r="B46" s="215" t="str">
        <f>IF(Info!C45="","",UPPER(Info!C45))</f>
        <v/>
      </c>
      <c r="C46" s="221" t="str">
        <f>IF(Info!D45="","",UPPER(Info!D45))</f>
        <v/>
      </c>
      <c r="D46" s="222" t="str">
        <f>IF(Info!E45="","",UPPER(Info!E45))</f>
        <v/>
      </c>
      <c r="E46" s="223" t="str">
        <f>IF(Info!F45="","",UPPER(Info!F45))</f>
        <v/>
      </c>
      <c r="F46" s="81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224" t="str">
        <f t="shared" si="101"/>
        <v/>
      </c>
      <c r="R46" s="225" t="str">
        <f t="shared" si="68"/>
        <v/>
      </c>
      <c r="S46" s="226" t="str">
        <f t="shared" si="69"/>
        <v/>
      </c>
      <c r="T46" s="81"/>
      <c r="U46" s="82"/>
      <c r="V46" s="82"/>
      <c r="W46" s="82"/>
      <c r="X46" s="82"/>
      <c r="Y46" s="82"/>
      <c r="Z46" s="173"/>
      <c r="AA46" s="173"/>
      <c r="AB46" s="173"/>
      <c r="AC46" s="224" t="str">
        <f t="shared" si="70"/>
        <v/>
      </c>
      <c r="AD46" s="225" t="str">
        <f t="shared" si="71"/>
        <v/>
      </c>
      <c r="AE46" s="226" t="str">
        <f t="shared" si="72"/>
        <v/>
      </c>
      <c r="AF46" s="81"/>
      <c r="AG46" s="82"/>
      <c r="AH46" s="173"/>
      <c r="AI46" s="224" t="str">
        <f t="shared" si="73"/>
        <v/>
      </c>
      <c r="AJ46" s="225" t="str">
        <f t="shared" si="74"/>
        <v/>
      </c>
      <c r="AK46" s="226" t="str">
        <f t="shared" si="75"/>
        <v/>
      </c>
      <c r="AL46" s="57" t="str">
        <f t="shared" si="102"/>
        <v/>
      </c>
      <c r="AM46" s="122" t="str">
        <f t="shared" si="0"/>
        <v/>
      </c>
      <c r="AN46" s="123" t="str">
        <f t="shared" si="76"/>
        <v/>
      </c>
      <c r="AO46" s="75"/>
      <c r="AP46" s="153" t="e">
        <f t="shared" si="77"/>
        <v>#REF!</v>
      </c>
      <c r="AR46" s="70" t="str">
        <f t="shared" si="98"/>
        <v/>
      </c>
      <c r="AS46" s="37"/>
      <c r="AT46" s="37"/>
      <c r="AU46" s="37"/>
      <c r="AV46" s="2" t="str">
        <f t="shared" si="103"/>
        <v/>
      </c>
      <c r="AW46" s="2" t="str">
        <f t="shared" si="104"/>
        <v/>
      </c>
      <c r="AX46" s="2" t="str">
        <f t="shared" si="105"/>
        <v/>
      </c>
      <c r="AY46" s="2" t="str">
        <f t="shared" si="106"/>
        <v/>
      </c>
      <c r="AZ46" s="2" t="str">
        <f t="shared" si="107"/>
        <v/>
      </c>
      <c r="BA46" s="2" t="str">
        <f t="shared" si="108"/>
        <v/>
      </c>
      <c r="BB46" s="2" t="str">
        <f t="shared" si="109"/>
        <v/>
      </c>
      <c r="BC46" s="2" t="str">
        <f t="shared" si="110"/>
        <v/>
      </c>
      <c r="BD46" s="2" t="str">
        <f t="shared" si="111"/>
        <v/>
      </c>
      <c r="BE46" s="2" t="str">
        <f t="shared" si="112"/>
        <v/>
      </c>
      <c r="BF46" s="2" t="str">
        <f t="shared" si="113"/>
        <v/>
      </c>
      <c r="BG46" s="2"/>
      <c r="BH46" s="2"/>
      <c r="BI46" s="2"/>
      <c r="BJ46" s="99"/>
      <c r="BK46" s="99"/>
      <c r="BL46" s="2" t="str">
        <f t="shared" si="114"/>
        <v/>
      </c>
      <c r="BM46" s="2" t="str">
        <f t="shared" si="115"/>
        <v/>
      </c>
      <c r="BN46" s="2" t="str">
        <f t="shared" si="116"/>
        <v/>
      </c>
      <c r="BO46" s="2" t="str">
        <f t="shared" si="117"/>
        <v/>
      </c>
      <c r="BP46" s="2" t="str">
        <f t="shared" si="118"/>
        <v/>
      </c>
      <c r="BQ46" s="2" t="str">
        <f t="shared" si="119"/>
        <v/>
      </c>
      <c r="BR46" s="2" t="str">
        <f t="shared" si="120"/>
        <v/>
      </c>
      <c r="BS46" s="2"/>
      <c r="BT46" s="2" t="str">
        <f t="shared" si="121"/>
        <v/>
      </c>
      <c r="BU46" s="2" t="str">
        <f t="shared" si="122"/>
        <v/>
      </c>
      <c r="BV46" s="2" t="str">
        <f t="shared" si="123"/>
        <v/>
      </c>
      <c r="BW46" s="2"/>
      <c r="BX46" s="2"/>
      <c r="BY46" s="2"/>
      <c r="BZ46" s="2"/>
      <c r="CA46" s="151" t="str">
        <f t="shared" si="78"/>
        <v/>
      </c>
      <c r="CB46" s="151" t="str">
        <f t="shared" si="79"/>
        <v/>
      </c>
      <c r="CC46" s="160" t="str">
        <f t="shared" si="80"/>
        <v/>
      </c>
      <c r="CD46" s="151" t="str">
        <f t="shared" si="81"/>
        <v/>
      </c>
      <c r="CE46" s="151" t="str">
        <f t="shared" si="99"/>
        <v/>
      </c>
      <c r="CF46" s="151" t="str">
        <f t="shared" si="100"/>
        <v/>
      </c>
      <c r="CG46" s="151" t="str">
        <f t="shared" si="82"/>
        <v/>
      </c>
      <c r="CH46" s="2" t="e">
        <f t="shared" si="83"/>
        <v>#REF!</v>
      </c>
      <c r="CI46" s="2"/>
      <c r="CJ46" s="2"/>
      <c r="CK46" s="2">
        <f t="shared" si="124"/>
        <v>0</v>
      </c>
      <c r="CL46" s="2">
        <f t="shared" si="125"/>
        <v>0</v>
      </c>
      <c r="CM46" s="2">
        <f t="shared" si="126"/>
        <v>0</v>
      </c>
      <c r="CN46" s="2">
        <f t="shared" si="127"/>
        <v>0</v>
      </c>
      <c r="CO46" s="2">
        <f t="shared" si="128"/>
        <v>0</v>
      </c>
      <c r="CP46" s="2">
        <f t="shared" si="129"/>
        <v>0</v>
      </c>
      <c r="CQ46" s="2">
        <f t="shared" si="130"/>
        <v>0</v>
      </c>
      <c r="CR46" s="2">
        <f t="shared" si="131"/>
        <v>0</v>
      </c>
      <c r="CS46" s="2">
        <f t="shared" si="132"/>
        <v>0</v>
      </c>
      <c r="CT46" s="2">
        <f t="shared" si="133"/>
        <v>0</v>
      </c>
      <c r="CU46" s="2">
        <f t="shared" si="134"/>
        <v>0</v>
      </c>
      <c r="CV46" s="2">
        <f>IF(AND(COUNT(#REF!)&gt;0),1,0)</f>
        <v>0</v>
      </c>
      <c r="CW46" s="2">
        <f>IF(AND(COUNT(#REF!)&gt;0),1,0)</f>
        <v>0</v>
      </c>
      <c r="CX46" s="2">
        <f t="shared" si="135"/>
        <v>0</v>
      </c>
      <c r="CY46" s="2"/>
      <c r="CZ46" s="2"/>
      <c r="DA46" s="2">
        <f t="shared" si="136"/>
        <v>0</v>
      </c>
      <c r="DB46" s="2">
        <f t="shared" si="137"/>
        <v>0</v>
      </c>
      <c r="DC46" s="2">
        <f t="shared" si="138"/>
        <v>0</v>
      </c>
      <c r="DD46" s="2">
        <f t="shared" si="139"/>
        <v>0</v>
      </c>
      <c r="DE46" s="2">
        <f t="shared" si="140"/>
        <v>0</v>
      </c>
      <c r="DF46" s="2">
        <f t="shared" si="141"/>
        <v>0</v>
      </c>
      <c r="DG46" s="2"/>
      <c r="DH46" s="2">
        <f t="shared" si="84"/>
        <v>0</v>
      </c>
      <c r="DI46" s="2"/>
      <c r="DJ46" s="2"/>
      <c r="DK46" s="2">
        <f t="shared" si="142"/>
        <v>0</v>
      </c>
      <c r="DL46" s="2">
        <f t="shared" si="143"/>
        <v>0</v>
      </c>
      <c r="DM46" s="2">
        <f t="shared" si="85"/>
        <v>0</v>
      </c>
      <c r="DN46" s="2"/>
      <c r="DO46" s="2"/>
      <c r="DP46" s="2">
        <f t="shared" si="144"/>
        <v>0</v>
      </c>
      <c r="DQ46" s="2">
        <f t="shared" si="145"/>
        <v>0</v>
      </c>
      <c r="DR46" s="2">
        <f t="shared" si="146"/>
        <v>0</v>
      </c>
      <c r="DS46" s="2">
        <f t="shared" si="147"/>
        <v>0</v>
      </c>
      <c r="DT46" s="2">
        <f t="shared" si="148"/>
        <v>0</v>
      </c>
      <c r="DU46" s="2">
        <f t="shared" si="149"/>
        <v>0</v>
      </c>
      <c r="DV46" s="2">
        <f t="shared" si="150"/>
        <v>0</v>
      </c>
      <c r="DW46" s="2">
        <f t="shared" si="151"/>
        <v>0</v>
      </c>
      <c r="DX46" s="2">
        <f t="shared" si="152"/>
        <v>0</v>
      </c>
      <c r="DY46" s="2">
        <f t="shared" si="153"/>
        <v>0</v>
      </c>
      <c r="DZ46" s="2">
        <f t="shared" si="154"/>
        <v>0</v>
      </c>
      <c r="EA46" s="2"/>
      <c r="EB46" s="2"/>
      <c r="EC46" s="2">
        <f t="shared" si="155"/>
        <v>0</v>
      </c>
      <c r="ED46" s="2"/>
      <c r="EE46" s="2"/>
      <c r="EF46" s="2">
        <f t="shared" si="156"/>
        <v>0</v>
      </c>
      <c r="EG46" s="2">
        <f t="shared" si="157"/>
        <v>0</v>
      </c>
      <c r="EH46" s="2">
        <f t="shared" si="158"/>
        <v>0</v>
      </c>
      <c r="EI46" s="2">
        <f t="shared" si="159"/>
        <v>0</v>
      </c>
      <c r="EJ46" s="2">
        <f t="shared" si="160"/>
        <v>0</v>
      </c>
      <c r="EK46" s="2">
        <f t="shared" si="161"/>
        <v>0</v>
      </c>
      <c r="EL46" s="2"/>
      <c r="EM46" s="2">
        <f t="shared" si="86"/>
        <v>0</v>
      </c>
      <c r="EN46" s="2"/>
      <c r="EO46" s="2"/>
      <c r="EP46" s="2">
        <f t="shared" si="162"/>
        <v>0</v>
      </c>
      <c r="EQ46" s="2">
        <f t="shared" si="163"/>
        <v>0</v>
      </c>
      <c r="ER46" s="2">
        <f t="shared" si="87"/>
        <v>0</v>
      </c>
      <c r="ES46" s="2"/>
      <c r="ET46" s="2">
        <f t="shared" si="88"/>
        <v>0</v>
      </c>
      <c r="EU46" s="2">
        <f t="shared" si="89"/>
        <v>0</v>
      </c>
      <c r="EV46" s="2">
        <f t="shared" si="90"/>
        <v>0</v>
      </c>
      <c r="EW46" s="2">
        <f t="shared" si="91"/>
        <v>0</v>
      </c>
      <c r="EX46" s="2" t="e">
        <f t="shared" si="92"/>
        <v>#VALUE!</v>
      </c>
      <c r="EY46" s="2" t="e">
        <f t="shared" si="164"/>
        <v>#VALUE!</v>
      </c>
      <c r="EZ46" s="2"/>
      <c r="FA46" s="2"/>
      <c r="FB46" s="2">
        <f t="shared" si="94"/>
        <v>0</v>
      </c>
      <c r="FC46" s="2">
        <f t="shared" si="95"/>
        <v>0</v>
      </c>
      <c r="FD46" s="2" t="str">
        <f t="shared" si="96"/>
        <v/>
      </c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</row>
    <row r="47" spans="1:171" ht="12" customHeight="1">
      <c r="A47" s="220" t="str">
        <f t="shared" si="97"/>
        <v/>
      </c>
      <c r="B47" s="215" t="str">
        <f>IF(Info!C46="","",UPPER(Info!C46))</f>
        <v/>
      </c>
      <c r="C47" s="221" t="str">
        <f>IF(Info!D46="","",UPPER(Info!D46))</f>
        <v/>
      </c>
      <c r="D47" s="222" t="str">
        <f>IF(Info!E46="","",UPPER(Info!E46))</f>
        <v/>
      </c>
      <c r="E47" s="223" t="str">
        <f>IF(Info!F46="","",UPPER(Info!F46))</f>
        <v/>
      </c>
      <c r="F47" s="81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224" t="str">
        <f t="shared" si="101"/>
        <v/>
      </c>
      <c r="R47" s="225" t="str">
        <f t="shared" si="68"/>
        <v/>
      </c>
      <c r="S47" s="226" t="str">
        <f t="shared" si="69"/>
        <v/>
      </c>
      <c r="T47" s="81"/>
      <c r="U47" s="82"/>
      <c r="V47" s="82"/>
      <c r="W47" s="82"/>
      <c r="X47" s="82"/>
      <c r="Y47" s="82"/>
      <c r="Z47" s="173"/>
      <c r="AA47" s="173"/>
      <c r="AB47" s="173"/>
      <c r="AC47" s="224" t="str">
        <f t="shared" si="70"/>
        <v/>
      </c>
      <c r="AD47" s="225" t="str">
        <f t="shared" si="71"/>
        <v/>
      </c>
      <c r="AE47" s="226" t="str">
        <f t="shared" si="72"/>
        <v/>
      </c>
      <c r="AF47" s="81"/>
      <c r="AG47" s="82"/>
      <c r="AH47" s="173"/>
      <c r="AI47" s="224" t="str">
        <f t="shared" si="73"/>
        <v/>
      </c>
      <c r="AJ47" s="225" t="str">
        <f t="shared" si="74"/>
        <v/>
      </c>
      <c r="AK47" s="226" t="str">
        <f t="shared" si="75"/>
        <v/>
      </c>
      <c r="AL47" s="57" t="str">
        <f t="shared" si="102"/>
        <v/>
      </c>
      <c r="AM47" s="122" t="str">
        <f t="shared" si="0"/>
        <v/>
      </c>
      <c r="AN47" s="123" t="str">
        <f t="shared" si="76"/>
        <v/>
      </c>
      <c r="AO47" s="75"/>
      <c r="AP47" s="153" t="e">
        <f t="shared" si="77"/>
        <v>#REF!</v>
      </c>
      <c r="AR47" s="70" t="str">
        <f t="shared" si="98"/>
        <v/>
      </c>
      <c r="AS47" s="37"/>
      <c r="AT47" s="37"/>
      <c r="AU47" s="37"/>
      <c r="AV47" s="2" t="str">
        <f t="shared" si="103"/>
        <v/>
      </c>
      <c r="AW47" s="2" t="str">
        <f t="shared" si="104"/>
        <v/>
      </c>
      <c r="AX47" s="2" t="str">
        <f t="shared" si="105"/>
        <v/>
      </c>
      <c r="AY47" s="2" t="str">
        <f t="shared" si="106"/>
        <v/>
      </c>
      <c r="AZ47" s="2" t="str">
        <f t="shared" si="107"/>
        <v/>
      </c>
      <c r="BA47" s="2" t="str">
        <f t="shared" si="108"/>
        <v/>
      </c>
      <c r="BB47" s="2" t="str">
        <f t="shared" si="109"/>
        <v/>
      </c>
      <c r="BC47" s="2" t="str">
        <f t="shared" si="110"/>
        <v/>
      </c>
      <c r="BD47" s="2" t="str">
        <f t="shared" si="111"/>
        <v/>
      </c>
      <c r="BE47" s="2" t="str">
        <f t="shared" si="112"/>
        <v/>
      </c>
      <c r="BF47" s="2" t="str">
        <f t="shared" si="113"/>
        <v/>
      </c>
      <c r="BG47" s="2"/>
      <c r="BH47" s="2"/>
      <c r="BI47" s="2"/>
      <c r="BJ47" s="99"/>
      <c r="BK47" s="99"/>
      <c r="BL47" s="2" t="str">
        <f t="shared" si="114"/>
        <v/>
      </c>
      <c r="BM47" s="2" t="str">
        <f t="shared" si="115"/>
        <v/>
      </c>
      <c r="BN47" s="2" t="str">
        <f t="shared" si="116"/>
        <v/>
      </c>
      <c r="BO47" s="2" t="str">
        <f t="shared" si="117"/>
        <v/>
      </c>
      <c r="BP47" s="2" t="str">
        <f t="shared" si="118"/>
        <v/>
      </c>
      <c r="BQ47" s="2" t="str">
        <f t="shared" si="119"/>
        <v/>
      </c>
      <c r="BR47" s="2" t="str">
        <f t="shared" si="120"/>
        <v/>
      </c>
      <c r="BS47" s="2"/>
      <c r="BT47" s="2" t="str">
        <f t="shared" si="121"/>
        <v/>
      </c>
      <c r="BU47" s="2" t="str">
        <f t="shared" si="122"/>
        <v/>
      </c>
      <c r="BV47" s="2" t="str">
        <f t="shared" si="123"/>
        <v/>
      </c>
      <c r="BW47" s="2"/>
      <c r="BX47" s="2"/>
      <c r="BY47" s="2"/>
      <c r="BZ47" s="2"/>
      <c r="CA47" s="151" t="str">
        <f t="shared" si="78"/>
        <v/>
      </c>
      <c r="CB47" s="151" t="str">
        <f t="shared" si="79"/>
        <v/>
      </c>
      <c r="CC47" s="160" t="str">
        <f t="shared" si="80"/>
        <v/>
      </c>
      <c r="CD47" s="151" t="str">
        <f t="shared" si="81"/>
        <v/>
      </c>
      <c r="CE47" s="151" t="str">
        <f t="shared" si="99"/>
        <v/>
      </c>
      <c r="CF47" s="151" t="str">
        <f t="shared" si="100"/>
        <v/>
      </c>
      <c r="CG47" s="151" t="str">
        <f t="shared" si="82"/>
        <v/>
      </c>
      <c r="CH47" s="2" t="e">
        <f t="shared" si="83"/>
        <v>#REF!</v>
      </c>
      <c r="CI47" s="2"/>
      <c r="CJ47" s="2"/>
      <c r="CK47" s="2">
        <f t="shared" si="124"/>
        <v>0</v>
      </c>
      <c r="CL47" s="2">
        <f t="shared" si="125"/>
        <v>0</v>
      </c>
      <c r="CM47" s="2">
        <f t="shared" si="126"/>
        <v>0</v>
      </c>
      <c r="CN47" s="2">
        <f t="shared" si="127"/>
        <v>0</v>
      </c>
      <c r="CO47" s="2">
        <f t="shared" si="128"/>
        <v>0</v>
      </c>
      <c r="CP47" s="2">
        <f t="shared" si="129"/>
        <v>0</v>
      </c>
      <c r="CQ47" s="2">
        <f t="shared" si="130"/>
        <v>0</v>
      </c>
      <c r="CR47" s="2">
        <f t="shared" si="131"/>
        <v>0</v>
      </c>
      <c r="CS47" s="2">
        <f t="shared" si="132"/>
        <v>0</v>
      </c>
      <c r="CT47" s="2">
        <f t="shared" si="133"/>
        <v>0</v>
      </c>
      <c r="CU47" s="2">
        <f t="shared" si="134"/>
        <v>0</v>
      </c>
      <c r="CV47" s="2">
        <f>IF(AND(COUNT(#REF!)&gt;0),1,0)</f>
        <v>0</v>
      </c>
      <c r="CW47" s="2">
        <f>IF(AND(COUNT(#REF!)&gt;0),1,0)</f>
        <v>0</v>
      </c>
      <c r="CX47" s="2">
        <f t="shared" si="135"/>
        <v>0</v>
      </c>
      <c r="CY47" s="2"/>
      <c r="CZ47" s="2"/>
      <c r="DA47" s="2">
        <f t="shared" si="136"/>
        <v>0</v>
      </c>
      <c r="DB47" s="2">
        <f t="shared" si="137"/>
        <v>0</v>
      </c>
      <c r="DC47" s="2">
        <f t="shared" si="138"/>
        <v>0</v>
      </c>
      <c r="DD47" s="2">
        <f t="shared" si="139"/>
        <v>0</v>
      </c>
      <c r="DE47" s="2">
        <f t="shared" si="140"/>
        <v>0</v>
      </c>
      <c r="DF47" s="2">
        <f t="shared" si="141"/>
        <v>0</v>
      </c>
      <c r="DG47" s="2"/>
      <c r="DH47" s="2">
        <f t="shared" si="84"/>
        <v>0</v>
      </c>
      <c r="DI47" s="2"/>
      <c r="DJ47" s="2"/>
      <c r="DK47" s="2">
        <f t="shared" si="142"/>
        <v>0</v>
      </c>
      <c r="DL47" s="2">
        <f t="shared" si="143"/>
        <v>0</v>
      </c>
      <c r="DM47" s="2">
        <f t="shared" si="85"/>
        <v>0</v>
      </c>
      <c r="DN47" s="2"/>
      <c r="DO47" s="2"/>
      <c r="DP47" s="2">
        <f t="shared" si="144"/>
        <v>0</v>
      </c>
      <c r="DQ47" s="2">
        <f t="shared" si="145"/>
        <v>0</v>
      </c>
      <c r="DR47" s="2">
        <f t="shared" si="146"/>
        <v>0</v>
      </c>
      <c r="DS47" s="2">
        <f t="shared" si="147"/>
        <v>0</v>
      </c>
      <c r="DT47" s="2">
        <f t="shared" si="148"/>
        <v>0</v>
      </c>
      <c r="DU47" s="2">
        <f t="shared" si="149"/>
        <v>0</v>
      </c>
      <c r="DV47" s="2">
        <f t="shared" si="150"/>
        <v>0</v>
      </c>
      <c r="DW47" s="2">
        <f t="shared" si="151"/>
        <v>0</v>
      </c>
      <c r="DX47" s="2">
        <f t="shared" si="152"/>
        <v>0</v>
      </c>
      <c r="DY47" s="2">
        <f t="shared" si="153"/>
        <v>0</v>
      </c>
      <c r="DZ47" s="2">
        <f t="shared" si="154"/>
        <v>0</v>
      </c>
      <c r="EA47" s="2"/>
      <c r="EB47" s="2"/>
      <c r="EC47" s="2">
        <f t="shared" si="155"/>
        <v>0</v>
      </c>
      <c r="ED47" s="2"/>
      <c r="EE47" s="2"/>
      <c r="EF47" s="2">
        <f t="shared" si="156"/>
        <v>0</v>
      </c>
      <c r="EG47" s="2">
        <f t="shared" si="157"/>
        <v>0</v>
      </c>
      <c r="EH47" s="2">
        <f t="shared" si="158"/>
        <v>0</v>
      </c>
      <c r="EI47" s="2">
        <f t="shared" si="159"/>
        <v>0</v>
      </c>
      <c r="EJ47" s="2">
        <f t="shared" si="160"/>
        <v>0</v>
      </c>
      <c r="EK47" s="2">
        <f t="shared" si="161"/>
        <v>0</v>
      </c>
      <c r="EL47" s="2"/>
      <c r="EM47" s="2">
        <f t="shared" si="86"/>
        <v>0</v>
      </c>
      <c r="EN47" s="2"/>
      <c r="EO47" s="2"/>
      <c r="EP47" s="2">
        <f t="shared" si="162"/>
        <v>0</v>
      </c>
      <c r="EQ47" s="2">
        <f t="shared" si="163"/>
        <v>0</v>
      </c>
      <c r="ER47" s="2">
        <f t="shared" si="87"/>
        <v>0</v>
      </c>
      <c r="ES47" s="2"/>
      <c r="ET47" s="2">
        <f t="shared" si="88"/>
        <v>0</v>
      </c>
      <c r="EU47" s="2">
        <f t="shared" si="89"/>
        <v>0</v>
      </c>
      <c r="EV47" s="2">
        <f t="shared" si="90"/>
        <v>0</v>
      </c>
      <c r="EW47" s="2">
        <f t="shared" si="91"/>
        <v>0</v>
      </c>
      <c r="EX47" s="2" t="e">
        <f t="shared" si="92"/>
        <v>#VALUE!</v>
      </c>
      <c r="EY47" s="2" t="e">
        <f t="shared" si="164"/>
        <v>#VALUE!</v>
      </c>
      <c r="EZ47" s="2"/>
      <c r="FA47" s="2"/>
      <c r="FB47" s="2">
        <f t="shared" si="94"/>
        <v>0</v>
      </c>
      <c r="FC47" s="2">
        <f t="shared" si="95"/>
        <v>0</v>
      </c>
      <c r="FD47" s="2" t="str">
        <f t="shared" si="96"/>
        <v/>
      </c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</row>
    <row r="48" spans="1:171" ht="12" customHeight="1">
      <c r="A48" s="220" t="str">
        <f t="shared" si="97"/>
        <v/>
      </c>
      <c r="B48" s="215" t="str">
        <f>IF(Info!C47="","",UPPER(Info!C47))</f>
        <v/>
      </c>
      <c r="C48" s="221" t="str">
        <f>IF(Info!D47="","",UPPER(Info!D47))</f>
        <v/>
      </c>
      <c r="D48" s="222" t="str">
        <f>IF(Info!E47="","",UPPER(Info!E47))</f>
        <v/>
      </c>
      <c r="E48" s="223" t="str">
        <f>IF(Info!F47="","",UPPER(Info!F47))</f>
        <v/>
      </c>
      <c r="F48" s="81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224" t="str">
        <f t="shared" si="101"/>
        <v/>
      </c>
      <c r="R48" s="225" t="str">
        <f t="shared" si="68"/>
        <v/>
      </c>
      <c r="S48" s="226" t="str">
        <f t="shared" si="69"/>
        <v/>
      </c>
      <c r="T48" s="81"/>
      <c r="U48" s="82"/>
      <c r="V48" s="82"/>
      <c r="W48" s="82"/>
      <c r="X48" s="82"/>
      <c r="Y48" s="82"/>
      <c r="Z48" s="173"/>
      <c r="AA48" s="173"/>
      <c r="AB48" s="173"/>
      <c r="AC48" s="224" t="str">
        <f t="shared" si="70"/>
        <v/>
      </c>
      <c r="AD48" s="225" t="str">
        <f t="shared" si="71"/>
        <v/>
      </c>
      <c r="AE48" s="226" t="str">
        <f t="shared" si="72"/>
        <v/>
      </c>
      <c r="AF48" s="81"/>
      <c r="AG48" s="82"/>
      <c r="AH48" s="173"/>
      <c r="AI48" s="224" t="str">
        <f t="shared" si="73"/>
        <v/>
      </c>
      <c r="AJ48" s="225" t="str">
        <f t="shared" si="74"/>
        <v/>
      </c>
      <c r="AK48" s="226" t="str">
        <f t="shared" si="75"/>
        <v/>
      </c>
      <c r="AL48" s="57" t="str">
        <f t="shared" si="102"/>
        <v/>
      </c>
      <c r="AM48" s="122" t="str">
        <f t="shared" si="0"/>
        <v/>
      </c>
      <c r="AN48" s="123" t="str">
        <f t="shared" si="76"/>
        <v/>
      </c>
      <c r="AO48" s="75"/>
      <c r="AP48" s="153" t="e">
        <f t="shared" si="77"/>
        <v>#REF!</v>
      </c>
      <c r="AR48" s="70" t="str">
        <f t="shared" si="98"/>
        <v/>
      </c>
      <c r="AS48" s="37"/>
      <c r="AT48" s="37"/>
      <c r="AU48" s="37"/>
      <c r="AV48" s="2" t="str">
        <f t="shared" si="103"/>
        <v/>
      </c>
      <c r="AW48" s="2" t="str">
        <f t="shared" si="104"/>
        <v/>
      </c>
      <c r="AX48" s="2" t="str">
        <f t="shared" si="105"/>
        <v/>
      </c>
      <c r="AY48" s="2" t="str">
        <f t="shared" si="106"/>
        <v/>
      </c>
      <c r="AZ48" s="2" t="str">
        <f t="shared" si="107"/>
        <v/>
      </c>
      <c r="BA48" s="2" t="str">
        <f t="shared" si="108"/>
        <v/>
      </c>
      <c r="BB48" s="2" t="str">
        <f t="shared" si="109"/>
        <v/>
      </c>
      <c r="BC48" s="2" t="str">
        <f t="shared" si="110"/>
        <v/>
      </c>
      <c r="BD48" s="2" t="str">
        <f t="shared" si="111"/>
        <v/>
      </c>
      <c r="BE48" s="2" t="str">
        <f t="shared" si="112"/>
        <v/>
      </c>
      <c r="BF48" s="2" t="str">
        <f t="shared" si="113"/>
        <v/>
      </c>
      <c r="BG48" s="2"/>
      <c r="BH48" s="2"/>
      <c r="BI48" s="2"/>
      <c r="BJ48" s="99"/>
      <c r="BK48" s="99"/>
      <c r="BL48" s="2" t="str">
        <f t="shared" si="114"/>
        <v/>
      </c>
      <c r="BM48" s="2" t="str">
        <f t="shared" si="115"/>
        <v/>
      </c>
      <c r="BN48" s="2" t="str">
        <f t="shared" si="116"/>
        <v/>
      </c>
      <c r="BO48" s="2" t="str">
        <f t="shared" si="117"/>
        <v/>
      </c>
      <c r="BP48" s="2" t="str">
        <f t="shared" si="118"/>
        <v/>
      </c>
      <c r="BQ48" s="2" t="str">
        <f t="shared" si="119"/>
        <v/>
      </c>
      <c r="BR48" s="2" t="str">
        <f t="shared" si="120"/>
        <v/>
      </c>
      <c r="BS48" s="2"/>
      <c r="BT48" s="2" t="str">
        <f t="shared" si="121"/>
        <v/>
      </c>
      <c r="BU48" s="2" t="str">
        <f t="shared" si="122"/>
        <v/>
      </c>
      <c r="BV48" s="2" t="str">
        <f t="shared" si="123"/>
        <v/>
      </c>
      <c r="BW48" s="2"/>
      <c r="BX48" s="2"/>
      <c r="BY48" s="2"/>
      <c r="BZ48" s="2"/>
      <c r="CA48" s="151" t="str">
        <f t="shared" si="78"/>
        <v/>
      </c>
      <c r="CB48" s="151" t="str">
        <f t="shared" si="79"/>
        <v/>
      </c>
      <c r="CC48" s="160" t="str">
        <f t="shared" si="80"/>
        <v/>
      </c>
      <c r="CD48" s="151" t="str">
        <f t="shared" si="81"/>
        <v/>
      </c>
      <c r="CE48" s="151" t="str">
        <f t="shared" si="99"/>
        <v/>
      </c>
      <c r="CF48" s="151" t="str">
        <f t="shared" si="100"/>
        <v/>
      </c>
      <c r="CG48" s="151" t="str">
        <f t="shared" si="82"/>
        <v/>
      </c>
      <c r="CH48" s="2" t="e">
        <f t="shared" si="83"/>
        <v>#REF!</v>
      </c>
      <c r="CI48" s="2"/>
      <c r="CJ48" s="2"/>
      <c r="CK48" s="2">
        <f t="shared" si="124"/>
        <v>0</v>
      </c>
      <c r="CL48" s="2">
        <f t="shared" si="125"/>
        <v>0</v>
      </c>
      <c r="CM48" s="2">
        <f t="shared" si="126"/>
        <v>0</v>
      </c>
      <c r="CN48" s="2">
        <f t="shared" si="127"/>
        <v>0</v>
      </c>
      <c r="CO48" s="2">
        <f t="shared" si="128"/>
        <v>0</v>
      </c>
      <c r="CP48" s="2">
        <f t="shared" si="129"/>
        <v>0</v>
      </c>
      <c r="CQ48" s="2">
        <f t="shared" si="130"/>
        <v>0</v>
      </c>
      <c r="CR48" s="2">
        <f t="shared" si="131"/>
        <v>0</v>
      </c>
      <c r="CS48" s="2">
        <f t="shared" si="132"/>
        <v>0</v>
      </c>
      <c r="CT48" s="2">
        <f t="shared" si="133"/>
        <v>0</v>
      </c>
      <c r="CU48" s="2">
        <f t="shared" si="134"/>
        <v>0</v>
      </c>
      <c r="CV48" s="2">
        <f>IF(AND(COUNT(#REF!)&gt;0),1,0)</f>
        <v>0</v>
      </c>
      <c r="CW48" s="2">
        <f>IF(AND(COUNT(#REF!)&gt;0),1,0)</f>
        <v>0</v>
      </c>
      <c r="CX48" s="2">
        <f t="shared" si="135"/>
        <v>0</v>
      </c>
      <c r="CY48" s="2"/>
      <c r="CZ48" s="2"/>
      <c r="DA48" s="2">
        <f t="shared" si="136"/>
        <v>0</v>
      </c>
      <c r="DB48" s="2">
        <f t="shared" si="137"/>
        <v>0</v>
      </c>
      <c r="DC48" s="2">
        <f t="shared" si="138"/>
        <v>0</v>
      </c>
      <c r="DD48" s="2">
        <f t="shared" si="139"/>
        <v>0</v>
      </c>
      <c r="DE48" s="2">
        <f t="shared" si="140"/>
        <v>0</v>
      </c>
      <c r="DF48" s="2">
        <f t="shared" si="141"/>
        <v>0</v>
      </c>
      <c r="DG48" s="2"/>
      <c r="DH48" s="2">
        <f t="shared" si="84"/>
        <v>0</v>
      </c>
      <c r="DI48" s="2"/>
      <c r="DJ48" s="2"/>
      <c r="DK48" s="2">
        <f t="shared" si="142"/>
        <v>0</v>
      </c>
      <c r="DL48" s="2">
        <f t="shared" si="143"/>
        <v>0</v>
      </c>
      <c r="DM48" s="2">
        <f t="shared" si="85"/>
        <v>0</v>
      </c>
      <c r="DN48" s="2"/>
      <c r="DO48" s="2"/>
      <c r="DP48" s="2">
        <f t="shared" si="144"/>
        <v>0</v>
      </c>
      <c r="DQ48" s="2">
        <f t="shared" si="145"/>
        <v>0</v>
      </c>
      <c r="DR48" s="2">
        <f t="shared" si="146"/>
        <v>0</v>
      </c>
      <c r="DS48" s="2">
        <f t="shared" si="147"/>
        <v>0</v>
      </c>
      <c r="DT48" s="2">
        <f t="shared" si="148"/>
        <v>0</v>
      </c>
      <c r="DU48" s="2">
        <f t="shared" si="149"/>
        <v>0</v>
      </c>
      <c r="DV48" s="2">
        <f t="shared" si="150"/>
        <v>0</v>
      </c>
      <c r="DW48" s="2">
        <f t="shared" si="151"/>
        <v>0</v>
      </c>
      <c r="DX48" s="2">
        <f t="shared" si="152"/>
        <v>0</v>
      </c>
      <c r="DY48" s="2">
        <f t="shared" si="153"/>
        <v>0</v>
      </c>
      <c r="DZ48" s="2">
        <f t="shared" si="154"/>
        <v>0</v>
      </c>
      <c r="EA48" s="2"/>
      <c r="EB48" s="2"/>
      <c r="EC48" s="2">
        <f t="shared" si="155"/>
        <v>0</v>
      </c>
      <c r="ED48" s="2"/>
      <c r="EE48" s="2"/>
      <c r="EF48" s="2">
        <f t="shared" si="156"/>
        <v>0</v>
      </c>
      <c r="EG48" s="2">
        <f t="shared" si="157"/>
        <v>0</v>
      </c>
      <c r="EH48" s="2">
        <f t="shared" si="158"/>
        <v>0</v>
      </c>
      <c r="EI48" s="2">
        <f t="shared" si="159"/>
        <v>0</v>
      </c>
      <c r="EJ48" s="2">
        <f t="shared" si="160"/>
        <v>0</v>
      </c>
      <c r="EK48" s="2">
        <f t="shared" si="161"/>
        <v>0</v>
      </c>
      <c r="EL48" s="2"/>
      <c r="EM48" s="2">
        <f t="shared" si="86"/>
        <v>0</v>
      </c>
      <c r="EN48" s="2"/>
      <c r="EO48" s="2"/>
      <c r="EP48" s="2">
        <f t="shared" si="162"/>
        <v>0</v>
      </c>
      <c r="EQ48" s="2">
        <f t="shared" si="163"/>
        <v>0</v>
      </c>
      <c r="ER48" s="2">
        <f t="shared" si="87"/>
        <v>0</v>
      </c>
      <c r="ES48" s="2"/>
      <c r="ET48" s="2">
        <f t="shared" si="88"/>
        <v>0</v>
      </c>
      <c r="EU48" s="2">
        <f t="shared" si="89"/>
        <v>0</v>
      </c>
      <c r="EV48" s="2">
        <f t="shared" si="90"/>
        <v>0</v>
      </c>
      <c r="EW48" s="2">
        <f t="shared" si="91"/>
        <v>0</v>
      </c>
      <c r="EX48" s="2" t="e">
        <f t="shared" si="92"/>
        <v>#VALUE!</v>
      </c>
      <c r="EY48" s="2" t="e">
        <f t="shared" si="164"/>
        <v>#VALUE!</v>
      </c>
      <c r="EZ48" s="2"/>
      <c r="FA48" s="2"/>
      <c r="FB48" s="2">
        <f t="shared" si="94"/>
        <v>0</v>
      </c>
      <c r="FC48" s="2">
        <f t="shared" si="95"/>
        <v>0</v>
      </c>
      <c r="FD48" s="2" t="str">
        <f t="shared" si="96"/>
        <v/>
      </c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</row>
    <row r="49" spans="1:171" ht="12" customHeight="1">
      <c r="A49" s="220" t="str">
        <f t="shared" si="97"/>
        <v/>
      </c>
      <c r="B49" s="215" t="str">
        <f>IF(Info!C48="","",UPPER(Info!C48))</f>
        <v/>
      </c>
      <c r="C49" s="221" t="str">
        <f>IF(Info!D48="","",UPPER(Info!D48))</f>
        <v/>
      </c>
      <c r="D49" s="222" t="str">
        <f>IF(Info!E48="","",UPPER(Info!E48))</f>
        <v/>
      </c>
      <c r="E49" s="223" t="str">
        <f>IF(Info!F48="","",UPPER(Info!F48))</f>
        <v/>
      </c>
      <c r="F49" s="81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224" t="str">
        <f t="shared" si="101"/>
        <v/>
      </c>
      <c r="R49" s="225" t="str">
        <f t="shared" si="68"/>
        <v/>
      </c>
      <c r="S49" s="226" t="str">
        <f t="shared" si="69"/>
        <v/>
      </c>
      <c r="T49" s="81"/>
      <c r="U49" s="82"/>
      <c r="V49" s="82"/>
      <c r="W49" s="82"/>
      <c r="X49" s="82"/>
      <c r="Y49" s="82"/>
      <c r="Z49" s="173"/>
      <c r="AA49" s="173"/>
      <c r="AB49" s="173"/>
      <c r="AC49" s="224" t="str">
        <f t="shared" si="70"/>
        <v/>
      </c>
      <c r="AD49" s="225" t="str">
        <f t="shared" si="71"/>
        <v/>
      </c>
      <c r="AE49" s="226" t="str">
        <f t="shared" si="72"/>
        <v/>
      </c>
      <c r="AF49" s="81"/>
      <c r="AG49" s="82"/>
      <c r="AH49" s="173"/>
      <c r="AI49" s="224" t="str">
        <f t="shared" si="73"/>
        <v/>
      </c>
      <c r="AJ49" s="225" t="str">
        <f t="shared" si="74"/>
        <v/>
      </c>
      <c r="AK49" s="226" t="str">
        <f t="shared" si="75"/>
        <v/>
      </c>
      <c r="AL49" s="57" t="str">
        <f t="shared" si="102"/>
        <v/>
      </c>
      <c r="AM49" s="122" t="str">
        <f t="shared" si="0"/>
        <v/>
      </c>
      <c r="AN49" s="123" t="str">
        <f t="shared" si="76"/>
        <v/>
      </c>
      <c r="AO49" s="75"/>
      <c r="AP49" s="153" t="e">
        <f t="shared" si="77"/>
        <v>#REF!</v>
      </c>
      <c r="AR49" s="70" t="str">
        <f t="shared" si="98"/>
        <v/>
      </c>
      <c r="AS49" s="37"/>
      <c r="AT49" s="37"/>
      <c r="AU49" s="37"/>
      <c r="AV49" s="2" t="str">
        <f t="shared" si="103"/>
        <v/>
      </c>
      <c r="AW49" s="2" t="str">
        <f t="shared" si="104"/>
        <v/>
      </c>
      <c r="AX49" s="2" t="str">
        <f t="shared" si="105"/>
        <v/>
      </c>
      <c r="AY49" s="2" t="str">
        <f t="shared" si="106"/>
        <v/>
      </c>
      <c r="AZ49" s="2" t="str">
        <f t="shared" si="107"/>
        <v/>
      </c>
      <c r="BA49" s="2" t="str">
        <f t="shared" si="108"/>
        <v/>
      </c>
      <c r="BB49" s="2" t="str">
        <f t="shared" si="109"/>
        <v/>
      </c>
      <c r="BC49" s="2" t="str">
        <f t="shared" si="110"/>
        <v/>
      </c>
      <c r="BD49" s="2" t="str">
        <f t="shared" si="111"/>
        <v/>
      </c>
      <c r="BE49" s="2" t="str">
        <f t="shared" si="112"/>
        <v/>
      </c>
      <c r="BF49" s="2" t="str">
        <f t="shared" si="113"/>
        <v/>
      </c>
      <c r="BG49" s="2"/>
      <c r="BH49" s="2"/>
      <c r="BI49" s="2"/>
      <c r="BJ49" s="99"/>
      <c r="BK49" s="99"/>
      <c r="BL49" s="2" t="str">
        <f t="shared" si="114"/>
        <v/>
      </c>
      <c r="BM49" s="2" t="str">
        <f t="shared" si="115"/>
        <v/>
      </c>
      <c r="BN49" s="2" t="str">
        <f t="shared" si="116"/>
        <v/>
      </c>
      <c r="BO49" s="2" t="str">
        <f t="shared" si="117"/>
        <v/>
      </c>
      <c r="BP49" s="2" t="str">
        <f t="shared" si="118"/>
        <v/>
      </c>
      <c r="BQ49" s="2" t="str">
        <f t="shared" si="119"/>
        <v/>
      </c>
      <c r="BR49" s="2" t="str">
        <f t="shared" si="120"/>
        <v/>
      </c>
      <c r="BS49" s="2"/>
      <c r="BT49" s="2" t="str">
        <f t="shared" si="121"/>
        <v/>
      </c>
      <c r="BU49" s="2" t="str">
        <f t="shared" si="122"/>
        <v/>
      </c>
      <c r="BV49" s="2" t="str">
        <f t="shared" si="123"/>
        <v/>
      </c>
      <c r="BW49" s="2"/>
      <c r="BX49" s="2"/>
      <c r="BY49" s="2"/>
      <c r="BZ49" s="2"/>
      <c r="CA49" s="151" t="str">
        <f t="shared" si="78"/>
        <v/>
      </c>
      <c r="CB49" s="151" t="str">
        <f t="shared" si="79"/>
        <v/>
      </c>
      <c r="CC49" s="160" t="str">
        <f t="shared" si="80"/>
        <v/>
      </c>
      <c r="CD49" s="151" t="str">
        <f t="shared" si="81"/>
        <v/>
      </c>
      <c r="CE49" s="151" t="str">
        <f t="shared" si="99"/>
        <v/>
      </c>
      <c r="CF49" s="151" t="str">
        <f t="shared" si="100"/>
        <v/>
      </c>
      <c r="CG49" s="151" t="str">
        <f t="shared" si="82"/>
        <v/>
      </c>
      <c r="CH49" s="2" t="e">
        <f t="shared" si="83"/>
        <v>#REF!</v>
      </c>
      <c r="CI49" s="2"/>
      <c r="CJ49" s="2"/>
      <c r="CK49" s="2">
        <f t="shared" si="124"/>
        <v>0</v>
      </c>
      <c r="CL49" s="2">
        <f t="shared" si="125"/>
        <v>0</v>
      </c>
      <c r="CM49" s="2">
        <f t="shared" si="126"/>
        <v>0</v>
      </c>
      <c r="CN49" s="2">
        <f t="shared" si="127"/>
        <v>0</v>
      </c>
      <c r="CO49" s="2">
        <f t="shared" si="128"/>
        <v>0</v>
      </c>
      <c r="CP49" s="2">
        <f t="shared" si="129"/>
        <v>0</v>
      </c>
      <c r="CQ49" s="2">
        <f t="shared" si="130"/>
        <v>0</v>
      </c>
      <c r="CR49" s="2">
        <f t="shared" si="131"/>
        <v>0</v>
      </c>
      <c r="CS49" s="2">
        <f t="shared" si="132"/>
        <v>0</v>
      </c>
      <c r="CT49" s="2">
        <f t="shared" si="133"/>
        <v>0</v>
      </c>
      <c r="CU49" s="2">
        <f t="shared" si="134"/>
        <v>0</v>
      </c>
      <c r="CV49" s="2">
        <f>IF(AND(COUNT(#REF!)&gt;0),1,0)</f>
        <v>0</v>
      </c>
      <c r="CW49" s="2">
        <f>IF(AND(COUNT(#REF!)&gt;0),1,0)</f>
        <v>0</v>
      </c>
      <c r="CX49" s="2">
        <f t="shared" si="135"/>
        <v>0</v>
      </c>
      <c r="CY49" s="2"/>
      <c r="CZ49" s="2"/>
      <c r="DA49" s="2">
        <f t="shared" si="136"/>
        <v>0</v>
      </c>
      <c r="DB49" s="2">
        <f t="shared" si="137"/>
        <v>0</v>
      </c>
      <c r="DC49" s="2">
        <f t="shared" si="138"/>
        <v>0</v>
      </c>
      <c r="DD49" s="2">
        <f t="shared" si="139"/>
        <v>0</v>
      </c>
      <c r="DE49" s="2">
        <f t="shared" si="140"/>
        <v>0</v>
      </c>
      <c r="DF49" s="2">
        <f t="shared" si="141"/>
        <v>0</v>
      </c>
      <c r="DG49" s="2"/>
      <c r="DH49" s="2">
        <f t="shared" si="84"/>
        <v>0</v>
      </c>
      <c r="DI49" s="2"/>
      <c r="DJ49" s="2"/>
      <c r="DK49" s="2">
        <f t="shared" si="142"/>
        <v>0</v>
      </c>
      <c r="DL49" s="2">
        <f t="shared" si="143"/>
        <v>0</v>
      </c>
      <c r="DM49" s="2">
        <f t="shared" si="85"/>
        <v>0</v>
      </c>
      <c r="DN49" s="2"/>
      <c r="DO49" s="2"/>
      <c r="DP49" s="2">
        <f t="shared" si="144"/>
        <v>0</v>
      </c>
      <c r="DQ49" s="2">
        <f t="shared" si="145"/>
        <v>0</v>
      </c>
      <c r="DR49" s="2">
        <f t="shared" si="146"/>
        <v>0</v>
      </c>
      <c r="DS49" s="2">
        <f t="shared" si="147"/>
        <v>0</v>
      </c>
      <c r="DT49" s="2">
        <f t="shared" si="148"/>
        <v>0</v>
      </c>
      <c r="DU49" s="2">
        <f t="shared" si="149"/>
        <v>0</v>
      </c>
      <c r="DV49" s="2">
        <f t="shared" si="150"/>
        <v>0</v>
      </c>
      <c r="DW49" s="2">
        <f t="shared" si="151"/>
        <v>0</v>
      </c>
      <c r="DX49" s="2">
        <f t="shared" si="152"/>
        <v>0</v>
      </c>
      <c r="DY49" s="2">
        <f t="shared" si="153"/>
        <v>0</v>
      </c>
      <c r="DZ49" s="2">
        <f t="shared" si="154"/>
        <v>0</v>
      </c>
      <c r="EA49" s="2"/>
      <c r="EB49" s="2"/>
      <c r="EC49" s="2">
        <f t="shared" si="155"/>
        <v>0</v>
      </c>
      <c r="ED49" s="2"/>
      <c r="EE49" s="2"/>
      <c r="EF49" s="2">
        <f t="shared" si="156"/>
        <v>0</v>
      </c>
      <c r="EG49" s="2">
        <f t="shared" si="157"/>
        <v>0</v>
      </c>
      <c r="EH49" s="2">
        <f t="shared" si="158"/>
        <v>0</v>
      </c>
      <c r="EI49" s="2">
        <f t="shared" si="159"/>
        <v>0</v>
      </c>
      <c r="EJ49" s="2">
        <f t="shared" si="160"/>
        <v>0</v>
      </c>
      <c r="EK49" s="2">
        <f t="shared" si="161"/>
        <v>0</v>
      </c>
      <c r="EL49" s="2"/>
      <c r="EM49" s="2">
        <f t="shared" si="86"/>
        <v>0</v>
      </c>
      <c r="EN49" s="2"/>
      <c r="EO49" s="2"/>
      <c r="EP49" s="2">
        <f t="shared" si="162"/>
        <v>0</v>
      </c>
      <c r="EQ49" s="2">
        <f t="shared" si="163"/>
        <v>0</v>
      </c>
      <c r="ER49" s="2">
        <f t="shared" si="87"/>
        <v>0</v>
      </c>
      <c r="ES49" s="2"/>
      <c r="ET49" s="2">
        <f t="shared" si="88"/>
        <v>0</v>
      </c>
      <c r="EU49" s="2">
        <f t="shared" si="89"/>
        <v>0</v>
      </c>
      <c r="EV49" s="2">
        <f t="shared" si="90"/>
        <v>0</v>
      </c>
      <c r="EW49" s="2">
        <f t="shared" si="91"/>
        <v>0</v>
      </c>
      <c r="EX49" s="2" t="e">
        <f t="shared" si="92"/>
        <v>#VALUE!</v>
      </c>
      <c r="EY49" s="2" t="e">
        <f t="shared" si="164"/>
        <v>#VALUE!</v>
      </c>
      <c r="EZ49" s="2"/>
      <c r="FA49" s="2"/>
      <c r="FB49" s="2">
        <f t="shared" si="94"/>
        <v>0</v>
      </c>
      <c r="FC49" s="2">
        <f t="shared" si="95"/>
        <v>0</v>
      </c>
      <c r="FD49" s="2" t="str">
        <f t="shared" si="96"/>
        <v/>
      </c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</row>
    <row r="50" spans="1:171" ht="12" customHeight="1">
      <c r="A50" s="220" t="str">
        <f t="shared" si="97"/>
        <v/>
      </c>
      <c r="B50" s="215" t="str">
        <f>IF(Info!C49="","",UPPER(Info!C49))</f>
        <v/>
      </c>
      <c r="C50" s="221" t="str">
        <f>IF(Info!D49="","",UPPER(Info!D49))</f>
        <v/>
      </c>
      <c r="D50" s="222" t="str">
        <f>IF(Info!E49="","",UPPER(Info!E49))</f>
        <v/>
      </c>
      <c r="E50" s="223" t="str">
        <f>IF(Info!F49="","",UPPER(Info!F49))</f>
        <v/>
      </c>
      <c r="F50" s="81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224" t="str">
        <f t="shared" si="101"/>
        <v/>
      </c>
      <c r="R50" s="225" t="str">
        <f t="shared" si="68"/>
        <v/>
      </c>
      <c r="S50" s="226" t="str">
        <f t="shared" si="69"/>
        <v/>
      </c>
      <c r="T50" s="81"/>
      <c r="U50" s="82"/>
      <c r="V50" s="82"/>
      <c r="W50" s="82"/>
      <c r="X50" s="82"/>
      <c r="Y50" s="82"/>
      <c r="Z50" s="173"/>
      <c r="AA50" s="173"/>
      <c r="AB50" s="173"/>
      <c r="AC50" s="224" t="str">
        <f t="shared" si="70"/>
        <v/>
      </c>
      <c r="AD50" s="225" t="str">
        <f t="shared" si="71"/>
        <v/>
      </c>
      <c r="AE50" s="226" t="str">
        <f t="shared" si="72"/>
        <v/>
      </c>
      <c r="AF50" s="81"/>
      <c r="AG50" s="82"/>
      <c r="AH50" s="173"/>
      <c r="AI50" s="224" t="str">
        <f t="shared" si="73"/>
        <v/>
      </c>
      <c r="AJ50" s="225" t="str">
        <f t="shared" si="74"/>
        <v/>
      </c>
      <c r="AK50" s="226" t="str">
        <f t="shared" si="75"/>
        <v/>
      </c>
      <c r="AL50" s="57" t="str">
        <f t="shared" si="102"/>
        <v/>
      </c>
      <c r="AM50" s="122" t="str">
        <f t="shared" si="0"/>
        <v/>
      </c>
      <c r="AN50" s="123" t="str">
        <f t="shared" si="76"/>
        <v/>
      </c>
      <c r="AO50" s="75"/>
      <c r="AP50" s="153" t="e">
        <f t="shared" si="77"/>
        <v>#REF!</v>
      </c>
      <c r="AR50" s="70" t="str">
        <f t="shared" si="98"/>
        <v/>
      </c>
      <c r="AS50" s="37"/>
      <c r="AT50" s="37"/>
      <c r="AU50" s="37"/>
      <c r="AV50" s="2" t="str">
        <f t="shared" si="103"/>
        <v/>
      </c>
      <c r="AW50" s="2" t="str">
        <f t="shared" si="104"/>
        <v/>
      </c>
      <c r="AX50" s="2" t="str">
        <f t="shared" si="105"/>
        <v/>
      </c>
      <c r="AY50" s="2" t="str">
        <f t="shared" si="106"/>
        <v/>
      </c>
      <c r="AZ50" s="2" t="str">
        <f t="shared" si="107"/>
        <v/>
      </c>
      <c r="BA50" s="2" t="str">
        <f t="shared" si="108"/>
        <v/>
      </c>
      <c r="BB50" s="2" t="str">
        <f t="shared" si="109"/>
        <v/>
      </c>
      <c r="BC50" s="2" t="str">
        <f t="shared" si="110"/>
        <v/>
      </c>
      <c r="BD50" s="2" t="str">
        <f t="shared" si="111"/>
        <v/>
      </c>
      <c r="BE50" s="2" t="str">
        <f t="shared" si="112"/>
        <v/>
      </c>
      <c r="BF50" s="2" t="str">
        <f t="shared" si="113"/>
        <v/>
      </c>
      <c r="BG50" s="2"/>
      <c r="BH50" s="2"/>
      <c r="BI50" s="2"/>
      <c r="BJ50" s="99"/>
      <c r="BK50" s="99"/>
      <c r="BL50" s="2" t="str">
        <f t="shared" si="114"/>
        <v/>
      </c>
      <c r="BM50" s="2" t="str">
        <f t="shared" si="115"/>
        <v/>
      </c>
      <c r="BN50" s="2" t="str">
        <f t="shared" si="116"/>
        <v/>
      </c>
      <c r="BO50" s="2" t="str">
        <f t="shared" si="117"/>
        <v/>
      </c>
      <c r="BP50" s="2" t="str">
        <f t="shared" si="118"/>
        <v/>
      </c>
      <c r="BQ50" s="2" t="str">
        <f t="shared" si="119"/>
        <v/>
      </c>
      <c r="BR50" s="2" t="str">
        <f t="shared" si="120"/>
        <v/>
      </c>
      <c r="BS50" s="2"/>
      <c r="BT50" s="2" t="str">
        <f t="shared" si="121"/>
        <v/>
      </c>
      <c r="BU50" s="2" t="str">
        <f t="shared" si="122"/>
        <v/>
      </c>
      <c r="BV50" s="2" t="str">
        <f t="shared" si="123"/>
        <v/>
      </c>
      <c r="BW50" s="2"/>
      <c r="BX50" s="2"/>
      <c r="BY50" s="2"/>
      <c r="BZ50" s="2"/>
      <c r="CA50" s="151" t="str">
        <f t="shared" si="78"/>
        <v/>
      </c>
      <c r="CB50" s="151" t="str">
        <f t="shared" si="79"/>
        <v/>
      </c>
      <c r="CC50" s="160" t="str">
        <f t="shared" si="80"/>
        <v/>
      </c>
      <c r="CD50" s="151" t="str">
        <f t="shared" si="81"/>
        <v/>
      </c>
      <c r="CE50" s="151" t="str">
        <f t="shared" si="99"/>
        <v/>
      </c>
      <c r="CF50" s="151" t="str">
        <f t="shared" si="100"/>
        <v/>
      </c>
      <c r="CG50" s="151" t="str">
        <f t="shared" si="82"/>
        <v/>
      </c>
      <c r="CH50" s="2" t="e">
        <f t="shared" si="83"/>
        <v>#REF!</v>
      </c>
      <c r="CI50" s="2"/>
      <c r="CJ50" s="2"/>
      <c r="CK50" s="2">
        <f t="shared" si="124"/>
        <v>0</v>
      </c>
      <c r="CL50" s="2">
        <f t="shared" si="125"/>
        <v>0</v>
      </c>
      <c r="CM50" s="2">
        <f t="shared" si="126"/>
        <v>0</v>
      </c>
      <c r="CN50" s="2">
        <f t="shared" si="127"/>
        <v>0</v>
      </c>
      <c r="CO50" s="2">
        <f t="shared" si="128"/>
        <v>0</v>
      </c>
      <c r="CP50" s="2">
        <f t="shared" si="129"/>
        <v>0</v>
      </c>
      <c r="CQ50" s="2">
        <f t="shared" si="130"/>
        <v>0</v>
      </c>
      <c r="CR50" s="2">
        <f t="shared" si="131"/>
        <v>0</v>
      </c>
      <c r="CS50" s="2">
        <f t="shared" si="132"/>
        <v>0</v>
      </c>
      <c r="CT50" s="2">
        <f t="shared" si="133"/>
        <v>0</v>
      </c>
      <c r="CU50" s="2">
        <f t="shared" si="134"/>
        <v>0</v>
      </c>
      <c r="CV50" s="2">
        <f>IF(AND(COUNT(#REF!)&gt;0),1,0)</f>
        <v>0</v>
      </c>
      <c r="CW50" s="2">
        <f>IF(AND(COUNT(#REF!)&gt;0),1,0)</f>
        <v>0</v>
      </c>
      <c r="CX50" s="2">
        <f t="shared" si="135"/>
        <v>0</v>
      </c>
      <c r="CY50" s="2"/>
      <c r="CZ50" s="2"/>
      <c r="DA50" s="2">
        <f t="shared" si="136"/>
        <v>0</v>
      </c>
      <c r="DB50" s="2">
        <f t="shared" si="137"/>
        <v>0</v>
      </c>
      <c r="DC50" s="2">
        <f t="shared" si="138"/>
        <v>0</v>
      </c>
      <c r="DD50" s="2">
        <f t="shared" si="139"/>
        <v>0</v>
      </c>
      <c r="DE50" s="2">
        <f t="shared" si="140"/>
        <v>0</v>
      </c>
      <c r="DF50" s="2">
        <f t="shared" si="141"/>
        <v>0</v>
      </c>
      <c r="DG50" s="2"/>
      <c r="DH50" s="2">
        <f t="shared" si="84"/>
        <v>0</v>
      </c>
      <c r="DI50" s="2"/>
      <c r="DJ50" s="2"/>
      <c r="DK50" s="2">
        <f t="shared" si="142"/>
        <v>0</v>
      </c>
      <c r="DL50" s="2">
        <f t="shared" si="143"/>
        <v>0</v>
      </c>
      <c r="DM50" s="2">
        <f t="shared" si="85"/>
        <v>0</v>
      </c>
      <c r="DN50" s="2"/>
      <c r="DO50" s="2"/>
      <c r="DP50" s="2">
        <f t="shared" si="144"/>
        <v>0</v>
      </c>
      <c r="DQ50" s="2">
        <f t="shared" si="145"/>
        <v>0</v>
      </c>
      <c r="DR50" s="2">
        <f t="shared" si="146"/>
        <v>0</v>
      </c>
      <c r="DS50" s="2">
        <f t="shared" si="147"/>
        <v>0</v>
      </c>
      <c r="DT50" s="2">
        <f t="shared" si="148"/>
        <v>0</v>
      </c>
      <c r="DU50" s="2">
        <f t="shared" si="149"/>
        <v>0</v>
      </c>
      <c r="DV50" s="2">
        <f t="shared" si="150"/>
        <v>0</v>
      </c>
      <c r="DW50" s="2">
        <f t="shared" si="151"/>
        <v>0</v>
      </c>
      <c r="DX50" s="2">
        <f t="shared" si="152"/>
        <v>0</v>
      </c>
      <c r="DY50" s="2">
        <f t="shared" si="153"/>
        <v>0</v>
      </c>
      <c r="DZ50" s="2">
        <f t="shared" si="154"/>
        <v>0</v>
      </c>
      <c r="EA50" s="2"/>
      <c r="EB50" s="2"/>
      <c r="EC50" s="2">
        <f t="shared" si="155"/>
        <v>0</v>
      </c>
      <c r="ED50" s="2"/>
      <c r="EE50" s="2"/>
      <c r="EF50" s="2">
        <f t="shared" si="156"/>
        <v>0</v>
      </c>
      <c r="EG50" s="2">
        <f t="shared" si="157"/>
        <v>0</v>
      </c>
      <c r="EH50" s="2">
        <f t="shared" si="158"/>
        <v>0</v>
      </c>
      <c r="EI50" s="2">
        <f t="shared" si="159"/>
        <v>0</v>
      </c>
      <c r="EJ50" s="2">
        <f t="shared" si="160"/>
        <v>0</v>
      </c>
      <c r="EK50" s="2">
        <f t="shared" si="161"/>
        <v>0</v>
      </c>
      <c r="EL50" s="2"/>
      <c r="EM50" s="2">
        <f t="shared" si="86"/>
        <v>0</v>
      </c>
      <c r="EN50" s="2"/>
      <c r="EO50" s="2"/>
      <c r="EP50" s="2">
        <f t="shared" si="162"/>
        <v>0</v>
      </c>
      <c r="EQ50" s="2">
        <f t="shared" si="163"/>
        <v>0</v>
      </c>
      <c r="ER50" s="2">
        <f t="shared" si="87"/>
        <v>0</v>
      </c>
      <c r="ES50" s="2"/>
      <c r="ET50" s="2">
        <f t="shared" si="88"/>
        <v>0</v>
      </c>
      <c r="EU50" s="2">
        <f t="shared" si="89"/>
        <v>0</v>
      </c>
      <c r="EV50" s="2">
        <f t="shared" si="90"/>
        <v>0</v>
      </c>
      <c r="EW50" s="2">
        <f t="shared" si="91"/>
        <v>0</v>
      </c>
      <c r="EX50" s="2" t="e">
        <f t="shared" si="92"/>
        <v>#VALUE!</v>
      </c>
      <c r="EY50" s="2" t="e">
        <f t="shared" si="164"/>
        <v>#VALUE!</v>
      </c>
      <c r="EZ50" s="2"/>
      <c r="FA50" s="2"/>
      <c r="FB50" s="2">
        <f t="shared" si="94"/>
        <v>0</v>
      </c>
      <c r="FC50" s="2">
        <f t="shared" si="95"/>
        <v>0</v>
      </c>
      <c r="FD50" s="2" t="str">
        <f t="shared" si="96"/>
        <v/>
      </c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</row>
    <row r="51" spans="1:171" ht="12" customHeight="1">
      <c r="A51" s="220" t="str">
        <f t="shared" si="97"/>
        <v/>
      </c>
      <c r="B51" s="215" t="str">
        <f>IF(Info!C50="","",UPPER(Info!C50))</f>
        <v/>
      </c>
      <c r="C51" s="221" t="str">
        <f>IF(Info!D50="","",UPPER(Info!D50))</f>
        <v/>
      </c>
      <c r="D51" s="222" t="str">
        <f>IF(Info!E50="","",UPPER(Info!E50))</f>
        <v/>
      </c>
      <c r="E51" s="223" t="str">
        <f>IF(Info!F50="","",UPPER(Info!F50))</f>
        <v/>
      </c>
      <c r="F51" s="81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224" t="str">
        <f t="shared" si="101"/>
        <v/>
      </c>
      <c r="R51" s="225" t="str">
        <f t="shared" si="68"/>
        <v/>
      </c>
      <c r="S51" s="226" t="str">
        <f t="shared" si="69"/>
        <v/>
      </c>
      <c r="T51" s="81"/>
      <c r="U51" s="82"/>
      <c r="V51" s="82"/>
      <c r="W51" s="82"/>
      <c r="X51" s="82"/>
      <c r="Y51" s="82"/>
      <c r="Z51" s="173"/>
      <c r="AA51" s="173"/>
      <c r="AB51" s="173"/>
      <c r="AC51" s="224" t="str">
        <f t="shared" si="70"/>
        <v/>
      </c>
      <c r="AD51" s="225" t="str">
        <f t="shared" si="71"/>
        <v/>
      </c>
      <c r="AE51" s="226" t="str">
        <f t="shared" si="72"/>
        <v/>
      </c>
      <c r="AF51" s="81"/>
      <c r="AG51" s="82"/>
      <c r="AH51" s="173"/>
      <c r="AI51" s="224" t="str">
        <f t="shared" si="73"/>
        <v/>
      </c>
      <c r="AJ51" s="225" t="str">
        <f t="shared" si="74"/>
        <v/>
      </c>
      <c r="AK51" s="226" t="str">
        <f t="shared" si="75"/>
        <v/>
      </c>
      <c r="AL51" s="57" t="str">
        <f t="shared" si="102"/>
        <v/>
      </c>
      <c r="AM51" s="122" t="str">
        <f t="shared" si="0"/>
        <v/>
      </c>
      <c r="AN51" s="123" t="str">
        <f t="shared" si="76"/>
        <v/>
      </c>
      <c r="AO51" s="75"/>
      <c r="AP51" s="153" t="e">
        <f t="shared" si="77"/>
        <v>#REF!</v>
      </c>
      <c r="AR51" s="70"/>
      <c r="AS51" s="37"/>
      <c r="AT51" s="37"/>
      <c r="AU51" s="37"/>
      <c r="AV51" s="2" t="str">
        <f t="shared" si="103"/>
        <v/>
      </c>
      <c r="AW51" s="2" t="str">
        <f t="shared" si="104"/>
        <v/>
      </c>
      <c r="AX51" s="2" t="str">
        <f t="shared" si="105"/>
        <v/>
      </c>
      <c r="AY51" s="2" t="str">
        <f t="shared" si="106"/>
        <v/>
      </c>
      <c r="AZ51" s="2" t="str">
        <f t="shared" si="107"/>
        <v/>
      </c>
      <c r="BA51" s="2" t="str">
        <f t="shared" si="108"/>
        <v/>
      </c>
      <c r="BB51" s="2" t="str">
        <f t="shared" si="109"/>
        <v/>
      </c>
      <c r="BC51" s="2" t="str">
        <f t="shared" si="110"/>
        <v/>
      </c>
      <c r="BD51" s="2" t="str">
        <f t="shared" si="111"/>
        <v/>
      </c>
      <c r="BE51" s="2" t="str">
        <f t="shared" si="112"/>
        <v/>
      </c>
      <c r="BF51" s="2" t="str">
        <f t="shared" si="113"/>
        <v/>
      </c>
      <c r="BG51" s="2"/>
      <c r="BH51" s="2"/>
      <c r="BI51" s="2"/>
      <c r="BJ51" s="99"/>
      <c r="BK51" s="99"/>
      <c r="BL51" s="2" t="str">
        <f t="shared" si="114"/>
        <v/>
      </c>
      <c r="BM51" s="2" t="str">
        <f t="shared" si="115"/>
        <v/>
      </c>
      <c r="BN51" s="2" t="str">
        <f t="shared" si="116"/>
        <v/>
      </c>
      <c r="BO51" s="2" t="str">
        <f t="shared" si="117"/>
        <v/>
      </c>
      <c r="BP51" s="2" t="str">
        <f t="shared" si="118"/>
        <v/>
      </c>
      <c r="BQ51" s="2" t="str">
        <f t="shared" si="119"/>
        <v/>
      </c>
      <c r="BR51" s="2" t="str">
        <f t="shared" si="120"/>
        <v/>
      </c>
      <c r="BS51" s="2"/>
      <c r="BT51" s="2" t="str">
        <f t="shared" si="121"/>
        <v/>
      </c>
      <c r="BU51" s="2" t="str">
        <f t="shared" si="122"/>
        <v/>
      </c>
      <c r="BV51" s="2" t="str">
        <f t="shared" si="123"/>
        <v/>
      </c>
      <c r="BW51" s="2"/>
      <c r="BX51" s="2"/>
      <c r="BY51" s="2"/>
      <c r="BZ51" s="2"/>
      <c r="CA51" s="151" t="str">
        <f t="shared" si="78"/>
        <v/>
      </c>
      <c r="CB51" s="151" t="str">
        <f t="shared" si="79"/>
        <v/>
      </c>
      <c r="CC51" s="160" t="str">
        <f t="shared" si="80"/>
        <v/>
      </c>
      <c r="CD51" s="151" t="str">
        <f t="shared" si="81"/>
        <v/>
      </c>
      <c r="CE51" s="151" t="str">
        <f t="shared" si="99"/>
        <v/>
      </c>
      <c r="CF51" s="151" t="str">
        <f t="shared" si="100"/>
        <v/>
      </c>
      <c r="CG51" s="151" t="str">
        <f t="shared" si="82"/>
        <v/>
      </c>
      <c r="CH51" s="2" t="e">
        <f t="shared" si="83"/>
        <v>#REF!</v>
      </c>
      <c r="CI51" s="2"/>
      <c r="CJ51" s="2"/>
      <c r="CK51" s="2">
        <f t="shared" si="124"/>
        <v>0</v>
      </c>
      <c r="CL51" s="2">
        <f t="shared" si="125"/>
        <v>0</v>
      </c>
      <c r="CM51" s="2">
        <f t="shared" si="126"/>
        <v>0</v>
      </c>
      <c r="CN51" s="2">
        <f t="shared" si="127"/>
        <v>0</v>
      </c>
      <c r="CO51" s="2">
        <f t="shared" si="128"/>
        <v>0</v>
      </c>
      <c r="CP51" s="2">
        <f t="shared" si="129"/>
        <v>0</v>
      </c>
      <c r="CQ51" s="2">
        <f t="shared" si="130"/>
        <v>0</v>
      </c>
      <c r="CR51" s="2">
        <f t="shared" si="131"/>
        <v>0</v>
      </c>
      <c r="CS51" s="2">
        <f t="shared" si="132"/>
        <v>0</v>
      </c>
      <c r="CT51" s="2">
        <f t="shared" si="133"/>
        <v>0</v>
      </c>
      <c r="CU51" s="2">
        <f t="shared" si="134"/>
        <v>0</v>
      </c>
      <c r="CV51" s="2">
        <f>IF(AND(COUNT(#REF!)&gt;0),1,0)</f>
        <v>0</v>
      </c>
      <c r="CW51" s="2">
        <f>IF(AND(COUNT(#REF!)&gt;0),1,0)</f>
        <v>0</v>
      </c>
      <c r="CX51" s="2">
        <f t="shared" si="135"/>
        <v>0</v>
      </c>
      <c r="CY51" s="2"/>
      <c r="CZ51" s="2"/>
      <c r="DA51" s="2">
        <f t="shared" si="136"/>
        <v>0</v>
      </c>
      <c r="DB51" s="2">
        <f t="shared" si="137"/>
        <v>0</v>
      </c>
      <c r="DC51" s="2">
        <f t="shared" si="138"/>
        <v>0</v>
      </c>
      <c r="DD51" s="2">
        <f t="shared" si="139"/>
        <v>0</v>
      </c>
      <c r="DE51" s="2">
        <f t="shared" si="140"/>
        <v>0</v>
      </c>
      <c r="DF51" s="2">
        <f t="shared" si="141"/>
        <v>0</v>
      </c>
      <c r="DG51" s="2"/>
      <c r="DH51" s="2">
        <f t="shared" si="84"/>
        <v>0</v>
      </c>
      <c r="DI51" s="2"/>
      <c r="DJ51" s="2"/>
      <c r="DK51" s="2">
        <f t="shared" si="142"/>
        <v>0</v>
      </c>
      <c r="DL51" s="2">
        <f t="shared" si="143"/>
        <v>0</v>
      </c>
      <c r="DM51" s="2">
        <f t="shared" si="85"/>
        <v>0</v>
      </c>
      <c r="DN51" s="2"/>
      <c r="DO51" s="2"/>
      <c r="DP51" s="2">
        <f t="shared" si="144"/>
        <v>0</v>
      </c>
      <c r="DQ51" s="2">
        <f t="shared" si="145"/>
        <v>0</v>
      </c>
      <c r="DR51" s="2">
        <f t="shared" si="146"/>
        <v>0</v>
      </c>
      <c r="DS51" s="2">
        <f t="shared" si="147"/>
        <v>0</v>
      </c>
      <c r="DT51" s="2">
        <f t="shared" si="148"/>
        <v>0</v>
      </c>
      <c r="DU51" s="2">
        <f t="shared" si="149"/>
        <v>0</v>
      </c>
      <c r="DV51" s="2">
        <f t="shared" si="150"/>
        <v>0</v>
      </c>
      <c r="DW51" s="2">
        <f t="shared" si="151"/>
        <v>0</v>
      </c>
      <c r="DX51" s="2">
        <f t="shared" si="152"/>
        <v>0</v>
      </c>
      <c r="DY51" s="2">
        <f t="shared" si="153"/>
        <v>0</v>
      </c>
      <c r="DZ51" s="2">
        <f t="shared" si="154"/>
        <v>0</v>
      </c>
      <c r="EA51" s="2"/>
      <c r="EB51" s="2"/>
      <c r="EC51" s="2">
        <f t="shared" si="155"/>
        <v>0</v>
      </c>
      <c r="ED51" s="2"/>
      <c r="EE51" s="2"/>
      <c r="EF51" s="2">
        <f t="shared" si="156"/>
        <v>0</v>
      </c>
      <c r="EG51" s="2">
        <f t="shared" si="157"/>
        <v>0</v>
      </c>
      <c r="EH51" s="2">
        <f t="shared" si="158"/>
        <v>0</v>
      </c>
      <c r="EI51" s="2">
        <f t="shared" si="159"/>
        <v>0</v>
      </c>
      <c r="EJ51" s="2">
        <f t="shared" si="160"/>
        <v>0</v>
      </c>
      <c r="EK51" s="2">
        <f t="shared" si="161"/>
        <v>0</v>
      </c>
      <c r="EL51" s="2"/>
      <c r="EM51" s="2">
        <f t="shared" si="86"/>
        <v>0</v>
      </c>
      <c r="EN51" s="2"/>
      <c r="EO51" s="2"/>
      <c r="EP51" s="2">
        <f t="shared" si="162"/>
        <v>0</v>
      </c>
      <c r="EQ51" s="2">
        <f t="shared" si="163"/>
        <v>0</v>
      </c>
      <c r="ER51" s="2">
        <f t="shared" si="87"/>
        <v>0</v>
      </c>
      <c r="ES51" s="2"/>
      <c r="ET51" s="2">
        <f t="shared" si="88"/>
        <v>0</v>
      </c>
      <c r="EU51" s="2">
        <f t="shared" si="89"/>
        <v>0</v>
      </c>
      <c r="EV51" s="2">
        <f t="shared" si="90"/>
        <v>0</v>
      </c>
      <c r="EW51" s="2">
        <f t="shared" si="91"/>
        <v>0</v>
      </c>
      <c r="EX51" s="2" t="e">
        <f t="shared" si="92"/>
        <v>#VALUE!</v>
      </c>
      <c r="EY51" s="2" t="e">
        <f t="shared" si="164"/>
        <v>#VALUE!</v>
      </c>
      <c r="EZ51" s="2"/>
      <c r="FA51" s="2"/>
      <c r="FB51" s="2">
        <f t="shared" si="94"/>
        <v>0</v>
      </c>
      <c r="FC51" s="2">
        <f t="shared" si="95"/>
        <v>0</v>
      </c>
      <c r="FD51" s="2" t="str">
        <f t="shared" si="96"/>
        <v/>
      </c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</row>
    <row r="52" spans="1:171" ht="12" customHeight="1">
      <c r="A52" s="220" t="str">
        <f t="shared" si="97"/>
        <v/>
      </c>
      <c r="B52" s="215" t="str">
        <f>IF(Info!C51="","",UPPER(Info!C51))</f>
        <v/>
      </c>
      <c r="C52" s="221" t="str">
        <f>IF(Info!D51="","",UPPER(Info!D51))</f>
        <v/>
      </c>
      <c r="D52" s="222" t="str">
        <f>IF(Info!E51="","",UPPER(Info!E51))</f>
        <v/>
      </c>
      <c r="E52" s="223" t="str">
        <f>IF(Info!F51="","",UPPER(Info!F51))</f>
        <v/>
      </c>
      <c r="F52" s="81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224" t="str">
        <f t="shared" si="101"/>
        <v/>
      </c>
      <c r="R52" s="225" t="str">
        <f t="shared" si="68"/>
        <v/>
      </c>
      <c r="S52" s="226" t="str">
        <f t="shared" si="69"/>
        <v/>
      </c>
      <c r="T52" s="81"/>
      <c r="U52" s="82"/>
      <c r="V52" s="82"/>
      <c r="W52" s="82"/>
      <c r="X52" s="82"/>
      <c r="Y52" s="82"/>
      <c r="Z52" s="173"/>
      <c r="AA52" s="173"/>
      <c r="AB52" s="173"/>
      <c r="AC52" s="224" t="str">
        <f t="shared" si="70"/>
        <v/>
      </c>
      <c r="AD52" s="225" t="str">
        <f t="shared" si="71"/>
        <v/>
      </c>
      <c r="AE52" s="226" t="str">
        <f t="shared" si="72"/>
        <v/>
      </c>
      <c r="AF52" s="81"/>
      <c r="AG52" s="82"/>
      <c r="AH52" s="173"/>
      <c r="AI52" s="224" t="str">
        <f t="shared" si="73"/>
        <v/>
      </c>
      <c r="AJ52" s="225" t="str">
        <f t="shared" si="74"/>
        <v/>
      </c>
      <c r="AK52" s="226" t="str">
        <f t="shared" si="75"/>
        <v/>
      </c>
      <c r="AL52" s="57" t="str">
        <f t="shared" si="102"/>
        <v/>
      </c>
      <c r="AM52" s="122" t="str">
        <f t="shared" si="0"/>
        <v/>
      </c>
      <c r="AN52" s="123" t="str">
        <f t="shared" si="76"/>
        <v/>
      </c>
      <c r="AO52" s="75"/>
      <c r="AP52" s="153" t="e">
        <f t="shared" si="77"/>
        <v>#REF!</v>
      </c>
      <c r="AR52" s="70"/>
      <c r="AS52" s="37"/>
      <c r="AT52" s="37"/>
      <c r="AU52" s="37"/>
      <c r="AV52" s="2" t="str">
        <f t="shared" si="103"/>
        <v/>
      </c>
      <c r="AW52" s="2" t="str">
        <f t="shared" si="104"/>
        <v/>
      </c>
      <c r="AX52" s="2" t="str">
        <f t="shared" si="105"/>
        <v/>
      </c>
      <c r="AY52" s="2" t="str">
        <f t="shared" si="106"/>
        <v/>
      </c>
      <c r="AZ52" s="2" t="str">
        <f t="shared" si="107"/>
        <v/>
      </c>
      <c r="BA52" s="2" t="str">
        <f t="shared" si="108"/>
        <v/>
      </c>
      <c r="BB52" s="2" t="str">
        <f t="shared" si="109"/>
        <v/>
      </c>
      <c r="BC52" s="2" t="str">
        <f t="shared" si="110"/>
        <v/>
      </c>
      <c r="BD52" s="2" t="str">
        <f t="shared" si="111"/>
        <v/>
      </c>
      <c r="BE52" s="2" t="str">
        <f t="shared" si="112"/>
        <v/>
      </c>
      <c r="BF52" s="2" t="str">
        <f t="shared" si="113"/>
        <v/>
      </c>
      <c r="BG52" s="2"/>
      <c r="BH52" s="2"/>
      <c r="BI52" s="2"/>
      <c r="BJ52" s="99"/>
      <c r="BK52" s="99"/>
      <c r="BL52" s="2" t="str">
        <f t="shared" si="114"/>
        <v/>
      </c>
      <c r="BM52" s="2" t="str">
        <f t="shared" si="115"/>
        <v/>
      </c>
      <c r="BN52" s="2" t="str">
        <f t="shared" si="116"/>
        <v/>
      </c>
      <c r="BO52" s="2" t="str">
        <f t="shared" si="117"/>
        <v/>
      </c>
      <c r="BP52" s="2" t="str">
        <f t="shared" si="118"/>
        <v/>
      </c>
      <c r="BQ52" s="2" t="str">
        <f t="shared" si="119"/>
        <v/>
      </c>
      <c r="BR52" s="2" t="str">
        <f t="shared" si="120"/>
        <v/>
      </c>
      <c r="BS52" s="2"/>
      <c r="BT52" s="2" t="str">
        <f t="shared" si="121"/>
        <v/>
      </c>
      <c r="BU52" s="2" t="str">
        <f t="shared" si="122"/>
        <v/>
      </c>
      <c r="BV52" s="2" t="str">
        <f t="shared" si="123"/>
        <v/>
      </c>
      <c r="BW52" s="2"/>
      <c r="BX52" s="2"/>
      <c r="BY52" s="2"/>
      <c r="BZ52" s="2"/>
      <c r="CA52" s="151" t="str">
        <f t="shared" si="78"/>
        <v/>
      </c>
      <c r="CB52" s="151" t="str">
        <f t="shared" si="79"/>
        <v/>
      </c>
      <c r="CC52" s="160" t="str">
        <f t="shared" si="80"/>
        <v/>
      </c>
      <c r="CD52" s="151" t="str">
        <f t="shared" si="81"/>
        <v/>
      </c>
      <c r="CE52" s="151" t="str">
        <f t="shared" si="99"/>
        <v/>
      </c>
      <c r="CF52" s="151" t="str">
        <f t="shared" si="100"/>
        <v/>
      </c>
      <c r="CG52" s="151" t="str">
        <f t="shared" si="82"/>
        <v/>
      </c>
      <c r="CH52" s="2" t="e">
        <f t="shared" si="83"/>
        <v>#REF!</v>
      </c>
      <c r="CI52" s="2"/>
      <c r="CJ52" s="2"/>
      <c r="CK52" s="2">
        <f t="shared" si="124"/>
        <v>0</v>
      </c>
      <c r="CL52" s="2">
        <f t="shared" si="125"/>
        <v>0</v>
      </c>
      <c r="CM52" s="2">
        <f t="shared" si="126"/>
        <v>0</v>
      </c>
      <c r="CN52" s="2">
        <f t="shared" si="127"/>
        <v>0</v>
      </c>
      <c r="CO52" s="2">
        <f t="shared" si="128"/>
        <v>0</v>
      </c>
      <c r="CP52" s="2">
        <f t="shared" si="129"/>
        <v>0</v>
      </c>
      <c r="CQ52" s="2">
        <f t="shared" si="130"/>
        <v>0</v>
      </c>
      <c r="CR52" s="2">
        <f t="shared" si="131"/>
        <v>0</v>
      </c>
      <c r="CS52" s="2">
        <f t="shared" si="132"/>
        <v>0</v>
      </c>
      <c r="CT52" s="2">
        <f t="shared" si="133"/>
        <v>0</v>
      </c>
      <c r="CU52" s="2">
        <f t="shared" si="134"/>
        <v>0</v>
      </c>
      <c r="CV52" s="2">
        <f>IF(AND(COUNT(#REF!)&gt;0),1,0)</f>
        <v>0</v>
      </c>
      <c r="CW52" s="2">
        <f>IF(AND(COUNT(#REF!)&gt;0),1,0)</f>
        <v>0</v>
      </c>
      <c r="CX52" s="2">
        <f t="shared" si="135"/>
        <v>0</v>
      </c>
      <c r="CY52" s="2"/>
      <c r="CZ52" s="2"/>
      <c r="DA52" s="2">
        <f t="shared" si="136"/>
        <v>0</v>
      </c>
      <c r="DB52" s="2">
        <f t="shared" si="137"/>
        <v>0</v>
      </c>
      <c r="DC52" s="2">
        <f t="shared" si="138"/>
        <v>0</v>
      </c>
      <c r="DD52" s="2">
        <f t="shared" si="139"/>
        <v>0</v>
      </c>
      <c r="DE52" s="2">
        <f t="shared" si="140"/>
        <v>0</v>
      </c>
      <c r="DF52" s="2">
        <f t="shared" si="141"/>
        <v>0</v>
      </c>
      <c r="DG52" s="2"/>
      <c r="DH52" s="2">
        <f t="shared" si="84"/>
        <v>0</v>
      </c>
      <c r="DI52" s="2"/>
      <c r="DJ52" s="2"/>
      <c r="DK52" s="2">
        <f t="shared" si="142"/>
        <v>0</v>
      </c>
      <c r="DL52" s="2">
        <f t="shared" si="143"/>
        <v>0</v>
      </c>
      <c r="DM52" s="2">
        <f t="shared" si="85"/>
        <v>0</v>
      </c>
      <c r="DN52" s="2"/>
      <c r="DO52" s="2"/>
      <c r="DP52" s="2">
        <f t="shared" si="144"/>
        <v>0</v>
      </c>
      <c r="DQ52" s="2">
        <f t="shared" si="145"/>
        <v>0</v>
      </c>
      <c r="DR52" s="2">
        <f t="shared" si="146"/>
        <v>0</v>
      </c>
      <c r="DS52" s="2">
        <f t="shared" si="147"/>
        <v>0</v>
      </c>
      <c r="DT52" s="2">
        <f t="shared" si="148"/>
        <v>0</v>
      </c>
      <c r="DU52" s="2">
        <f t="shared" si="149"/>
        <v>0</v>
      </c>
      <c r="DV52" s="2">
        <f t="shared" si="150"/>
        <v>0</v>
      </c>
      <c r="DW52" s="2">
        <f t="shared" si="151"/>
        <v>0</v>
      </c>
      <c r="DX52" s="2">
        <f t="shared" si="152"/>
        <v>0</v>
      </c>
      <c r="DY52" s="2">
        <f t="shared" si="153"/>
        <v>0</v>
      </c>
      <c r="DZ52" s="2">
        <f t="shared" si="154"/>
        <v>0</v>
      </c>
      <c r="EA52" s="2"/>
      <c r="EB52" s="2"/>
      <c r="EC52" s="2">
        <f t="shared" si="155"/>
        <v>0</v>
      </c>
      <c r="ED52" s="2"/>
      <c r="EE52" s="2"/>
      <c r="EF52" s="2">
        <f t="shared" si="156"/>
        <v>0</v>
      </c>
      <c r="EG52" s="2">
        <f t="shared" si="157"/>
        <v>0</v>
      </c>
      <c r="EH52" s="2">
        <f t="shared" si="158"/>
        <v>0</v>
      </c>
      <c r="EI52" s="2">
        <f t="shared" si="159"/>
        <v>0</v>
      </c>
      <c r="EJ52" s="2">
        <f t="shared" si="160"/>
        <v>0</v>
      </c>
      <c r="EK52" s="2">
        <f t="shared" si="161"/>
        <v>0</v>
      </c>
      <c r="EL52" s="2"/>
      <c r="EM52" s="2">
        <f t="shared" si="86"/>
        <v>0</v>
      </c>
      <c r="EN52" s="2"/>
      <c r="EO52" s="2"/>
      <c r="EP52" s="2">
        <f t="shared" si="162"/>
        <v>0</v>
      </c>
      <c r="EQ52" s="2">
        <f t="shared" si="163"/>
        <v>0</v>
      </c>
      <c r="ER52" s="2">
        <f t="shared" si="87"/>
        <v>0</v>
      </c>
      <c r="ES52" s="2"/>
      <c r="ET52" s="2">
        <f t="shared" si="88"/>
        <v>0</v>
      </c>
      <c r="EU52" s="2">
        <f t="shared" si="89"/>
        <v>0</v>
      </c>
      <c r="EV52" s="2">
        <f t="shared" si="90"/>
        <v>0</v>
      </c>
      <c r="EW52" s="2">
        <f t="shared" si="91"/>
        <v>0</v>
      </c>
      <c r="EX52" s="2" t="e">
        <f t="shared" si="92"/>
        <v>#VALUE!</v>
      </c>
      <c r="EY52" s="2" t="e">
        <f t="shared" si="164"/>
        <v>#VALUE!</v>
      </c>
      <c r="EZ52" s="2"/>
      <c r="FA52" s="2"/>
      <c r="FB52" s="2">
        <f t="shared" si="94"/>
        <v>0</v>
      </c>
      <c r="FC52" s="2">
        <f t="shared" si="95"/>
        <v>0</v>
      </c>
      <c r="FD52" s="2" t="str">
        <f t="shared" si="96"/>
        <v/>
      </c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</row>
    <row r="53" spans="1:171" ht="12" customHeight="1">
      <c r="A53" s="220" t="str">
        <f t="shared" si="97"/>
        <v/>
      </c>
      <c r="B53" s="215" t="str">
        <f>IF(Info!C52="","",UPPER(Info!C52))</f>
        <v/>
      </c>
      <c r="C53" s="221" t="str">
        <f>IF(Info!D52="","",UPPER(Info!D52))</f>
        <v/>
      </c>
      <c r="D53" s="222" t="str">
        <f>IF(Info!E52="","",UPPER(Info!E52))</f>
        <v/>
      </c>
      <c r="E53" s="223" t="str">
        <f>IF(Info!F52="","",UPPER(Info!F52))</f>
        <v/>
      </c>
      <c r="F53" s="81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224" t="str">
        <f t="shared" si="101"/>
        <v/>
      </c>
      <c r="R53" s="225" t="str">
        <f t="shared" si="68"/>
        <v/>
      </c>
      <c r="S53" s="226" t="str">
        <f t="shared" si="69"/>
        <v/>
      </c>
      <c r="T53" s="81"/>
      <c r="U53" s="82"/>
      <c r="V53" s="82"/>
      <c r="W53" s="82"/>
      <c r="X53" s="82"/>
      <c r="Y53" s="82"/>
      <c r="Z53" s="173"/>
      <c r="AA53" s="173"/>
      <c r="AB53" s="173"/>
      <c r="AC53" s="224" t="str">
        <f t="shared" si="70"/>
        <v/>
      </c>
      <c r="AD53" s="225" t="str">
        <f t="shared" si="71"/>
        <v/>
      </c>
      <c r="AE53" s="226" t="str">
        <f t="shared" si="72"/>
        <v/>
      </c>
      <c r="AF53" s="81"/>
      <c r="AG53" s="82"/>
      <c r="AH53" s="173"/>
      <c r="AI53" s="224" t="str">
        <f t="shared" si="73"/>
        <v/>
      </c>
      <c r="AJ53" s="225" t="str">
        <f t="shared" si="74"/>
        <v/>
      </c>
      <c r="AK53" s="226" t="str">
        <f t="shared" si="75"/>
        <v/>
      </c>
      <c r="AL53" s="57" t="str">
        <f t="shared" si="102"/>
        <v/>
      </c>
      <c r="AM53" s="122" t="str">
        <f t="shared" si="0"/>
        <v/>
      </c>
      <c r="AN53" s="123" t="str">
        <f t="shared" si="76"/>
        <v/>
      </c>
      <c r="AO53" s="75"/>
      <c r="AP53" s="153" t="e">
        <f t="shared" si="77"/>
        <v>#REF!</v>
      </c>
      <c r="AR53" s="70"/>
      <c r="AS53" s="37"/>
      <c r="AT53" s="37"/>
      <c r="AU53" s="37"/>
      <c r="AV53" s="2" t="str">
        <f t="shared" si="103"/>
        <v/>
      </c>
      <c r="AW53" s="2" t="str">
        <f t="shared" si="104"/>
        <v/>
      </c>
      <c r="AX53" s="2" t="str">
        <f t="shared" si="105"/>
        <v/>
      </c>
      <c r="AY53" s="2" t="str">
        <f t="shared" si="106"/>
        <v/>
      </c>
      <c r="AZ53" s="2" t="str">
        <f t="shared" si="107"/>
        <v/>
      </c>
      <c r="BA53" s="2" t="str">
        <f t="shared" si="108"/>
        <v/>
      </c>
      <c r="BB53" s="2" t="str">
        <f t="shared" si="109"/>
        <v/>
      </c>
      <c r="BC53" s="2" t="str">
        <f t="shared" si="110"/>
        <v/>
      </c>
      <c r="BD53" s="2" t="str">
        <f t="shared" si="111"/>
        <v/>
      </c>
      <c r="BE53" s="2" t="str">
        <f t="shared" si="112"/>
        <v/>
      </c>
      <c r="BF53" s="2" t="str">
        <f t="shared" si="113"/>
        <v/>
      </c>
      <c r="BG53" s="2"/>
      <c r="BH53" s="2"/>
      <c r="BI53" s="2"/>
      <c r="BJ53" s="99"/>
      <c r="BK53" s="99"/>
      <c r="BL53" s="2" t="str">
        <f t="shared" si="114"/>
        <v/>
      </c>
      <c r="BM53" s="2" t="str">
        <f t="shared" si="115"/>
        <v/>
      </c>
      <c r="BN53" s="2" t="str">
        <f t="shared" si="116"/>
        <v/>
      </c>
      <c r="BO53" s="2" t="str">
        <f t="shared" si="117"/>
        <v/>
      </c>
      <c r="BP53" s="2" t="str">
        <f t="shared" si="118"/>
        <v/>
      </c>
      <c r="BQ53" s="2" t="str">
        <f t="shared" si="119"/>
        <v/>
      </c>
      <c r="BR53" s="2" t="str">
        <f t="shared" si="120"/>
        <v/>
      </c>
      <c r="BS53" s="2"/>
      <c r="BT53" s="2" t="str">
        <f t="shared" si="121"/>
        <v/>
      </c>
      <c r="BU53" s="2" t="str">
        <f t="shared" si="122"/>
        <v/>
      </c>
      <c r="BV53" s="2" t="str">
        <f t="shared" si="123"/>
        <v/>
      </c>
      <c r="BW53" s="2"/>
      <c r="BX53" s="2"/>
      <c r="BY53" s="2"/>
      <c r="BZ53" s="2"/>
      <c r="CA53" s="151" t="str">
        <f t="shared" si="78"/>
        <v/>
      </c>
      <c r="CB53" s="151" t="str">
        <f t="shared" si="79"/>
        <v/>
      </c>
      <c r="CC53" s="160" t="str">
        <f t="shared" si="80"/>
        <v/>
      </c>
      <c r="CD53" s="151" t="str">
        <f t="shared" si="81"/>
        <v/>
      </c>
      <c r="CE53" s="151" t="str">
        <f t="shared" si="99"/>
        <v/>
      </c>
      <c r="CF53" s="151" t="str">
        <f t="shared" si="100"/>
        <v/>
      </c>
      <c r="CG53" s="151" t="str">
        <f t="shared" si="82"/>
        <v/>
      </c>
      <c r="CH53" s="2" t="e">
        <f t="shared" si="83"/>
        <v>#REF!</v>
      </c>
      <c r="CI53" s="2"/>
      <c r="CJ53" s="2"/>
      <c r="CK53" s="2">
        <f t="shared" si="124"/>
        <v>0</v>
      </c>
      <c r="CL53" s="2">
        <f t="shared" si="125"/>
        <v>0</v>
      </c>
      <c r="CM53" s="2">
        <f t="shared" si="126"/>
        <v>0</v>
      </c>
      <c r="CN53" s="2">
        <f t="shared" si="127"/>
        <v>0</v>
      </c>
      <c r="CO53" s="2">
        <f t="shared" si="128"/>
        <v>0</v>
      </c>
      <c r="CP53" s="2">
        <f t="shared" si="129"/>
        <v>0</v>
      </c>
      <c r="CQ53" s="2">
        <f t="shared" si="130"/>
        <v>0</v>
      </c>
      <c r="CR53" s="2">
        <f t="shared" si="131"/>
        <v>0</v>
      </c>
      <c r="CS53" s="2">
        <f t="shared" si="132"/>
        <v>0</v>
      </c>
      <c r="CT53" s="2">
        <f t="shared" si="133"/>
        <v>0</v>
      </c>
      <c r="CU53" s="2">
        <f t="shared" si="134"/>
        <v>0</v>
      </c>
      <c r="CV53" s="2">
        <f>IF(AND(COUNT(#REF!)&gt;0),1,0)</f>
        <v>0</v>
      </c>
      <c r="CW53" s="2">
        <f>IF(AND(COUNT(#REF!)&gt;0),1,0)</f>
        <v>0</v>
      </c>
      <c r="CX53" s="2">
        <f t="shared" si="135"/>
        <v>0</v>
      </c>
      <c r="CY53" s="2"/>
      <c r="CZ53" s="2"/>
      <c r="DA53" s="2">
        <f t="shared" si="136"/>
        <v>0</v>
      </c>
      <c r="DB53" s="2">
        <f t="shared" si="137"/>
        <v>0</v>
      </c>
      <c r="DC53" s="2">
        <f t="shared" si="138"/>
        <v>0</v>
      </c>
      <c r="DD53" s="2">
        <f t="shared" si="139"/>
        <v>0</v>
      </c>
      <c r="DE53" s="2">
        <f t="shared" si="140"/>
        <v>0</v>
      </c>
      <c r="DF53" s="2">
        <f t="shared" si="141"/>
        <v>0</v>
      </c>
      <c r="DG53" s="2"/>
      <c r="DH53" s="2">
        <f t="shared" si="84"/>
        <v>0</v>
      </c>
      <c r="DI53" s="2"/>
      <c r="DJ53" s="2"/>
      <c r="DK53" s="2">
        <f t="shared" si="142"/>
        <v>0</v>
      </c>
      <c r="DL53" s="2">
        <f t="shared" si="143"/>
        <v>0</v>
      </c>
      <c r="DM53" s="2">
        <f t="shared" si="85"/>
        <v>0</v>
      </c>
      <c r="DN53" s="2"/>
      <c r="DO53" s="2"/>
      <c r="DP53" s="2">
        <f t="shared" si="144"/>
        <v>0</v>
      </c>
      <c r="DQ53" s="2">
        <f t="shared" si="145"/>
        <v>0</v>
      </c>
      <c r="DR53" s="2">
        <f t="shared" si="146"/>
        <v>0</v>
      </c>
      <c r="DS53" s="2">
        <f t="shared" si="147"/>
        <v>0</v>
      </c>
      <c r="DT53" s="2">
        <f t="shared" si="148"/>
        <v>0</v>
      </c>
      <c r="DU53" s="2">
        <f t="shared" si="149"/>
        <v>0</v>
      </c>
      <c r="DV53" s="2">
        <f t="shared" si="150"/>
        <v>0</v>
      </c>
      <c r="DW53" s="2">
        <f t="shared" si="151"/>
        <v>0</v>
      </c>
      <c r="DX53" s="2">
        <f t="shared" si="152"/>
        <v>0</v>
      </c>
      <c r="DY53" s="2">
        <f t="shared" si="153"/>
        <v>0</v>
      </c>
      <c r="DZ53" s="2">
        <f t="shared" si="154"/>
        <v>0</v>
      </c>
      <c r="EA53" s="2"/>
      <c r="EB53" s="2"/>
      <c r="EC53" s="2">
        <f t="shared" si="155"/>
        <v>0</v>
      </c>
      <c r="ED53" s="2"/>
      <c r="EE53" s="2"/>
      <c r="EF53" s="2">
        <f t="shared" si="156"/>
        <v>0</v>
      </c>
      <c r="EG53" s="2">
        <f t="shared" si="157"/>
        <v>0</v>
      </c>
      <c r="EH53" s="2">
        <f t="shared" si="158"/>
        <v>0</v>
      </c>
      <c r="EI53" s="2">
        <f t="shared" si="159"/>
        <v>0</v>
      </c>
      <c r="EJ53" s="2">
        <f t="shared" si="160"/>
        <v>0</v>
      </c>
      <c r="EK53" s="2">
        <f t="shared" si="161"/>
        <v>0</v>
      </c>
      <c r="EL53" s="2"/>
      <c r="EM53" s="2">
        <f t="shared" si="86"/>
        <v>0</v>
      </c>
      <c r="EN53" s="2"/>
      <c r="EO53" s="2"/>
      <c r="EP53" s="2">
        <f t="shared" si="162"/>
        <v>0</v>
      </c>
      <c r="EQ53" s="2">
        <f t="shared" si="163"/>
        <v>0</v>
      </c>
      <c r="ER53" s="2">
        <f t="shared" si="87"/>
        <v>0</v>
      </c>
      <c r="ES53" s="2"/>
      <c r="ET53" s="2">
        <f t="shared" si="88"/>
        <v>0</v>
      </c>
      <c r="EU53" s="2">
        <f t="shared" si="89"/>
        <v>0</v>
      </c>
      <c r="EV53" s="2">
        <f t="shared" si="90"/>
        <v>0</v>
      </c>
      <c r="EW53" s="2">
        <f t="shared" si="91"/>
        <v>0</v>
      </c>
      <c r="EX53" s="2" t="e">
        <f t="shared" si="92"/>
        <v>#VALUE!</v>
      </c>
      <c r="EY53" s="2" t="e">
        <f t="shared" si="164"/>
        <v>#VALUE!</v>
      </c>
      <c r="EZ53" s="2"/>
      <c r="FA53" s="2"/>
      <c r="FB53" s="2">
        <f t="shared" si="94"/>
        <v>0</v>
      </c>
      <c r="FC53" s="2">
        <f t="shared" si="95"/>
        <v>0</v>
      </c>
      <c r="FD53" s="2" t="str">
        <f t="shared" si="96"/>
        <v/>
      </c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</row>
    <row r="54" spans="1:171" ht="12" customHeight="1">
      <c r="A54" s="220" t="str">
        <f t="shared" si="97"/>
        <v/>
      </c>
      <c r="B54" s="215" t="str">
        <f>IF(Info!C53="","",UPPER(Info!C53))</f>
        <v/>
      </c>
      <c r="C54" s="221" t="str">
        <f>IF(Info!D53="","",UPPER(Info!D53))</f>
        <v/>
      </c>
      <c r="D54" s="222" t="str">
        <f>IF(Info!E53="","",UPPER(Info!E53))</f>
        <v/>
      </c>
      <c r="E54" s="223" t="str">
        <f>IF(Info!F53="","",UPPER(Info!F53))</f>
        <v/>
      </c>
      <c r="F54" s="81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224" t="str">
        <f t="shared" si="101"/>
        <v/>
      </c>
      <c r="R54" s="225" t="str">
        <f t="shared" si="68"/>
        <v/>
      </c>
      <c r="S54" s="226" t="str">
        <f t="shared" si="69"/>
        <v/>
      </c>
      <c r="T54" s="81"/>
      <c r="U54" s="82"/>
      <c r="V54" s="82"/>
      <c r="W54" s="82"/>
      <c r="X54" s="82"/>
      <c r="Y54" s="82"/>
      <c r="Z54" s="173"/>
      <c r="AA54" s="173"/>
      <c r="AB54" s="173"/>
      <c r="AC54" s="224" t="str">
        <f t="shared" si="70"/>
        <v/>
      </c>
      <c r="AD54" s="225" t="str">
        <f t="shared" si="71"/>
        <v/>
      </c>
      <c r="AE54" s="226" t="str">
        <f t="shared" si="72"/>
        <v/>
      </c>
      <c r="AF54" s="81"/>
      <c r="AG54" s="82"/>
      <c r="AH54" s="173"/>
      <c r="AI54" s="224" t="str">
        <f t="shared" si="73"/>
        <v/>
      </c>
      <c r="AJ54" s="225" t="str">
        <f t="shared" si="74"/>
        <v/>
      </c>
      <c r="AK54" s="226" t="str">
        <f t="shared" si="75"/>
        <v/>
      </c>
      <c r="AL54" s="57" t="str">
        <f t="shared" si="102"/>
        <v/>
      </c>
      <c r="AM54" s="122" t="str">
        <f t="shared" si="0"/>
        <v/>
      </c>
      <c r="AN54" s="123" t="str">
        <f t="shared" si="76"/>
        <v/>
      </c>
      <c r="AO54" s="75"/>
      <c r="AP54" s="153" t="e">
        <f t="shared" si="77"/>
        <v>#REF!</v>
      </c>
      <c r="AR54" s="70"/>
      <c r="AS54" s="37"/>
      <c r="AT54" s="37"/>
      <c r="AU54" s="37"/>
      <c r="AV54" s="2" t="str">
        <f t="shared" si="103"/>
        <v/>
      </c>
      <c r="AW54" s="2" t="str">
        <f t="shared" si="104"/>
        <v/>
      </c>
      <c r="AX54" s="2" t="str">
        <f t="shared" si="105"/>
        <v/>
      </c>
      <c r="AY54" s="2" t="str">
        <f t="shared" si="106"/>
        <v/>
      </c>
      <c r="AZ54" s="2" t="str">
        <f t="shared" si="107"/>
        <v/>
      </c>
      <c r="BA54" s="2" t="str">
        <f t="shared" si="108"/>
        <v/>
      </c>
      <c r="BB54" s="2" t="str">
        <f t="shared" si="109"/>
        <v/>
      </c>
      <c r="BC54" s="2" t="str">
        <f t="shared" si="110"/>
        <v/>
      </c>
      <c r="BD54" s="2" t="str">
        <f t="shared" si="111"/>
        <v/>
      </c>
      <c r="BE54" s="2" t="str">
        <f t="shared" si="112"/>
        <v/>
      </c>
      <c r="BF54" s="2" t="str">
        <f t="shared" si="113"/>
        <v/>
      </c>
      <c r="BG54" s="2"/>
      <c r="BH54" s="2"/>
      <c r="BI54" s="2"/>
      <c r="BJ54" s="99"/>
      <c r="BK54" s="99"/>
      <c r="BL54" s="2" t="str">
        <f t="shared" si="114"/>
        <v/>
      </c>
      <c r="BM54" s="2" t="str">
        <f t="shared" si="115"/>
        <v/>
      </c>
      <c r="BN54" s="2" t="str">
        <f t="shared" si="116"/>
        <v/>
      </c>
      <c r="BO54" s="2" t="str">
        <f t="shared" si="117"/>
        <v/>
      </c>
      <c r="BP54" s="2" t="str">
        <f t="shared" si="118"/>
        <v/>
      </c>
      <c r="BQ54" s="2" t="str">
        <f t="shared" si="119"/>
        <v/>
      </c>
      <c r="BR54" s="2" t="str">
        <f t="shared" si="120"/>
        <v/>
      </c>
      <c r="BS54" s="2"/>
      <c r="BT54" s="2" t="str">
        <f t="shared" si="121"/>
        <v/>
      </c>
      <c r="BU54" s="2" t="str">
        <f t="shared" si="122"/>
        <v/>
      </c>
      <c r="BV54" s="2" t="str">
        <f t="shared" si="123"/>
        <v/>
      </c>
      <c r="BW54" s="2"/>
      <c r="BX54" s="2"/>
      <c r="BY54" s="2"/>
      <c r="BZ54" s="2"/>
      <c r="CA54" s="151" t="str">
        <f t="shared" si="78"/>
        <v/>
      </c>
      <c r="CB54" s="151" t="str">
        <f t="shared" si="79"/>
        <v/>
      </c>
      <c r="CC54" s="160" t="str">
        <f t="shared" si="80"/>
        <v/>
      </c>
      <c r="CD54" s="151" t="str">
        <f t="shared" si="81"/>
        <v/>
      </c>
      <c r="CE54" s="151" t="str">
        <f t="shared" si="99"/>
        <v/>
      </c>
      <c r="CF54" s="151" t="str">
        <f t="shared" si="100"/>
        <v/>
      </c>
      <c r="CG54" s="151" t="str">
        <f t="shared" si="82"/>
        <v/>
      </c>
      <c r="CH54" s="2" t="e">
        <f t="shared" si="83"/>
        <v>#REF!</v>
      </c>
      <c r="CI54" s="2"/>
      <c r="CJ54" s="2"/>
      <c r="CK54" s="2">
        <f t="shared" si="124"/>
        <v>0</v>
      </c>
      <c r="CL54" s="2">
        <f t="shared" si="125"/>
        <v>0</v>
      </c>
      <c r="CM54" s="2">
        <f t="shared" si="126"/>
        <v>0</v>
      </c>
      <c r="CN54" s="2">
        <f t="shared" si="127"/>
        <v>0</v>
      </c>
      <c r="CO54" s="2">
        <f t="shared" si="128"/>
        <v>0</v>
      </c>
      <c r="CP54" s="2">
        <f t="shared" si="129"/>
        <v>0</v>
      </c>
      <c r="CQ54" s="2">
        <f t="shared" si="130"/>
        <v>0</v>
      </c>
      <c r="CR54" s="2">
        <f t="shared" si="131"/>
        <v>0</v>
      </c>
      <c r="CS54" s="2">
        <f t="shared" si="132"/>
        <v>0</v>
      </c>
      <c r="CT54" s="2">
        <f t="shared" si="133"/>
        <v>0</v>
      </c>
      <c r="CU54" s="2">
        <f t="shared" si="134"/>
        <v>0</v>
      </c>
      <c r="CV54" s="2">
        <f>IF(AND(COUNT(#REF!)&gt;0),1,0)</f>
        <v>0</v>
      </c>
      <c r="CW54" s="2">
        <f>IF(AND(COUNT(#REF!)&gt;0),1,0)</f>
        <v>0</v>
      </c>
      <c r="CX54" s="2">
        <f t="shared" si="135"/>
        <v>0</v>
      </c>
      <c r="CY54" s="2"/>
      <c r="CZ54" s="2"/>
      <c r="DA54" s="2">
        <f t="shared" si="136"/>
        <v>0</v>
      </c>
      <c r="DB54" s="2">
        <f t="shared" si="137"/>
        <v>0</v>
      </c>
      <c r="DC54" s="2">
        <f t="shared" si="138"/>
        <v>0</v>
      </c>
      <c r="DD54" s="2">
        <f t="shared" si="139"/>
        <v>0</v>
      </c>
      <c r="DE54" s="2">
        <f t="shared" si="140"/>
        <v>0</v>
      </c>
      <c r="DF54" s="2">
        <f t="shared" si="141"/>
        <v>0</v>
      </c>
      <c r="DG54" s="2"/>
      <c r="DH54" s="2">
        <f t="shared" si="84"/>
        <v>0</v>
      </c>
      <c r="DI54" s="2"/>
      <c r="DJ54" s="2"/>
      <c r="DK54" s="2">
        <f t="shared" si="142"/>
        <v>0</v>
      </c>
      <c r="DL54" s="2">
        <f t="shared" si="143"/>
        <v>0</v>
      </c>
      <c r="DM54" s="2">
        <f t="shared" si="85"/>
        <v>0</v>
      </c>
      <c r="DN54" s="2"/>
      <c r="DO54" s="2"/>
      <c r="DP54" s="2">
        <f t="shared" si="144"/>
        <v>0</v>
      </c>
      <c r="DQ54" s="2">
        <f t="shared" si="145"/>
        <v>0</v>
      </c>
      <c r="DR54" s="2">
        <f t="shared" si="146"/>
        <v>0</v>
      </c>
      <c r="DS54" s="2">
        <f t="shared" si="147"/>
        <v>0</v>
      </c>
      <c r="DT54" s="2">
        <f t="shared" si="148"/>
        <v>0</v>
      </c>
      <c r="DU54" s="2">
        <f t="shared" si="149"/>
        <v>0</v>
      </c>
      <c r="DV54" s="2">
        <f t="shared" si="150"/>
        <v>0</v>
      </c>
      <c r="DW54" s="2">
        <f t="shared" si="151"/>
        <v>0</v>
      </c>
      <c r="DX54" s="2">
        <f t="shared" si="152"/>
        <v>0</v>
      </c>
      <c r="DY54" s="2">
        <f t="shared" si="153"/>
        <v>0</v>
      </c>
      <c r="DZ54" s="2">
        <f t="shared" si="154"/>
        <v>0</v>
      </c>
      <c r="EA54" s="2"/>
      <c r="EB54" s="2"/>
      <c r="EC54" s="2">
        <f t="shared" si="155"/>
        <v>0</v>
      </c>
      <c r="ED54" s="2"/>
      <c r="EE54" s="2"/>
      <c r="EF54" s="2">
        <f t="shared" si="156"/>
        <v>0</v>
      </c>
      <c r="EG54" s="2">
        <f t="shared" si="157"/>
        <v>0</v>
      </c>
      <c r="EH54" s="2">
        <f t="shared" si="158"/>
        <v>0</v>
      </c>
      <c r="EI54" s="2">
        <f t="shared" si="159"/>
        <v>0</v>
      </c>
      <c r="EJ54" s="2">
        <f t="shared" si="160"/>
        <v>0</v>
      </c>
      <c r="EK54" s="2">
        <f t="shared" si="161"/>
        <v>0</v>
      </c>
      <c r="EL54" s="2"/>
      <c r="EM54" s="2">
        <f t="shared" si="86"/>
        <v>0</v>
      </c>
      <c r="EN54" s="2"/>
      <c r="EO54" s="2"/>
      <c r="EP54" s="2">
        <f t="shared" si="162"/>
        <v>0</v>
      </c>
      <c r="EQ54" s="2">
        <f t="shared" si="163"/>
        <v>0</v>
      </c>
      <c r="ER54" s="2">
        <f t="shared" si="87"/>
        <v>0</v>
      </c>
      <c r="ES54" s="2"/>
      <c r="ET54" s="2">
        <f t="shared" si="88"/>
        <v>0</v>
      </c>
      <c r="EU54" s="2">
        <f t="shared" si="89"/>
        <v>0</v>
      </c>
      <c r="EV54" s="2">
        <f t="shared" si="90"/>
        <v>0</v>
      </c>
      <c r="EW54" s="2">
        <f t="shared" si="91"/>
        <v>0</v>
      </c>
      <c r="EX54" s="2" t="e">
        <f t="shared" si="92"/>
        <v>#VALUE!</v>
      </c>
      <c r="EY54" s="2" t="e">
        <f t="shared" si="164"/>
        <v>#VALUE!</v>
      </c>
      <c r="EZ54" s="2"/>
      <c r="FA54" s="2"/>
      <c r="FB54" s="2">
        <f t="shared" si="94"/>
        <v>0</v>
      </c>
      <c r="FC54" s="2">
        <f t="shared" si="95"/>
        <v>0</v>
      </c>
      <c r="FD54" s="2" t="str">
        <f t="shared" si="96"/>
        <v/>
      </c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</row>
    <row r="55" spans="1:171" ht="12" customHeight="1">
      <c r="A55" s="220" t="str">
        <f t="shared" si="97"/>
        <v/>
      </c>
      <c r="B55" s="215" t="str">
        <f>IF(Info!C54="","",UPPER(Info!C54))</f>
        <v/>
      </c>
      <c r="C55" s="221" t="str">
        <f>IF(Info!D54="","",UPPER(Info!D54))</f>
        <v/>
      </c>
      <c r="D55" s="222" t="str">
        <f>IF(Info!E54="","",UPPER(Info!E54))</f>
        <v/>
      </c>
      <c r="E55" s="223" t="str">
        <f>IF(Info!F54="","",UPPER(Info!F54))</f>
        <v/>
      </c>
      <c r="F55" s="81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224" t="str">
        <f t="shared" si="101"/>
        <v/>
      </c>
      <c r="R55" s="225" t="str">
        <f t="shared" si="68"/>
        <v/>
      </c>
      <c r="S55" s="226" t="str">
        <f t="shared" si="69"/>
        <v/>
      </c>
      <c r="T55" s="81"/>
      <c r="U55" s="82"/>
      <c r="V55" s="82"/>
      <c r="W55" s="82"/>
      <c r="X55" s="82"/>
      <c r="Y55" s="82"/>
      <c r="Z55" s="173"/>
      <c r="AA55" s="173"/>
      <c r="AB55" s="173"/>
      <c r="AC55" s="224" t="str">
        <f t="shared" si="70"/>
        <v/>
      </c>
      <c r="AD55" s="225" t="str">
        <f t="shared" si="71"/>
        <v/>
      </c>
      <c r="AE55" s="226" t="str">
        <f t="shared" si="72"/>
        <v/>
      </c>
      <c r="AF55" s="81"/>
      <c r="AG55" s="82"/>
      <c r="AH55" s="173"/>
      <c r="AI55" s="224" t="str">
        <f t="shared" si="73"/>
        <v/>
      </c>
      <c r="AJ55" s="225" t="str">
        <f t="shared" si="74"/>
        <v/>
      </c>
      <c r="AK55" s="226" t="str">
        <f t="shared" si="75"/>
        <v/>
      </c>
      <c r="AL55" s="57" t="str">
        <f t="shared" si="102"/>
        <v/>
      </c>
      <c r="AM55" s="122" t="str">
        <f t="shared" si="0"/>
        <v/>
      </c>
      <c r="AN55" s="123" t="str">
        <f t="shared" si="76"/>
        <v/>
      </c>
      <c r="AO55" s="75"/>
      <c r="AP55" s="153" t="e">
        <f t="shared" si="77"/>
        <v>#REF!</v>
      </c>
      <c r="AR55" s="70" t="str">
        <f t="shared" ref="AR55:AR60" si="165">IF(V$12="","",IF(V55&gt;=(0.6*(V$12)),V55,""))</f>
        <v/>
      </c>
      <c r="AS55" s="37"/>
      <c r="AT55" s="37"/>
      <c r="AU55" s="37"/>
      <c r="AV55" s="2" t="str">
        <f t="shared" si="103"/>
        <v/>
      </c>
      <c r="AW55" s="2" t="str">
        <f t="shared" si="104"/>
        <v/>
      </c>
      <c r="AX55" s="2" t="str">
        <f t="shared" si="105"/>
        <v/>
      </c>
      <c r="AY55" s="2" t="str">
        <f t="shared" si="106"/>
        <v/>
      </c>
      <c r="AZ55" s="2" t="str">
        <f t="shared" si="107"/>
        <v/>
      </c>
      <c r="BA55" s="2" t="str">
        <f t="shared" si="108"/>
        <v/>
      </c>
      <c r="BB55" s="2" t="str">
        <f t="shared" si="109"/>
        <v/>
      </c>
      <c r="BC55" s="2" t="str">
        <f t="shared" si="110"/>
        <v/>
      </c>
      <c r="BD55" s="2" t="str">
        <f t="shared" si="111"/>
        <v/>
      </c>
      <c r="BE55" s="2" t="str">
        <f t="shared" si="112"/>
        <v/>
      </c>
      <c r="BF55" s="2" t="str">
        <f t="shared" si="113"/>
        <v/>
      </c>
      <c r="BG55" s="2"/>
      <c r="BH55" s="2"/>
      <c r="BI55" s="2"/>
      <c r="BJ55" s="99"/>
      <c r="BK55" s="99"/>
      <c r="BL55" s="2" t="str">
        <f t="shared" si="114"/>
        <v/>
      </c>
      <c r="BM55" s="2" t="str">
        <f t="shared" si="115"/>
        <v/>
      </c>
      <c r="BN55" s="2" t="str">
        <f t="shared" si="116"/>
        <v/>
      </c>
      <c r="BO55" s="2" t="str">
        <f t="shared" si="117"/>
        <v/>
      </c>
      <c r="BP55" s="2" t="str">
        <f t="shared" si="118"/>
        <v/>
      </c>
      <c r="BQ55" s="2" t="str">
        <f t="shared" si="119"/>
        <v/>
      </c>
      <c r="BR55" s="2" t="str">
        <f t="shared" si="120"/>
        <v/>
      </c>
      <c r="BS55" s="2"/>
      <c r="BT55" s="2" t="str">
        <f t="shared" si="121"/>
        <v/>
      </c>
      <c r="BU55" s="2" t="str">
        <f t="shared" si="122"/>
        <v/>
      </c>
      <c r="BV55" s="2" t="str">
        <f t="shared" si="123"/>
        <v/>
      </c>
      <c r="BW55" s="2"/>
      <c r="BX55" s="2"/>
      <c r="BY55" s="2"/>
      <c r="BZ55" s="2"/>
      <c r="CA55" s="151" t="str">
        <f t="shared" si="78"/>
        <v/>
      </c>
      <c r="CB55" s="151" t="str">
        <f t="shared" si="79"/>
        <v/>
      </c>
      <c r="CC55" s="160" t="str">
        <f t="shared" si="80"/>
        <v/>
      </c>
      <c r="CD55" s="151" t="str">
        <f t="shared" si="81"/>
        <v/>
      </c>
      <c r="CE55" s="151" t="str">
        <f t="shared" si="99"/>
        <v/>
      </c>
      <c r="CF55" s="151" t="str">
        <f t="shared" si="100"/>
        <v/>
      </c>
      <c r="CG55" s="151" t="str">
        <f t="shared" si="82"/>
        <v/>
      </c>
      <c r="CH55" s="2" t="e">
        <f t="shared" si="83"/>
        <v>#REF!</v>
      </c>
      <c r="CI55" s="2"/>
      <c r="CJ55" s="2"/>
      <c r="CK55" s="2">
        <f t="shared" si="124"/>
        <v>0</v>
      </c>
      <c r="CL55" s="2">
        <f t="shared" si="125"/>
        <v>0</v>
      </c>
      <c r="CM55" s="2">
        <f t="shared" si="126"/>
        <v>0</v>
      </c>
      <c r="CN55" s="2">
        <f t="shared" si="127"/>
        <v>0</v>
      </c>
      <c r="CO55" s="2">
        <f t="shared" si="128"/>
        <v>0</v>
      </c>
      <c r="CP55" s="2">
        <f t="shared" si="129"/>
        <v>0</v>
      </c>
      <c r="CQ55" s="2">
        <f t="shared" si="130"/>
        <v>0</v>
      </c>
      <c r="CR55" s="2">
        <f t="shared" si="131"/>
        <v>0</v>
      </c>
      <c r="CS55" s="2">
        <f t="shared" si="132"/>
        <v>0</v>
      </c>
      <c r="CT55" s="2">
        <f t="shared" si="133"/>
        <v>0</v>
      </c>
      <c r="CU55" s="2">
        <f t="shared" si="134"/>
        <v>0</v>
      </c>
      <c r="CV55" s="2">
        <f>IF(AND(COUNT(#REF!)&gt;0),1,0)</f>
        <v>0</v>
      </c>
      <c r="CW55" s="2">
        <f>IF(AND(COUNT(#REF!)&gt;0),1,0)</f>
        <v>0</v>
      </c>
      <c r="CX55" s="2">
        <f t="shared" si="135"/>
        <v>0</v>
      </c>
      <c r="CY55" s="2"/>
      <c r="CZ55" s="2"/>
      <c r="DA55" s="2">
        <f t="shared" si="136"/>
        <v>0</v>
      </c>
      <c r="DB55" s="2">
        <f t="shared" si="137"/>
        <v>0</v>
      </c>
      <c r="DC55" s="2">
        <f t="shared" si="138"/>
        <v>0</v>
      </c>
      <c r="DD55" s="2">
        <f t="shared" si="139"/>
        <v>0</v>
      </c>
      <c r="DE55" s="2">
        <f t="shared" si="140"/>
        <v>0</v>
      </c>
      <c r="DF55" s="2">
        <f t="shared" si="141"/>
        <v>0</v>
      </c>
      <c r="DG55" s="2"/>
      <c r="DH55" s="2">
        <f t="shared" si="84"/>
        <v>0</v>
      </c>
      <c r="DI55" s="2"/>
      <c r="DJ55" s="2"/>
      <c r="DK55" s="2">
        <f t="shared" si="142"/>
        <v>0</v>
      </c>
      <c r="DL55" s="2">
        <f t="shared" si="143"/>
        <v>0</v>
      </c>
      <c r="DM55" s="2">
        <f t="shared" si="85"/>
        <v>0</v>
      </c>
      <c r="DN55" s="2"/>
      <c r="DO55" s="2"/>
      <c r="DP55" s="2">
        <f t="shared" si="144"/>
        <v>0</v>
      </c>
      <c r="DQ55" s="2">
        <f t="shared" si="145"/>
        <v>0</v>
      </c>
      <c r="DR55" s="2">
        <f t="shared" si="146"/>
        <v>0</v>
      </c>
      <c r="DS55" s="2">
        <f t="shared" si="147"/>
        <v>0</v>
      </c>
      <c r="DT55" s="2">
        <f t="shared" si="148"/>
        <v>0</v>
      </c>
      <c r="DU55" s="2">
        <f t="shared" si="149"/>
        <v>0</v>
      </c>
      <c r="DV55" s="2">
        <f t="shared" si="150"/>
        <v>0</v>
      </c>
      <c r="DW55" s="2">
        <f t="shared" si="151"/>
        <v>0</v>
      </c>
      <c r="DX55" s="2">
        <f t="shared" si="152"/>
        <v>0</v>
      </c>
      <c r="DY55" s="2">
        <f t="shared" si="153"/>
        <v>0</v>
      </c>
      <c r="DZ55" s="2">
        <f t="shared" si="154"/>
        <v>0</v>
      </c>
      <c r="EA55" s="2"/>
      <c r="EB55" s="2"/>
      <c r="EC55" s="2">
        <f t="shared" si="155"/>
        <v>0</v>
      </c>
      <c r="ED55" s="2"/>
      <c r="EE55" s="2"/>
      <c r="EF55" s="2">
        <f t="shared" si="156"/>
        <v>0</v>
      </c>
      <c r="EG55" s="2">
        <f t="shared" si="157"/>
        <v>0</v>
      </c>
      <c r="EH55" s="2">
        <f t="shared" si="158"/>
        <v>0</v>
      </c>
      <c r="EI55" s="2">
        <f t="shared" si="159"/>
        <v>0</v>
      </c>
      <c r="EJ55" s="2">
        <f t="shared" si="160"/>
        <v>0</v>
      </c>
      <c r="EK55" s="2">
        <f t="shared" si="161"/>
        <v>0</v>
      </c>
      <c r="EL55" s="2"/>
      <c r="EM55" s="2">
        <f t="shared" si="86"/>
        <v>0</v>
      </c>
      <c r="EN55" s="2"/>
      <c r="EO55" s="2"/>
      <c r="EP55" s="2">
        <f t="shared" si="162"/>
        <v>0</v>
      </c>
      <c r="EQ55" s="2">
        <f t="shared" si="163"/>
        <v>0</v>
      </c>
      <c r="ER55" s="2">
        <f t="shared" si="87"/>
        <v>0</v>
      </c>
      <c r="ES55" s="2"/>
      <c r="ET55" s="2">
        <f t="shared" si="88"/>
        <v>0</v>
      </c>
      <c r="EU55" s="2">
        <f t="shared" si="89"/>
        <v>0</v>
      </c>
      <c r="EV55" s="2">
        <f t="shared" si="90"/>
        <v>0</v>
      </c>
      <c r="EW55" s="2">
        <f t="shared" si="91"/>
        <v>0</v>
      </c>
      <c r="EX55" s="2" t="e">
        <f t="shared" si="92"/>
        <v>#VALUE!</v>
      </c>
      <c r="EY55" s="2" t="e">
        <f t="shared" si="164"/>
        <v>#VALUE!</v>
      </c>
      <c r="EZ55" s="2"/>
      <c r="FA55" s="2"/>
      <c r="FB55" s="2">
        <f t="shared" si="94"/>
        <v>0</v>
      </c>
      <c r="FC55" s="2">
        <f t="shared" si="95"/>
        <v>0</v>
      </c>
      <c r="FD55" s="2" t="str">
        <f t="shared" si="96"/>
        <v/>
      </c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</row>
    <row r="56" spans="1:171" ht="12" customHeight="1">
      <c r="A56" s="220" t="str">
        <f t="shared" si="97"/>
        <v/>
      </c>
      <c r="B56" s="215" t="str">
        <f>IF(Info!C55="","",UPPER(Info!C55))</f>
        <v/>
      </c>
      <c r="C56" s="221" t="str">
        <f>IF(Info!D55="","",UPPER(Info!D55))</f>
        <v/>
      </c>
      <c r="D56" s="222" t="str">
        <f>IF(Info!E55="","",UPPER(Info!E55))</f>
        <v/>
      </c>
      <c r="E56" s="223" t="str">
        <f>IF(Info!F55="","",UPPER(Info!F55))</f>
        <v/>
      </c>
      <c r="F56" s="81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224" t="str">
        <f t="shared" si="101"/>
        <v/>
      </c>
      <c r="R56" s="225" t="str">
        <f t="shared" si="68"/>
        <v/>
      </c>
      <c r="S56" s="226" t="str">
        <f t="shared" si="69"/>
        <v/>
      </c>
      <c r="T56" s="81"/>
      <c r="U56" s="82"/>
      <c r="V56" s="82"/>
      <c r="W56" s="82"/>
      <c r="X56" s="82"/>
      <c r="Y56" s="82"/>
      <c r="Z56" s="173"/>
      <c r="AA56" s="173"/>
      <c r="AB56" s="173"/>
      <c r="AC56" s="224" t="str">
        <f t="shared" si="70"/>
        <v/>
      </c>
      <c r="AD56" s="225" t="str">
        <f t="shared" si="71"/>
        <v/>
      </c>
      <c r="AE56" s="226" t="str">
        <f t="shared" si="72"/>
        <v/>
      </c>
      <c r="AF56" s="81"/>
      <c r="AG56" s="82"/>
      <c r="AH56" s="173"/>
      <c r="AI56" s="224" t="str">
        <f t="shared" si="73"/>
        <v/>
      </c>
      <c r="AJ56" s="225" t="str">
        <f t="shared" si="74"/>
        <v/>
      </c>
      <c r="AK56" s="226" t="str">
        <f t="shared" si="75"/>
        <v/>
      </c>
      <c r="AL56" s="57" t="str">
        <f t="shared" si="102"/>
        <v/>
      </c>
      <c r="AM56" s="122" t="str">
        <f t="shared" si="0"/>
        <v/>
      </c>
      <c r="AN56" s="123" t="str">
        <f t="shared" si="76"/>
        <v/>
      </c>
      <c r="AO56" s="75"/>
      <c r="AP56" s="153" t="e">
        <f t="shared" si="77"/>
        <v>#REF!</v>
      </c>
      <c r="AR56" s="70" t="str">
        <f t="shared" si="165"/>
        <v/>
      </c>
      <c r="AS56" s="37"/>
      <c r="AT56" s="37"/>
      <c r="AU56" s="37"/>
      <c r="AV56" s="2" t="str">
        <f t="shared" si="103"/>
        <v/>
      </c>
      <c r="AW56" s="2" t="str">
        <f t="shared" si="104"/>
        <v/>
      </c>
      <c r="AX56" s="2" t="str">
        <f t="shared" si="105"/>
        <v/>
      </c>
      <c r="AY56" s="2" t="str">
        <f t="shared" si="106"/>
        <v/>
      </c>
      <c r="AZ56" s="2" t="str">
        <f t="shared" si="107"/>
        <v/>
      </c>
      <c r="BA56" s="2" t="str">
        <f t="shared" si="108"/>
        <v/>
      </c>
      <c r="BB56" s="2" t="str">
        <f t="shared" si="109"/>
        <v/>
      </c>
      <c r="BC56" s="2" t="str">
        <f t="shared" si="110"/>
        <v/>
      </c>
      <c r="BD56" s="2" t="str">
        <f t="shared" si="111"/>
        <v/>
      </c>
      <c r="BE56" s="2" t="str">
        <f t="shared" si="112"/>
        <v/>
      </c>
      <c r="BF56" s="2" t="str">
        <f t="shared" si="113"/>
        <v/>
      </c>
      <c r="BG56" s="2"/>
      <c r="BH56" s="2"/>
      <c r="BI56" s="2"/>
      <c r="BJ56" s="99"/>
      <c r="BK56" s="99"/>
      <c r="BL56" s="2" t="str">
        <f t="shared" si="114"/>
        <v/>
      </c>
      <c r="BM56" s="2" t="str">
        <f t="shared" si="115"/>
        <v/>
      </c>
      <c r="BN56" s="2" t="str">
        <f t="shared" si="116"/>
        <v/>
      </c>
      <c r="BO56" s="2" t="str">
        <f t="shared" si="117"/>
        <v/>
      </c>
      <c r="BP56" s="2" t="str">
        <f t="shared" si="118"/>
        <v/>
      </c>
      <c r="BQ56" s="2" t="str">
        <f t="shared" si="119"/>
        <v/>
      </c>
      <c r="BR56" s="2" t="str">
        <f t="shared" si="120"/>
        <v/>
      </c>
      <c r="BS56" s="2"/>
      <c r="BT56" s="2" t="str">
        <f t="shared" si="121"/>
        <v/>
      </c>
      <c r="BU56" s="2" t="str">
        <f t="shared" si="122"/>
        <v/>
      </c>
      <c r="BV56" s="2" t="str">
        <f t="shared" si="123"/>
        <v/>
      </c>
      <c r="BW56" s="2"/>
      <c r="BX56" s="2"/>
      <c r="BY56" s="2"/>
      <c r="BZ56" s="2"/>
      <c r="CA56" s="151" t="str">
        <f t="shared" si="78"/>
        <v/>
      </c>
      <c r="CB56" s="151" t="str">
        <f t="shared" si="79"/>
        <v/>
      </c>
      <c r="CC56" s="160" t="str">
        <f t="shared" si="80"/>
        <v/>
      </c>
      <c r="CD56" s="151" t="str">
        <f t="shared" si="81"/>
        <v/>
      </c>
      <c r="CE56" s="151" t="str">
        <f t="shared" si="99"/>
        <v/>
      </c>
      <c r="CF56" s="151" t="str">
        <f t="shared" si="100"/>
        <v/>
      </c>
      <c r="CG56" s="151" t="str">
        <f t="shared" si="82"/>
        <v/>
      </c>
      <c r="CH56" s="2" t="e">
        <f t="shared" si="83"/>
        <v>#REF!</v>
      </c>
      <c r="CI56" s="2"/>
      <c r="CJ56" s="2"/>
      <c r="CK56" s="2">
        <f t="shared" si="124"/>
        <v>0</v>
      </c>
      <c r="CL56" s="2">
        <f t="shared" si="125"/>
        <v>0</v>
      </c>
      <c r="CM56" s="2">
        <f t="shared" si="126"/>
        <v>0</v>
      </c>
      <c r="CN56" s="2">
        <f t="shared" si="127"/>
        <v>0</v>
      </c>
      <c r="CO56" s="2">
        <f t="shared" si="128"/>
        <v>0</v>
      </c>
      <c r="CP56" s="2">
        <f t="shared" si="129"/>
        <v>0</v>
      </c>
      <c r="CQ56" s="2">
        <f t="shared" si="130"/>
        <v>0</v>
      </c>
      <c r="CR56" s="2">
        <f t="shared" si="131"/>
        <v>0</v>
      </c>
      <c r="CS56" s="2">
        <f t="shared" si="132"/>
        <v>0</v>
      </c>
      <c r="CT56" s="2">
        <f t="shared" si="133"/>
        <v>0</v>
      </c>
      <c r="CU56" s="2">
        <f t="shared" si="134"/>
        <v>0</v>
      </c>
      <c r="CV56" s="2">
        <f>IF(AND(COUNT(#REF!)&gt;0),1,0)</f>
        <v>0</v>
      </c>
      <c r="CW56" s="2">
        <f>IF(AND(COUNT(#REF!)&gt;0),1,0)</f>
        <v>0</v>
      </c>
      <c r="CX56" s="2">
        <f t="shared" si="135"/>
        <v>0</v>
      </c>
      <c r="CY56" s="2"/>
      <c r="CZ56" s="2"/>
      <c r="DA56" s="2">
        <f t="shared" si="136"/>
        <v>0</v>
      </c>
      <c r="DB56" s="2">
        <f t="shared" si="137"/>
        <v>0</v>
      </c>
      <c r="DC56" s="2">
        <f t="shared" si="138"/>
        <v>0</v>
      </c>
      <c r="DD56" s="2">
        <f t="shared" si="139"/>
        <v>0</v>
      </c>
      <c r="DE56" s="2">
        <f t="shared" si="140"/>
        <v>0</v>
      </c>
      <c r="DF56" s="2">
        <f t="shared" si="141"/>
        <v>0</v>
      </c>
      <c r="DG56" s="2"/>
      <c r="DH56" s="2">
        <f t="shared" si="84"/>
        <v>0</v>
      </c>
      <c r="DI56" s="2"/>
      <c r="DJ56" s="2"/>
      <c r="DK56" s="2">
        <f t="shared" si="142"/>
        <v>0</v>
      </c>
      <c r="DL56" s="2">
        <f t="shared" si="143"/>
        <v>0</v>
      </c>
      <c r="DM56" s="2">
        <f t="shared" si="85"/>
        <v>0</v>
      </c>
      <c r="DN56" s="2"/>
      <c r="DO56" s="2"/>
      <c r="DP56" s="2">
        <f t="shared" si="144"/>
        <v>0</v>
      </c>
      <c r="DQ56" s="2">
        <f t="shared" si="145"/>
        <v>0</v>
      </c>
      <c r="DR56" s="2">
        <f t="shared" si="146"/>
        <v>0</v>
      </c>
      <c r="DS56" s="2">
        <f t="shared" si="147"/>
        <v>0</v>
      </c>
      <c r="DT56" s="2">
        <f t="shared" si="148"/>
        <v>0</v>
      </c>
      <c r="DU56" s="2">
        <f t="shared" si="149"/>
        <v>0</v>
      </c>
      <c r="DV56" s="2">
        <f t="shared" si="150"/>
        <v>0</v>
      </c>
      <c r="DW56" s="2">
        <f t="shared" si="151"/>
        <v>0</v>
      </c>
      <c r="DX56" s="2">
        <f t="shared" si="152"/>
        <v>0</v>
      </c>
      <c r="DY56" s="2">
        <f t="shared" si="153"/>
        <v>0</v>
      </c>
      <c r="DZ56" s="2">
        <f t="shared" si="154"/>
        <v>0</v>
      </c>
      <c r="EA56" s="2"/>
      <c r="EB56" s="2"/>
      <c r="EC56" s="2">
        <f t="shared" si="155"/>
        <v>0</v>
      </c>
      <c r="ED56" s="2"/>
      <c r="EE56" s="2"/>
      <c r="EF56" s="2">
        <f t="shared" si="156"/>
        <v>0</v>
      </c>
      <c r="EG56" s="2">
        <f t="shared" si="157"/>
        <v>0</v>
      </c>
      <c r="EH56" s="2">
        <f t="shared" si="158"/>
        <v>0</v>
      </c>
      <c r="EI56" s="2">
        <f t="shared" si="159"/>
        <v>0</v>
      </c>
      <c r="EJ56" s="2">
        <f t="shared" si="160"/>
        <v>0</v>
      </c>
      <c r="EK56" s="2">
        <f t="shared" si="161"/>
        <v>0</v>
      </c>
      <c r="EL56" s="2"/>
      <c r="EM56" s="2">
        <f t="shared" si="86"/>
        <v>0</v>
      </c>
      <c r="EN56" s="2"/>
      <c r="EO56" s="2"/>
      <c r="EP56" s="2">
        <f t="shared" si="162"/>
        <v>0</v>
      </c>
      <c r="EQ56" s="2">
        <f t="shared" si="163"/>
        <v>0</v>
      </c>
      <c r="ER56" s="2">
        <f t="shared" si="87"/>
        <v>0</v>
      </c>
      <c r="ES56" s="2"/>
      <c r="ET56" s="2">
        <f t="shared" si="88"/>
        <v>0</v>
      </c>
      <c r="EU56" s="2">
        <f t="shared" si="89"/>
        <v>0</v>
      </c>
      <c r="EV56" s="2">
        <f t="shared" si="90"/>
        <v>0</v>
      </c>
      <c r="EW56" s="2">
        <f t="shared" si="91"/>
        <v>0</v>
      </c>
      <c r="EX56" s="2" t="e">
        <f t="shared" si="92"/>
        <v>#VALUE!</v>
      </c>
      <c r="EY56" s="2" t="e">
        <f t="shared" si="164"/>
        <v>#VALUE!</v>
      </c>
      <c r="EZ56" s="2"/>
      <c r="FA56" s="2"/>
      <c r="FB56" s="2">
        <f t="shared" si="94"/>
        <v>0</v>
      </c>
      <c r="FC56" s="2">
        <f t="shared" si="95"/>
        <v>0</v>
      </c>
      <c r="FD56" s="2" t="str">
        <f t="shared" si="96"/>
        <v/>
      </c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</row>
    <row r="57" spans="1:171" ht="12" customHeight="1">
      <c r="A57" s="220" t="str">
        <f t="shared" si="97"/>
        <v/>
      </c>
      <c r="B57" s="215" t="str">
        <f>IF(Info!C56="","",UPPER(Info!C56))</f>
        <v/>
      </c>
      <c r="C57" s="221" t="str">
        <f>IF(Info!D56="","",UPPER(Info!D56))</f>
        <v/>
      </c>
      <c r="D57" s="222" t="str">
        <f>IF(Info!E56="","",UPPER(Info!E56))</f>
        <v/>
      </c>
      <c r="E57" s="223" t="str">
        <f>IF(Info!F56="","",UPPER(Info!F56))</f>
        <v/>
      </c>
      <c r="F57" s="81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224" t="str">
        <f t="shared" si="101"/>
        <v/>
      </c>
      <c r="R57" s="225" t="str">
        <f t="shared" si="68"/>
        <v/>
      </c>
      <c r="S57" s="226" t="str">
        <f t="shared" si="69"/>
        <v/>
      </c>
      <c r="T57" s="81"/>
      <c r="U57" s="82"/>
      <c r="V57" s="82"/>
      <c r="W57" s="82"/>
      <c r="X57" s="82"/>
      <c r="Y57" s="82"/>
      <c r="Z57" s="173"/>
      <c r="AA57" s="173"/>
      <c r="AB57" s="173"/>
      <c r="AC57" s="224" t="str">
        <f t="shared" si="70"/>
        <v/>
      </c>
      <c r="AD57" s="225" t="str">
        <f t="shared" si="71"/>
        <v/>
      </c>
      <c r="AE57" s="226" t="str">
        <f t="shared" si="72"/>
        <v/>
      </c>
      <c r="AF57" s="81"/>
      <c r="AG57" s="82"/>
      <c r="AH57" s="173"/>
      <c r="AI57" s="224" t="str">
        <f t="shared" si="73"/>
        <v/>
      </c>
      <c r="AJ57" s="225" t="str">
        <f t="shared" si="74"/>
        <v/>
      </c>
      <c r="AK57" s="226" t="str">
        <f t="shared" si="75"/>
        <v/>
      </c>
      <c r="AL57" s="57" t="str">
        <f t="shared" si="102"/>
        <v/>
      </c>
      <c r="AM57" s="122" t="str">
        <f t="shared" si="0"/>
        <v/>
      </c>
      <c r="AN57" s="123" t="str">
        <f t="shared" si="76"/>
        <v/>
      </c>
      <c r="AO57" s="75"/>
      <c r="AP57" s="153" t="e">
        <f t="shared" si="77"/>
        <v>#REF!</v>
      </c>
      <c r="AR57" s="70" t="str">
        <f t="shared" si="165"/>
        <v/>
      </c>
      <c r="AS57" s="37"/>
      <c r="AT57" s="37"/>
      <c r="AU57" s="37"/>
      <c r="AV57" s="2" t="str">
        <f t="shared" si="103"/>
        <v/>
      </c>
      <c r="AW57" s="2" t="str">
        <f t="shared" si="104"/>
        <v/>
      </c>
      <c r="AX57" s="2" t="str">
        <f t="shared" si="105"/>
        <v/>
      </c>
      <c r="AY57" s="2" t="str">
        <f t="shared" si="106"/>
        <v/>
      </c>
      <c r="AZ57" s="2" t="str">
        <f t="shared" si="107"/>
        <v/>
      </c>
      <c r="BA57" s="2" t="str">
        <f t="shared" si="108"/>
        <v/>
      </c>
      <c r="BB57" s="2" t="str">
        <f t="shared" si="109"/>
        <v/>
      </c>
      <c r="BC57" s="2" t="str">
        <f t="shared" si="110"/>
        <v/>
      </c>
      <c r="BD57" s="2" t="str">
        <f t="shared" si="111"/>
        <v/>
      </c>
      <c r="BE57" s="2" t="str">
        <f t="shared" si="112"/>
        <v/>
      </c>
      <c r="BF57" s="2" t="str">
        <f t="shared" si="113"/>
        <v/>
      </c>
      <c r="BG57" s="2"/>
      <c r="BH57" s="2"/>
      <c r="BI57" s="2"/>
      <c r="BJ57" s="99"/>
      <c r="BK57" s="99"/>
      <c r="BL57" s="2" t="str">
        <f t="shared" si="114"/>
        <v/>
      </c>
      <c r="BM57" s="2" t="str">
        <f t="shared" si="115"/>
        <v/>
      </c>
      <c r="BN57" s="2" t="str">
        <f t="shared" si="116"/>
        <v/>
      </c>
      <c r="BO57" s="2" t="str">
        <f t="shared" si="117"/>
        <v/>
      </c>
      <c r="BP57" s="2" t="str">
        <f t="shared" si="118"/>
        <v/>
      </c>
      <c r="BQ57" s="2" t="str">
        <f t="shared" si="119"/>
        <v/>
      </c>
      <c r="BR57" s="2" t="str">
        <f t="shared" si="120"/>
        <v/>
      </c>
      <c r="BS57" s="2"/>
      <c r="BT57" s="2" t="str">
        <f t="shared" si="121"/>
        <v/>
      </c>
      <c r="BU57" s="2" t="str">
        <f t="shared" si="122"/>
        <v/>
      </c>
      <c r="BV57" s="2" t="str">
        <f t="shared" si="123"/>
        <v/>
      </c>
      <c r="BW57" s="2"/>
      <c r="BX57" s="2"/>
      <c r="BY57" s="2"/>
      <c r="BZ57" s="2"/>
      <c r="CA57" s="151" t="str">
        <f t="shared" si="78"/>
        <v/>
      </c>
      <c r="CB57" s="151" t="str">
        <f t="shared" si="79"/>
        <v/>
      </c>
      <c r="CC57" s="160" t="str">
        <f t="shared" si="80"/>
        <v/>
      </c>
      <c r="CD57" s="151" t="str">
        <f t="shared" si="81"/>
        <v/>
      </c>
      <c r="CE57" s="151" t="str">
        <f t="shared" si="99"/>
        <v/>
      </c>
      <c r="CF57" s="151" t="str">
        <f t="shared" si="100"/>
        <v/>
      </c>
      <c r="CG57" s="151" t="str">
        <f t="shared" si="82"/>
        <v/>
      </c>
      <c r="CH57" s="2" t="e">
        <f t="shared" si="83"/>
        <v>#REF!</v>
      </c>
      <c r="CI57" s="2"/>
      <c r="CJ57" s="2"/>
      <c r="CK57" s="2">
        <f t="shared" si="124"/>
        <v>0</v>
      </c>
      <c r="CL57" s="2">
        <f t="shared" si="125"/>
        <v>0</v>
      </c>
      <c r="CM57" s="2">
        <f t="shared" si="126"/>
        <v>0</v>
      </c>
      <c r="CN57" s="2">
        <f t="shared" si="127"/>
        <v>0</v>
      </c>
      <c r="CO57" s="2">
        <f t="shared" si="128"/>
        <v>0</v>
      </c>
      <c r="CP57" s="2">
        <f t="shared" si="129"/>
        <v>0</v>
      </c>
      <c r="CQ57" s="2">
        <f t="shared" si="130"/>
        <v>0</v>
      </c>
      <c r="CR57" s="2">
        <f t="shared" si="131"/>
        <v>0</v>
      </c>
      <c r="CS57" s="2">
        <f t="shared" si="132"/>
        <v>0</v>
      </c>
      <c r="CT57" s="2">
        <f t="shared" si="133"/>
        <v>0</v>
      </c>
      <c r="CU57" s="2">
        <f t="shared" si="134"/>
        <v>0</v>
      </c>
      <c r="CV57" s="2">
        <f>IF(AND(COUNT(#REF!)&gt;0),1,0)</f>
        <v>0</v>
      </c>
      <c r="CW57" s="2">
        <f>IF(AND(COUNT(#REF!)&gt;0),1,0)</f>
        <v>0</v>
      </c>
      <c r="CX57" s="2">
        <f t="shared" si="135"/>
        <v>0</v>
      </c>
      <c r="CY57" s="2"/>
      <c r="CZ57" s="2"/>
      <c r="DA57" s="2">
        <f t="shared" si="136"/>
        <v>0</v>
      </c>
      <c r="DB57" s="2">
        <f t="shared" si="137"/>
        <v>0</v>
      </c>
      <c r="DC57" s="2">
        <f t="shared" si="138"/>
        <v>0</v>
      </c>
      <c r="DD57" s="2">
        <f t="shared" si="139"/>
        <v>0</v>
      </c>
      <c r="DE57" s="2">
        <f t="shared" si="140"/>
        <v>0</v>
      </c>
      <c r="DF57" s="2">
        <f t="shared" si="141"/>
        <v>0</v>
      </c>
      <c r="DG57" s="2"/>
      <c r="DH57" s="2">
        <f t="shared" si="84"/>
        <v>0</v>
      </c>
      <c r="DI57" s="2"/>
      <c r="DJ57" s="2"/>
      <c r="DK57" s="2">
        <f t="shared" si="142"/>
        <v>0</v>
      </c>
      <c r="DL57" s="2">
        <f t="shared" si="143"/>
        <v>0</v>
      </c>
      <c r="DM57" s="2">
        <f t="shared" si="85"/>
        <v>0</v>
      </c>
      <c r="DN57" s="2"/>
      <c r="DO57" s="2"/>
      <c r="DP57" s="2">
        <f t="shared" si="144"/>
        <v>0</v>
      </c>
      <c r="DQ57" s="2">
        <f t="shared" si="145"/>
        <v>0</v>
      </c>
      <c r="DR57" s="2">
        <f t="shared" si="146"/>
        <v>0</v>
      </c>
      <c r="DS57" s="2">
        <f t="shared" si="147"/>
        <v>0</v>
      </c>
      <c r="DT57" s="2">
        <f t="shared" si="148"/>
        <v>0</v>
      </c>
      <c r="DU57" s="2">
        <f t="shared" si="149"/>
        <v>0</v>
      </c>
      <c r="DV57" s="2">
        <f t="shared" si="150"/>
        <v>0</v>
      </c>
      <c r="DW57" s="2">
        <f t="shared" si="151"/>
        <v>0</v>
      </c>
      <c r="DX57" s="2">
        <f t="shared" si="152"/>
        <v>0</v>
      </c>
      <c r="DY57" s="2">
        <f t="shared" si="153"/>
        <v>0</v>
      </c>
      <c r="DZ57" s="2">
        <f t="shared" si="154"/>
        <v>0</v>
      </c>
      <c r="EA57" s="2"/>
      <c r="EB57" s="2"/>
      <c r="EC57" s="2">
        <f t="shared" si="155"/>
        <v>0</v>
      </c>
      <c r="ED57" s="2"/>
      <c r="EE57" s="2"/>
      <c r="EF57" s="2">
        <f t="shared" si="156"/>
        <v>0</v>
      </c>
      <c r="EG57" s="2">
        <f t="shared" si="157"/>
        <v>0</v>
      </c>
      <c r="EH57" s="2">
        <f t="shared" si="158"/>
        <v>0</v>
      </c>
      <c r="EI57" s="2">
        <f t="shared" si="159"/>
        <v>0</v>
      </c>
      <c r="EJ57" s="2">
        <f t="shared" si="160"/>
        <v>0</v>
      </c>
      <c r="EK57" s="2">
        <f t="shared" si="161"/>
        <v>0</v>
      </c>
      <c r="EL57" s="2"/>
      <c r="EM57" s="2">
        <f t="shared" si="86"/>
        <v>0</v>
      </c>
      <c r="EN57" s="2"/>
      <c r="EO57" s="2"/>
      <c r="EP57" s="2">
        <f t="shared" si="162"/>
        <v>0</v>
      </c>
      <c r="EQ57" s="2">
        <f t="shared" si="163"/>
        <v>0</v>
      </c>
      <c r="ER57" s="2">
        <f t="shared" si="87"/>
        <v>0</v>
      </c>
      <c r="ES57" s="2"/>
      <c r="ET57" s="2">
        <f t="shared" si="88"/>
        <v>0</v>
      </c>
      <c r="EU57" s="2">
        <f t="shared" si="89"/>
        <v>0</v>
      </c>
      <c r="EV57" s="2">
        <f t="shared" si="90"/>
        <v>0</v>
      </c>
      <c r="EW57" s="2">
        <f t="shared" si="91"/>
        <v>0</v>
      </c>
      <c r="EX57" s="2" t="e">
        <f t="shared" si="92"/>
        <v>#VALUE!</v>
      </c>
      <c r="EY57" s="2" t="e">
        <f t="shared" si="164"/>
        <v>#VALUE!</v>
      </c>
      <c r="EZ57" s="2"/>
      <c r="FA57" s="2"/>
      <c r="FB57" s="2">
        <f t="shared" si="94"/>
        <v>0</v>
      </c>
      <c r="FC57" s="2">
        <f t="shared" si="95"/>
        <v>0</v>
      </c>
      <c r="FD57" s="2" t="str">
        <f t="shared" si="96"/>
        <v/>
      </c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</row>
    <row r="58" spans="1:171" ht="12" customHeight="1">
      <c r="A58" s="220" t="str">
        <f t="shared" si="97"/>
        <v/>
      </c>
      <c r="B58" s="215" t="str">
        <f>IF(Info!C57="","",UPPER(Info!C57))</f>
        <v/>
      </c>
      <c r="C58" s="221" t="str">
        <f>IF(Info!D57="","",UPPER(Info!D57))</f>
        <v/>
      </c>
      <c r="D58" s="222" t="str">
        <f>IF(Info!E57="","",UPPER(Info!E57))</f>
        <v/>
      </c>
      <c r="E58" s="223" t="str">
        <f>IF(Info!F57="","",UPPER(Info!F57))</f>
        <v/>
      </c>
      <c r="F58" s="81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224" t="str">
        <f t="shared" si="101"/>
        <v/>
      </c>
      <c r="R58" s="225" t="str">
        <f t="shared" si="68"/>
        <v/>
      </c>
      <c r="S58" s="226" t="str">
        <f t="shared" si="69"/>
        <v/>
      </c>
      <c r="T58" s="81"/>
      <c r="U58" s="82"/>
      <c r="V58" s="82"/>
      <c r="W58" s="82"/>
      <c r="X58" s="82"/>
      <c r="Y58" s="82"/>
      <c r="Z58" s="173"/>
      <c r="AA58" s="173"/>
      <c r="AB58" s="173"/>
      <c r="AC58" s="224" t="str">
        <f t="shared" si="70"/>
        <v/>
      </c>
      <c r="AD58" s="225" t="str">
        <f t="shared" si="71"/>
        <v/>
      </c>
      <c r="AE58" s="226" t="str">
        <f t="shared" si="72"/>
        <v/>
      </c>
      <c r="AF58" s="81"/>
      <c r="AG58" s="82"/>
      <c r="AH58" s="173"/>
      <c r="AI58" s="224" t="str">
        <f t="shared" si="73"/>
        <v/>
      </c>
      <c r="AJ58" s="225" t="str">
        <f t="shared" si="74"/>
        <v/>
      </c>
      <c r="AK58" s="226" t="str">
        <f t="shared" si="75"/>
        <v/>
      </c>
      <c r="AL58" s="57" t="str">
        <f t="shared" si="102"/>
        <v/>
      </c>
      <c r="AM58" s="122" t="str">
        <f t="shared" si="0"/>
        <v/>
      </c>
      <c r="AN58" s="123" t="str">
        <f t="shared" si="76"/>
        <v/>
      </c>
      <c r="AO58" s="75"/>
      <c r="AP58" s="153" t="e">
        <f t="shared" si="77"/>
        <v>#REF!</v>
      </c>
      <c r="AR58" s="70" t="str">
        <f t="shared" si="165"/>
        <v/>
      </c>
      <c r="AS58" s="37"/>
      <c r="AT58" s="37"/>
      <c r="AU58" s="37"/>
      <c r="AV58" s="2" t="str">
        <f t="shared" si="103"/>
        <v/>
      </c>
      <c r="AW58" s="2" t="str">
        <f t="shared" si="104"/>
        <v/>
      </c>
      <c r="AX58" s="2" t="str">
        <f t="shared" si="105"/>
        <v/>
      </c>
      <c r="AY58" s="2" t="str">
        <f t="shared" si="106"/>
        <v/>
      </c>
      <c r="AZ58" s="2" t="str">
        <f t="shared" si="107"/>
        <v/>
      </c>
      <c r="BA58" s="2" t="str">
        <f t="shared" si="108"/>
        <v/>
      </c>
      <c r="BB58" s="2" t="str">
        <f t="shared" si="109"/>
        <v/>
      </c>
      <c r="BC58" s="2" t="str">
        <f t="shared" si="110"/>
        <v/>
      </c>
      <c r="BD58" s="2" t="str">
        <f t="shared" si="111"/>
        <v/>
      </c>
      <c r="BE58" s="2" t="str">
        <f t="shared" si="112"/>
        <v/>
      </c>
      <c r="BF58" s="2" t="str">
        <f t="shared" si="113"/>
        <v/>
      </c>
      <c r="BG58" s="2"/>
      <c r="BH58" s="2"/>
      <c r="BI58" s="2"/>
      <c r="BJ58" s="99"/>
      <c r="BK58" s="99"/>
      <c r="BL58" s="2" t="str">
        <f t="shared" si="114"/>
        <v/>
      </c>
      <c r="BM58" s="2" t="str">
        <f t="shared" si="115"/>
        <v/>
      </c>
      <c r="BN58" s="2" t="str">
        <f t="shared" si="116"/>
        <v/>
      </c>
      <c r="BO58" s="2" t="str">
        <f t="shared" si="117"/>
        <v/>
      </c>
      <c r="BP58" s="2" t="str">
        <f t="shared" si="118"/>
        <v/>
      </c>
      <c r="BQ58" s="2" t="str">
        <f t="shared" si="119"/>
        <v/>
      </c>
      <c r="BR58" s="2" t="str">
        <f t="shared" si="120"/>
        <v/>
      </c>
      <c r="BS58" s="2"/>
      <c r="BT58" s="2" t="str">
        <f t="shared" si="121"/>
        <v/>
      </c>
      <c r="BU58" s="2" t="str">
        <f t="shared" si="122"/>
        <v/>
      </c>
      <c r="BV58" s="2" t="str">
        <f t="shared" si="123"/>
        <v/>
      </c>
      <c r="BW58" s="2"/>
      <c r="BX58" s="2"/>
      <c r="BY58" s="2"/>
      <c r="BZ58" s="2"/>
      <c r="CA58" s="151" t="str">
        <f t="shared" si="78"/>
        <v/>
      </c>
      <c r="CB58" s="151" t="str">
        <f t="shared" si="79"/>
        <v/>
      </c>
      <c r="CC58" s="160" t="str">
        <f t="shared" si="80"/>
        <v/>
      </c>
      <c r="CD58" s="151" t="str">
        <f t="shared" si="81"/>
        <v/>
      </c>
      <c r="CE58" s="151" t="str">
        <f t="shared" si="99"/>
        <v/>
      </c>
      <c r="CF58" s="151" t="str">
        <f t="shared" si="100"/>
        <v/>
      </c>
      <c r="CG58" s="151" t="str">
        <f t="shared" si="82"/>
        <v/>
      </c>
      <c r="CH58" s="2" t="e">
        <f t="shared" si="83"/>
        <v>#REF!</v>
      </c>
      <c r="CI58" s="2"/>
      <c r="CJ58" s="2"/>
      <c r="CK58" s="2">
        <f t="shared" si="124"/>
        <v>0</v>
      </c>
      <c r="CL58" s="2">
        <f t="shared" si="125"/>
        <v>0</v>
      </c>
      <c r="CM58" s="2">
        <f t="shared" si="126"/>
        <v>0</v>
      </c>
      <c r="CN58" s="2">
        <f t="shared" si="127"/>
        <v>0</v>
      </c>
      <c r="CO58" s="2">
        <f t="shared" si="128"/>
        <v>0</v>
      </c>
      <c r="CP58" s="2">
        <f t="shared" si="129"/>
        <v>0</v>
      </c>
      <c r="CQ58" s="2">
        <f t="shared" si="130"/>
        <v>0</v>
      </c>
      <c r="CR58" s="2">
        <f t="shared" si="131"/>
        <v>0</v>
      </c>
      <c r="CS58" s="2">
        <f t="shared" si="132"/>
        <v>0</v>
      </c>
      <c r="CT58" s="2">
        <f t="shared" si="133"/>
        <v>0</v>
      </c>
      <c r="CU58" s="2">
        <f t="shared" si="134"/>
        <v>0</v>
      </c>
      <c r="CV58" s="2">
        <f>IF(AND(COUNT(#REF!)&gt;0),1,0)</f>
        <v>0</v>
      </c>
      <c r="CW58" s="2">
        <f>IF(AND(COUNT(#REF!)&gt;0),1,0)</f>
        <v>0</v>
      </c>
      <c r="CX58" s="2">
        <f t="shared" si="135"/>
        <v>0</v>
      </c>
      <c r="CY58" s="2"/>
      <c r="CZ58" s="2"/>
      <c r="DA58" s="2">
        <f t="shared" si="136"/>
        <v>0</v>
      </c>
      <c r="DB58" s="2">
        <f t="shared" si="137"/>
        <v>0</v>
      </c>
      <c r="DC58" s="2">
        <f t="shared" si="138"/>
        <v>0</v>
      </c>
      <c r="DD58" s="2">
        <f t="shared" si="139"/>
        <v>0</v>
      </c>
      <c r="DE58" s="2">
        <f t="shared" si="140"/>
        <v>0</v>
      </c>
      <c r="DF58" s="2">
        <f t="shared" si="141"/>
        <v>0</v>
      </c>
      <c r="DG58" s="2"/>
      <c r="DH58" s="2">
        <f t="shared" si="84"/>
        <v>0</v>
      </c>
      <c r="DI58" s="2"/>
      <c r="DJ58" s="2"/>
      <c r="DK58" s="2">
        <f t="shared" si="142"/>
        <v>0</v>
      </c>
      <c r="DL58" s="2">
        <f t="shared" si="143"/>
        <v>0</v>
      </c>
      <c r="DM58" s="2">
        <f t="shared" si="85"/>
        <v>0</v>
      </c>
      <c r="DN58" s="2"/>
      <c r="DO58" s="2"/>
      <c r="DP58" s="2">
        <f t="shared" si="144"/>
        <v>0</v>
      </c>
      <c r="DQ58" s="2">
        <f t="shared" si="145"/>
        <v>0</v>
      </c>
      <c r="DR58" s="2">
        <f t="shared" si="146"/>
        <v>0</v>
      </c>
      <c r="DS58" s="2">
        <f t="shared" si="147"/>
        <v>0</v>
      </c>
      <c r="DT58" s="2">
        <f t="shared" si="148"/>
        <v>0</v>
      </c>
      <c r="DU58" s="2">
        <f t="shared" si="149"/>
        <v>0</v>
      </c>
      <c r="DV58" s="2">
        <f t="shared" si="150"/>
        <v>0</v>
      </c>
      <c r="DW58" s="2">
        <f t="shared" si="151"/>
        <v>0</v>
      </c>
      <c r="DX58" s="2">
        <f t="shared" si="152"/>
        <v>0</v>
      </c>
      <c r="DY58" s="2">
        <f t="shared" si="153"/>
        <v>0</v>
      </c>
      <c r="DZ58" s="2">
        <f t="shared" si="154"/>
        <v>0</v>
      </c>
      <c r="EA58" s="2"/>
      <c r="EB58" s="2"/>
      <c r="EC58" s="2">
        <f t="shared" si="155"/>
        <v>0</v>
      </c>
      <c r="ED58" s="2"/>
      <c r="EE58" s="2"/>
      <c r="EF58" s="2">
        <f t="shared" si="156"/>
        <v>0</v>
      </c>
      <c r="EG58" s="2">
        <f t="shared" si="157"/>
        <v>0</v>
      </c>
      <c r="EH58" s="2">
        <f t="shared" si="158"/>
        <v>0</v>
      </c>
      <c r="EI58" s="2">
        <f t="shared" si="159"/>
        <v>0</v>
      </c>
      <c r="EJ58" s="2">
        <f t="shared" si="160"/>
        <v>0</v>
      </c>
      <c r="EK58" s="2">
        <f t="shared" si="161"/>
        <v>0</v>
      </c>
      <c r="EL58" s="2"/>
      <c r="EM58" s="2">
        <f t="shared" si="86"/>
        <v>0</v>
      </c>
      <c r="EN58" s="2"/>
      <c r="EO58" s="2"/>
      <c r="EP58" s="2">
        <f t="shared" si="162"/>
        <v>0</v>
      </c>
      <c r="EQ58" s="2">
        <f t="shared" si="163"/>
        <v>0</v>
      </c>
      <c r="ER58" s="2">
        <f t="shared" si="87"/>
        <v>0</v>
      </c>
      <c r="ES58" s="2"/>
      <c r="ET58" s="2">
        <f t="shared" si="88"/>
        <v>0</v>
      </c>
      <c r="EU58" s="2">
        <f t="shared" si="89"/>
        <v>0</v>
      </c>
      <c r="EV58" s="2">
        <f t="shared" si="90"/>
        <v>0</v>
      </c>
      <c r="EW58" s="2">
        <f t="shared" si="91"/>
        <v>0</v>
      </c>
      <c r="EX58" s="2" t="e">
        <f t="shared" si="92"/>
        <v>#VALUE!</v>
      </c>
      <c r="EY58" s="2" t="e">
        <f t="shared" si="164"/>
        <v>#VALUE!</v>
      </c>
      <c r="EZ58" s="2"/>
      <c r="FA58" s="2"/>
      <c r="FB58" s="2">
        <f t="shared" si="94"/>
        <v>0</v>
      </c>
      <c r="FC58" s="2">
        <f t="shared" si="95"/>
        <v>0</v>
      </c>
      <c r="FD58" s="2" t="str">
        <f t="shared" si="96"/>
        <v/>
      </c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</row>
    <row r="59" spans="1:171" ht="12" customHeight="1">
      <c r="A59" s="220" t="str">
        <f t="shared" si="97"/>
        <v/>
      </c>
      <c r="B59" s="215" t="str">
        <f>IF(Info!C58="","",UPPER(Info!C58))</f>
        <v/>
      </c>
      <c r="C59" s="221" t="str">
        <f>IF(Info!D58="","",UPPER(Info!D58))</f>
        <v/>
      </c>
      <c r="D59" s="222" t="str">
        <f>IF(Info!E58="","",UPPER(Info!E58))</f>
        <v/>
      </c>
      <c r="E59" s="223" t="str">
        <f>IF(Info!F58="","",UPPER(Info!F58))</f>
        <v/>
      </c>
      <c r="F59" s="81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224" t="str">
        <f t="shared" si="101"/>
        <v/>
      </c>
      <c r="R59" s="225" t="str">
        <f t="shared" si="68"/>
        <v/>
      </c>
      <c r="S59" s="226" t="str">
        <f t="shared" si="69"/>
        <v/>
      </c>
      <c r="T59" s="81"/>
      <c r="U59" s="82"/>
      <c r="V59" s="82"/>
      <c r="W59" s="82"/>
      <c r="X59" s="82"/>
      <c r="Y59" s="82"/>
      <c r="Z59" s="173"/>
      <c r="AA59" s="173"/>
      <c r="AB59" s="173"/>
      <c r="AC59" s="224" t="str">
        <f t="shared" si="70"/>
        <v/>
      </c>
      <c r="AD59" s="225" t="str">
        <f t="shared" si="71"/>
        <v/>
      </c>
      <c r="AE59" s="226" t="str">
        <f t="shared" si="72"/>
        <v/>
      </c>
      <c r="AF59" s="81"/>
      <c r="AG59" s="82"/>
      <c r="AH59" s="173"/>
      <c r="AI59" s="224" t="str">
        <f t="shared" si="73"/>
        <v/>
      </c>
      <c r="AJ59" s="225" t="str">
        <f t="shared" si="74"/>
        <v/>
      </c>
      <c r="AK59" s="226" t="str">
        <f t="shared" si="75"/>
        <v/>
      </c>
      <c r="AL59" s="57" t="str">
        <f t="shared" si="102"/>
        <v/>
      </c>
      <c r="AM59" s="122" t="str">
        <f t="shared" si="0"/>
        <v/>
      </c>
      <c r="AN59" s="123" t="str">
        <f t="shared" si="76"/>
        <v/>
      </c>
      <c r="AO59" s="75"/>
      <c r="AP59" s="153" t="e">
        <f t="shared" si="77"/>
        <v>#REF!</v>
      </c>
      <c r="AR59" s="70" t="str">
        <f t="shared" si="165"/>
        <v/>
      </c>
      <c r="AS59" s="37"/>
      <c r="AT59" s="37"/>
      <c r="AU59" s="37"/>
      <c r="AV59" s="2" t="str">
        <f t="shared" si="103"/>
        <v/>
      </c>
      <c r="AW59" s="2" t="str">
        <f t="shared" si="104"/>
        <v/>
      </c>
      <c r="AX59" s="2" t="str">
        <f t="shared" si="105"/>
        <v/>
      </c>
      <c r="AY59" s="2" t="str">
        <f t="shared" si="106"/>
        <v/>
      </c>
      <c r="AZ59" s="2" t="str">
        <f t="shared" si="107"/>
        <v/>
      </c>
      <c r="BA59" s="2" t="str">
        <f t="shared" si="108"/>
        <v/>
      </c>
      <c r="BB59" s="2" t="str">
        <f t="shared" si="109"/>
        <v/>
      </c>
      <c r="BC59" s="2" t="str">
        <f t="shared" si="110"/>
        <v/>
      </c>
      <c r="BD59" s="2" t="str">
        <f t="shared" si="111"/>
        <v/>
      </c>
      <c r="BE59" s="2" t="str">
        <f t="shared" si="112"/>
        <v/>
      </c>
      <c r="BF59" s="2" t="str">
        <f t="shared" si="113"/>
        <v/>
      </c>
      <c r="BG59" s="2"/>
      <c r="BH59" s="2"/>
      <c r="BI59" s="2"/>
      <c r="BJ59" s="99"/>
      <c r="BK59" s="99"/>
      <c r="BL59" s="2" t="str">
        <f t="shared" si="114"/>
        <v/>
      </c>
      <c r="BM59" s="2" t="str">
        <f t="shared" si="115"/>
        <v/>
      </c>
      <c r="BN59" s="2" t="str">
        <f t="shared" si="116"/>
        <v/>
      </c>
      <c r="BO59" s="2" t="str">
        <f t="shared" si="117"/>
        <v/>
      </c>
      <c r="BP59" s="2" t="str">
        <f t="shared" si="118"/>
        <v/>
      </c>
      <c r="BQ59" s="2" t="str">
        <f t="shared" si="119"/>
        <v/>
      </c>
      <c r="BR59" s="2" t="str">
        <f t="shared" si="120"/>
        <v/>
      </c>
      <c r="BS59" s="2"/>
      <c r="BT59" s="2" t="str">
        <f t="shared" si="121"/>
        <v/>
      </c>
      <c r="BU59" s="2" t="str">
        <f t="shared" si="122"/>
        <v/>
      </c>
      <c r="BV59" s="2" t="str">
        <f t="shared" si="123"/>
        <v/>
      </c>
      <c r="BW59" s="2"/>
      <c r="BX59" s="2"/>
      <c r="BY59" s="2"/>
      <c r="BZ59" s="2"/>
      <c r="CA59" s="151" t="str">
        <f t="shared" si="78"/>
        <v/>
      </c>
      <c r="CB59" s="151" t="str">
        <f t="shared" si="79"/>
        <v/>
      </c>
      <c r="CC59" s="160" t="str">
        <f t="shared" si="80"/>
        <v/>
      </c>
      <c r="CD59" s="151" t="str">
        <f t="shared" si="81"/>
        <v/>
      </c>
      <c r="CE59" s="151" t="str">
        <f t="shared" si="99"/>
        <v/>
      </c>
      <c r="CF59" s="151" t="str">
        <f t="shared" si="100"/>
        <v/>
      </c>
      <c r="CG59" s="151" t="str">
        <f t="shared" si="82"/>
        <v/>
      </c>
      <c r="CH59" s="2" t="e">
        <f t="shared" si="83"/>
        <v>#REF!</v>
      </c>
      <c r="CI59" s="2"/>
      <c r="CJ59" s="2"/>
      <c r="CK59" s="2">
        <f t="shared" si="124"/>
        <v>0</v>
      </c>
      <c r="CL59" s="2">
        <f t="shared" si="125"/>
        <v>0</v>
      </c>
      <c r="CM59" s="2">
        <f t="shared" si="126"/>
        <v>0</v>
      </c>
      <c r="CN59" s="2">
        <f t="shared" si="127"/>
        <v>0</v>
      </c>
      <c r="CO59" s="2">
        <f t="shared" si="128"/>
        <v>0</v>
      </c>
      <c r="CP59" s="2">
        <f t="shared" si="129"/>
        <v>0</v>
      </c>
      <c r="CQ59" s="2">
        <f t="shared" si="130"/>
        <v>0</v>
      </c>
      <c r="CR59" s="2">
        <f t="shared" si="131"/>
        <v>0</v>
      </c>
      <c r="CS59" s="2">
        <f t="shared" si="132"/>
        <v>0</v>
      </c>
      <c r="CT59" s="2">
        <f t="shared" si="133"/>
        <v>0</v>
      </c>
      <c r="CU59" s="2">
        <f t="shared" si="134"/>
        <v>0</v>
      </c>
      <c r="CV59" s="2">
        <f>IF(AND(COUNT(#REF!)&gt;0),1,0)</f>
        <v>0</v>
      </c>
      <c r="CW59" s="2">
        <f>IF(AND(COUNT(#REF!)&gt;0),1,0)</f>
        <v>0</v>
      </c>
      <c r="CX59" s="2">
        <f t="shared" si="135"/>
        <v>0</v>
      </c>
      <c r="CY59" s="2"/>
      <c r="CZ59" s="2"/>
      <c r="DA59" s="2">
        <f t="shared" si="136"/>
        <v>0</v>
      </c>
      <c r="DB59" s="2">
        <f t="shared" si="137"/>
        <v>0</v>
      </c>
      <c r="DC59" s="2">
        <f t="shared" si="138"/>
        <v>0</v>
      </c>
      <c r="DD59" s="2">
        <f t="shared" si="139"/>
        <v>0</v>
      </c>
      <c r="DE59" s="2">
        <f t="shared" si="140"/>
        <v>0</v>
      </c>
      <c r="DF59" s="2">
        <f t="shared" si="141"/>
        <v>0</v>
      </c>
      <c r="DG59" s="2"/>
      <c r="DH59" s="2">
        <f t="shared" si="84"/>
        <v>0</v>
      </c>
      <c r="DI59" s="2"/>
      <c r="DJ59" s="2"/>
      <c r="DK59" s="2">
        <f t="shared" si="142"/>
        <v>0</v>
      </c>
      <c r="DL59" s="2">
        <f t="shared" si="143"/>
        <v>0</v>
      </c>
      <c r="DM59" s="2">
        <f t="shared" si="85"/>
        <v>0</v>
      </c>
      <c r="DN59" s="2"/>
      <c r="DO59" s="2"/>
      <c r="DP59" s="2">
        <f t="shared" si="144"/>
        <v>0</v>
      </c>
      <c r="DQ59" s="2">
        <f t="shared" si="145"/>
        <v>0</v>
      </c>
      <c r="DR59" s="2">
        <f t="shared" si="146"/>
        <v>0</v>
      </c>
      <c r="DS59" s="2">
        <f t="shared" si="147"/>
        <v>0</v>
      </c>
      <c r="DT59" s="2">
        <f t="shared" si="148"/>
        <v>0</v>
      </c>
      <c r="DU59" s="2">
        <f t="shared" si="149"/>
        <v>0</v>
      </c>
      <c r="DV59" s="2">
        <f t="shared" si="150"/>
        <v>0</v>
      </c>
      <c r="DW59" s="2">
        <f t="shared" si="151"/>
        <v>0</v>
      </c>
      <c r="DX59" s="2">
        <f t="shared" si="152"/>
        <v>0</v>
      </c>
      <c r="DY59" s="2">
        <f t="shared" si="153"/>
        <v>0</v>
      </c>
      <c r="DZ59" s="2">
        <f t="shared" si="154"/>
        <v>0</v>
      </c>
      <c r="EA59" s="2"/>
      <c r="EB59" s="2"/>
      <c r="EC59" s="2">
        <f t="shared" si="155"/>
        <v>0</v>
      </c>
      <c r="ED59" s="2"/>
      <c r="EE59" s="2"/>
      <c r="EF59" s="2">
        <f t="shared" si="156"/>
        <v>0</v>
      </c>
      <c r="EG59" s="2">
        <f t="shared" si="157"/>
        <v>0</v>
      </c>
      <c r="EH59" s="2">
        <f t="shared" si="158"/>
        <v>0</v>
      </c>
      <c r="EI59" s="2">
        <f t="shared" si="159"/>
        <v>0</v>
      </c>
      <c r="EJ59" s="2">
        <f t="shared" si="160"/>
        <v>0</v>
      </c>
      <c r="EK59" s="2">
        <f t="shared" si="161"/>
        <v>0</v>
      </c>
      <c r="EL59" s="2"/>
      <c r="EM59" s="2">
        <f t="shared" si="86"/>
        <v>0</v>
      </c>
      <c r="EN59" s="2"/>
      <c r="EO59" s="2"/>
      <c r="EP59" s="2">
        <f t="shared" si="162"/>
        <v>0</v>
      </c>
      <c r="EQ59" s="2">
        <f t="shared" si="163"/>
        <v>0</v>
      </c>
      <c r="ER59" s="2">
        <f t="shared" si="87"/>
        <v>0</v>
      </c>
      <c r="ES59" s="2"/>
      <c r="ET59" s="2">
        <f t="shared" si="88"/>
        <v>0</v>
      </c>
      <c r="EU59" s="2">
        <f t="shared" si="89"/>
        <v>0</v>
      </c>
      <c r="EV59" s="2">
        <f t="shared" si="90"/>
        <v>0</v>
      </c>
      <c r="EW59" s="2">
        <f t="shared" si="91"/>
        <v>0</v>
      </c>
      <c r="EX59" s="2" t="e">
        <f t="shared" si="92"/>
        <v>#VALUE!</v>
      </c>
      <c r="EY59" s="2" t="e">
        <f t="shared" si="164"/>
        <v>#VALUE!</v>
      </c>
      <c r="EZ59" s="2"/>
      <c r="FA59" s="2"/>
      <c r="FB59" s="2">
        <f t="shared" si="94"/>
        <v>0</v>
      </c>
      <c r="FC59" s="2">
        <f t="shared" si="95"/>
        <v>0</v>
      </c>
      <c r="FD59" s="2" t="str">
        <f t="shared" si="96"/>
        <v/>
      </c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</row>
    <row r="60" spans="1:171" ht="12" customHeight="1" thickBot="1">
      <c r="A60" s="227" t="str">
        <f t="shared" si="97"/>
        <v/>
      </c>
      <c r="B60" s="228" t="str">
        <f>IF(Info!C59="","",UPPER(Info!C59))</f>
        <v/>
      </c>
      <c r="C60" s="229" t="str">
        <f>IF(Info!D59="","",UPPER(Info!D59))</f>
        <v/>
      </c>
      <c r="D60" s="230" t="str">
        <f>IF(Info!E59="","",UPPER(Info!E59))</f>
        <v/>
      </c>
      <c r="E60" s="231" t="str">
        <f>IF(Info!F59="","",UPPER(Info!F59))</f>
        <v/>
      </c>
      <c r="F60" s="83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232" t="str">
        <f t="shared" si="101"/>
        <v/>
      </c>
      <c r="R60" s="233" t="str">
        <f t="shared" si="68"/>
        <v/>
      </c>
      <c r="S60" s="234" t="str">
        <f t="shared" si="69"/>
        <v/>
      </c>
      <c r="T60" s="83"/>
      <c r="U60" s="84"/>
      <c r="V60" s="84"/>
      <c r="W60" s="84"/>
      <c r="X60" s="84"/>
      <c r="Y60" s="84"/>
      <c r="Z60" s="174"/>
      <c r="AA60" s="174"/>
      <c r="AB60" s="174"/>
      <c r="AC60" s="232" t="str">
        <f t="shared" si="70"/>
        <v/>
      </c>
      <c r="AD60" s="233" t="str">
        <f t="shared" si="71"/>
        <v/>
      </c>
      <c r="AE60" s="234" t="str">
        <f t="shared" si="72"/>
        <v/>
      </c>
      <c r="AF60" s="83"/>
      <c r="AG60" s="84"/>
      <c r="AH60" s="174"/>
      <c r="AI60" s="232" t="str">
        <f t="shared" si="73"/>
        <v/>
      </c>
      <c r="AJ60" s="233" t="str">
        <f t="shared" si="74"/>
        <v/>
      </c>
      <c r="AK60" s="234" t="str">
        <f t="shared" si="75"/>
        <v/>
      </c>
      <c r="AL60" s="121" t="str">
        <f t="shared" si="102"/>
        <v/>
      </c>
      <c r="AM60" s="124" t="str">
        <f t="shared" si="0"/>
        <v/>
      </c>
      <c r="AN60" s="125" t="str">
        <f t="shared" si="76"/>
        <v/>
      </c>
      <c r="AO60" s="75"/>
      <c r="AP60" s="154" t="e">
        <f t="shared" si="77"/>
        <v>#REF!</v>
      </c>
      <c r="AR60" s="70" t="str">
        <f t="shared" si="165"/>
        <v/>
      </c>
      <c r="AS60" s="37"/>
      <c r="AT60" s="37"/>
      <c r="AU60" s="37"/>
      <c r="AV60" s="2" t="str">
        <f t="shared" si="103"/>
        <v/>
      </c>
      <c r="AW60" s="2" t="str">
        <f t="shared" si="104"/>
        <v/>
      </c>
      <c r="AX60" s="2" t="str">
        <f t="shared" si="105"/>
        <v/>
      </c>
      <c r="AY60" s="2" t="str">
        <f t="shared" si="106"/>
        <v/>
      </c>
      <c r="AZ60" s="2" t="str">
        <f t="shared" si="107"/>
        <v/>
      </c>
      <c r="BA60" s="2" t="str">
        <f t="shared" si="108"/>
        <v/>
      </c>
      <c r="BB60" s="2" t="str">
        <f t="shared" si="109"/>
        <v/>
      </c>
      <c r="BC60" s="2" t="str">
        <f t="shared" si="110"/>
        <v/>
      </c>
      <c r="BD60" s="2" t="str">
        <f t="shared" si="111"/>
        <v/>
      </c>
      <c r="BE60" s="2" t="str">
        <f t="shared" si="112"/>
        <v/>
      </c>
      <c r="BF60" s="2" t="str">
        <f t="shared" si="113"/>
        <v/>
      </c>
      <c r="BG60" s="2"/>
      <c r="BH60" s="2"/>
      <c r="BI60" s="2"/>
      <c r="BJ60" s="99"/>
      <c r="BK60" s="99"/>
      <c r="BL60" s="2" t="str">
        <f t="shared" si="114"/>
        <v/>
      </c>
      <c r="BM60" s="2" t="str">
        <f t="shared" si="115"/>
        <v/>
      </c>
      <c r="BN60" s="2" t="str">
        <f t="shared" si="116"/>
        <v/>
      </c>
      <c r="BO60" s="2" t="str">
        <f t="shared" si="117"/>
        <v/>
      </c>
      <c r="BP60" s="2" t="str">
        <f t="shared" si="118"/>
        <v/>
      </c>
      <c r="BQ60" s="2" t="str">
        <f t="shared" si="119"/>
        <v/>
      </c>
      <c r="BR60" s="2" t="str">
        <f t="shared" si="120"/>
        <v/>
      </c>
      <c r="BS60" s="2"/>
      <c r="BT60" s="2" t="str">
        <f t="shared" si="121"/>
        <v/>
      </c>
      <c r="BU60" s="2" t="str">
        <f t="shared" si="122"/>
        <v/>
      </c>
      <c r="BV60" s="2" t="str">
        <f t="shared" si="123"/>
        <v/>
      </c>
      <c r="BW60" s="2"/>
      <c r="BX60" s="2"/>
      <c r="BY60" s="2"/>
      <c r="BZ60" s="2"/>
      <c r="CA60" s="151" t="str">
        <f t="shared" si="78"/>
        <v/>
      </c>
      <c r="CB60" s="151" t="str">
        <f t="shared" si="79"/>
        <v/>
      </c>
      <c r="CC60" s="160" t="str">
        <f t="shared" si="80"/>
        <v/>
      </c>
      <c r="CD60" s="151" t="str">
        <f t="shared" si="81"/>
        <v/>
      </c>
      <c r="CE60" s="151" t="str">
        <f t="shared" si="99"/>
        <v/>
      </c>
      <c r="CF60" s="151" t="str">
        <f t="shared" si="100"/>
        <v/>
      </c>
      <c r="CG60" s="151" t="str">
        <f t="shared" si="82"/>
        <v/>
      </c>
      <c r="CH60" s="2" t="e">
        <f t="shared" si="83"/>
        <v>#REF!</v>
      </c>
      <c r="CI60" s="2"/>
      <c r="CJ60" s="2"/>
      <c r="CK60" s="2">
        <f t="shared" si="124"/>
        <v>0</v>
      </c>
      <c r="CL60" s="2">
        <f t="shared" si="125"/>
        <v>0</v>
      </c>
      <c r="CM60" s="2">
        <f t="shared" si="126"/>
        <v>0</v>
      </c>
      <c r="CN60" s="2">
        <f t="shared" si="127"/>
        <v>0</v>
      </c>
      <c r="CO60" s="2">
        <f t="shared" si="128"/>
        <v>0</v>
      </c>
      <c r="CP60" s="2">
        <f t="shared" si="129"/>
        <v>0</v>
      </c>
      <c r="CQ60" s="2">
        <f t="shared" si="130"/>
        <v>0</v>
      </c>
      <c r="CR60" s="2">
        <f t="shared" si="131"/>
        <v>0</v>
      </c>
      <c r="CS60" s="2">
        <f t="shared" si="132"/>
        <v>0</v>
      </c>
      <c r="CT60" s="2">
        <f t="shared" si="133"/>
        <v>0</v>
      </c>
      <c r="CU60" s="2">
        <f t="shared" si="134"/>
        <v>0</v>
      </c>
      <c r="CV60" s="2">
        <f>IF(AND(COUNT(#REF!)&gt;0),1,0)</f>
        <v>0</v>
      </c>
      <c r="CW60" s="2">
        <f>IF(AND(COUNT(#REF!)&gt;0),1,0)</f>
        <v>0</v>
      </c>
      <c r="CX60" s="2">
        <f t="shared" si="135"/>
        <v>0</v>
      </c>
      <c r="CY60" s="2"/>
      <c r="CZ60" s="2"/>
      <c r="DA60" s="2">
        <f t="shared" si="136"/>
        <v>0</v>
      </c>
      <c r="DB60" s="2">
        <f t="shared" si="137"/>
        <v>0</v>
      </c>
      <c r="DC60" s="2">
        <f t="shared" si="138"/>
        <v>0</v>
      </c>
      <c r="DD60" s="2">
        <f t="shared" si="139"/>
        <v>0</v>
      </c>
      <c r="DE60" s="2">
        <f t="shared" si="140"/>
        <v>0</v>
      </c>
      <c r="DF60" s="2">
        <f t="shared" si="141"/>
        <v>0</v>
      </c>
      <c r="DG60" s="2"/>
      <c r="DH60" s="2">
        <f t="shared" si="84"/>
        <v>0</v>
      </c>
      <c r="DI60" s="2"/>
      <c r="DJ60" s="2"/>
      <c r="DK60" s="2">
        <f t="shared" si="142"/>
        <v>0</v>
      </c>
      <c r="DL60" s="2">
        <f t="shared" si="143"/>
        <v>0</v>
      </c>
      <c r="DM60" s="2">
        <f t="shared" si="85"/>
        <v>0</v>
      </c>
      <c r="DN60" s="2"/>
      <c r="DO60" s="2"/>
      <c r="DP60" s="2">
        <f t="shared" si="144"/>
        <v>0</v>
      </c>
      <c r="DQ60" s="2">
        <f t="shared" si="145"/>
        <v>0</v>
      </c>
      <c r="DR60" s="2">
        <f t="shared" si="146"/>
        <v>0</v>
      </c>
      <c r="DS60" s="2">
        <f t="shared" si="147"/>
        <v>0</v>
      </c>
      <c r="DT60" s="2">
        <f t="shared" si="148"/>
        <v>0</v>
      </c>
      <c r="DU60" s="2">
        <f t="shared" si="149"/>
        <v>0</v>
      </c>
      <c r="DV60" s="2">
        <f t="shared" si="150"/>
        <v>0</v>
      </c>
      <c r="DW60" s="2">
        <f t="shared" si="151"/>
        <v>0</v>
      </c>
      <c r="DX60" s="2">
        <f t="shared" si="152"/>
        <v>0</v>
      </c>
      <c r="DY60" s="2">
        <f t="shared" si="153"/>
        <v>0</v>
      </c>
      <c r="DZ60" s="2">
        <f t="shared" si="154"/>
        <v>0</v>
      </c>
      <c r="EA60" s="2"/>
      <c r="EB60" s="2"/>
      <c r="EC60" s="2">
        <f t="shared" si="155"/>
        <v>0</v>
      </c>
      <c r="ED60" s="2"/>
      <c r="EE60" s="2"/>
      <c r="EF60" s="2">
        <f t="shared" si="156"/>
        <v>0</v>
      </c>
      <c r="EG60" s="2">
        <f t="shared" si="157"/>
        <v>0</v>
      </c>
      <c r="EH60" s="2">
        <f t="shared" si="158"/>
        <v>0</v>
      </c>
      <c r="EI60" s="2">
        <f t="shared" si="159"/>
        <v>0</v>
      </c>
      <c r="EJ60" s="2">
        <f t="shared" si="160"/>
        <v>0</v>
      </c>
      <c r="EK60" s="2">
        <f t="shared" si="161"/>
        <v>0</v>
      </c>
      <c r="EL60" s="2"/>
      <c r="EM60" s="2">
        <f t="shared" si="86"/>
        <v>0</v>
      </c>
      <c r="EN60" s="2"/>
      <c r="EO60" s="2"/>
      <c r="EP60" s="2">
        <f t="shared" si="162"/>
        <v>0</v>
      </c>
      <c r="EQ60" s="2">
        <f t="shared" si="163"/>
        <v>0</v>
      </c>
      <c r="ER60" s="2">
        <f t="shared" si="87"/>
        <v>0</v>
      </c>
      <c r="ES60" s="2"/>
      <c r="ET60" s="2">
        <f t="shared" si="88"/>
        <v>0</v>
      </c>
      <c r="EU60" s="2">
        <f t="shared" si="89"/>
        <v>0</v>
      </c>
      <c r="EV60" s="2">
        <f t="shared" si="90"/>
        <v>0</v>
      </c>
      <c r="EW60" s="2">
        <f t="shared" si="91"/>
        <v>0</v>
      </c>
      <c r="EX60" s="2" t="e">
        <f t="shared" si="92"/>
        <v>#VALUE!</v>
      </c>
      <c r="EY60" s="2" t="e">
        <f t="shared" si="164"/>
        <v>#VALUE!</v>
      </c>
      <c r="EZ60" s="2"/>
      <c r="FA60" s="2"/>
      <c r="FB60" s="2">
        <f t="shared" si="94"/>
        <v>0</v>
      </c>
      <c r="FC60" s="2">
        <f t="shared" si="95"/>
        <v>0</v>
      </c>
      <c r="FD60" s="2" t="str">
        <f t="shared" si="96"/>
        <v/>
      </c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</row>
    <row r="61" spans="1:171" s="2" customFormat="1" ht="10.5" customHeight="1">
      <c r="A61" s="264" t="s">
        <v>123</v>
      </c>
      <c r="B61" s="264"/>
      <c r="C61" s="264"/>
      <c r="D61" s="264"/>
      <c r="E61" s="264"/>
      <c r="F61" s="135" t="str">
        <f>IF(OR(F10="",COUNT(F11:F60)=0),"",SUM(F11:F60)/(50-COUNTIF(F11:F60,"")))</f>
        <v/>
      </c>
      <c r="G61" s="135" t="str">
        <f t="shared" ref="G61:P61" si="166">IF(OR(G10="",COUNT(G11:G60)=0),"",SUM(G11:G60)/(50-COUNTIF(G11:G60,"")))</f>
        <v/>
      </c>
      <c r="H61" s="135" t="str">
        <f t="shared" si="166"/>
        <v/>
      </c>
      <c r="I61" s="135" t="str">
        <f t="shared" si="166"/>
        <v/>
      </c>
      <c r="J61" s="135" t="str">
        <f t="shared" si="166"/>
        <v/>
      </c>
      <c r="K61" s="135" t="str">
        <f t="shared" si="166"/>
        <v/>
      </c>
      <c r="L61" s="135" t="str">
        <f t="shared" si="166"/>
        <v/>
      </c>
      <c r="M61" s="135" t="str">
        <f t="shared" si="166"/>
        <v/>
      </c>
      <c r="N61" s="135" t="str">
        <f t="shared" si="166"/>
        <v/>
      </c>
      <c r="O61" s="135" t="str">
        <f t="shared" si="166"/>
        <v/>
      </c>
      <c r="P61" s="135" t="str">
        <f t="shared" si="166"/>
        <v/>
      </c>
      <c r="Q61" s="98"/>
      <c r="R61" s="98"/>
      <c r="S61" s="98"/>
      <c r="T61" s="135" t="str">
        <f t="shared" ref="T61:X61" si="167">IF(OR(T10="",COUNT(T11:T60)=0),"",SUM(T11:T60)/(50-COUNTIF(T11:T60,"")))</f>
        <v/>
      </c>
      <c r="U61" s="135" t="str">
        <f t="shared" si="167"/>
        <v/>
      </c>
      <c r="V61" s="135" t="str">
        <f t="shared" si="167"/>
        <v/>
      </c>
      <c r="W61" s="135" t="str">
        <f t="shared" si="167"/>
        <v/>
      </c>
      <c r="X61" s="135" t="str">
        <f t="shared" si="167"/>
        <v/>
      </c>
      <c r="Y61" s="135"/>
      <c r="Z61" s="135"/>
      <c r="AA61" s="135"/>
      <c r="AB61" s="135"/>
      <c r="AC61" s="97"/>
      <c r="AD61" s="97"/>
      <c r="AE61" s="97"/>
      <c r="AF61" s="135" t="str">
        <f>IF(OR(AF10="",COUNT(AF11:AF60)=0),"",SUM(AF11:AF60)/(50-COUNTIF(AF11:AF60,"")))</f>
        <v/>
      </c>
      <c r="AG61" s="135" t="str">
        <f>IF(OR(AG10="",COUNT(AG11:AG60)=0),"",SUM(AG11:AG60)/(50-COUNTIF(AG11:AG60,"")))</f>
        <v/>
      </c>
      <c r="AH61" s="135"/>
      <c r="AI61" s="135"/>
      <c r="AJ61" s="97"/>
      <c r="AK61" s="97"/>
      <c r="AL61" s="97"/>
      <c r="AM61" s="97"/>
      <c r="AN61" s="97"/>
      <c r="AO61" s="70"/>
      <c r="AP61" s="70"/>
      <c r="AQ61" s="70"/>
      <c r="AR61" s="76"/>
      <c r="AS61" s="58"/>
      <c r="AT61" s="58"/>
      <c r="AU61" s="58"/>
      <c r="AV61" s="3">
        <f t="shared" ref="AV61:BF61" si="168">COUNT(AV11:AV60)</f>
        <v>0</v>
      </c>
      <c r="AW61" s="3">
        <f t="shared" si="168"/>
        <v>0</v>
      </c>
      <c r="AX61" s="3">
        <f t="shared" si="168"/>
        <v>0</v>
      </c>
      <c r="AY61" s="3">
        <f t="shared" si="168"/>
        <v>0</v>
      </c>
      <c r="AZ61" s="3">
        <f t="shared" si="168"/>
        <v>0</v>
      </c>
      <c r="BA61" s="3">
        <f t="shared" si="168"/>
        <v>0</v>
      </c>
      <c r="BB61" s="3">
        <f t="shared" si="168"/>
        <v>0</v>
      </c>
      <c r="BC61" s="3">
        <f t="shared" si="168"/>
        <v>0</v>
      </c>
      <c r="BD61" s="3">
        <f t="shared" si="168"/>
        <v>0</v>
      </c>
      <c r="BE61" s="3">
        <f t="shared" si="168"/>
        <v>0</v>
      </c>
      <c r="BF61" s="3">
        <f t="shared" si="168"/>
        <v>0</v>
      </c>
      <c r="BG61" s="3"/>
      <c r="BH61" s="3"/>
      <c r="BI61" s="3"/>
      <c r="BJ61" s="58"/>
      <c r="BK61" s="58"/>
      <c r="BL61" s="3">
        <f t="shared" ref="BL61:BR61" si="169">COUNT(BL11:BL60)</f>
        <v>0</v>
      </c>
      <c r="BM61" s="3">
        <f t="shared" si="169"/>
        <v>0</v>
      </c>
      <c r="BN61" s="3">
        <f t="shared" si="169"/>
        <v>0</v>
      </c>
      <c r="BO61" s="3">
        <f t="shared" si="169"/>
        <v>0</v>
      </c>
      <c r="BP61" s="3">
        <f t="shared" si="169"/>
        <v>0</v>
      </c>
      <c r="BQ61" s="3">
        <f t="shared" si="169"/>
        <v>0</v>
      </c>
      <c r="BR61" s="3">
        <f t="shared" si="169"/>
        <v>0</v>
      </c>
      <c r="BS61" s="3"/>
      <c r="BT61" s="3">
        <f t="shared" ref="BT61:BU61" si="170">COUNT(BT11:BT60)</f>
        <v>0</v>
      </c>
      <c r="BU61" s="3">
        <f t="shared" si="170"/>
        <v>0</v>
      </c>
      <c r="BV61" s="3">
        <f>COUNT(BV11:BV60)</f>
        <v>0</v>
      </c>
    </row>
    <row r="62" spans="1:171" s="2" customFormat="1" ht="10.5" customHeight="1">
      <c r="A62" s="265" t="s">
        <v>124</v>
      </c>
      <c r="B62" s="265"/>
      <c r="C62" s="265"/>
      <c r="D62" s="265"/>
      <c r="E62" s="265"/>
      <c r="F62" s="98" t="str">
        <f t="shared" ref="F62:P62" si="171">IF(OR(50-(COUNTIF(F11:F60,""))=0,F10=""),"",50-(COUNTIF(F11:F60,"")))</f>
        <v/>
      </c>
      <c r="G62" s="98" t="str">
        <f t="shared" si="171"/>
        <v/>
      </c>
      <c r="H62" s="98" t="str">
        <f t="shared" si="171"/>
        <v/>
      </c>
      <c r="I62" s="98" t="str">
        <f t="shared" si="171"/>
        <v/>
      </c>
      <c r="J62" s="98" t="str">
        <f t="shared" si="171"/>
        <v/>
      </c>
      <c r="K62" s="98" t="str">
        <f t="shared" si="171"/>
        <v/>
      </c>
      <c r="L62" s="98" t="str">
        <f t="shared" si="171"/>
        <v/>
      </c>
      <c r="M62" s="98" t="str">
        <f t="shared" si="171"/>
        <v/>
      </c>
      <c r="N62" s="98" t="str">
        <f t="shared" si="171"/>
        <v/>
      </c>
      <c r="O62" s="98" t="str">
        <f t="shared" si="171"/>
        <v/>
      </c>
      <c r="P62" s="98" t="str">
        <f t="shared" si="171"/>
        <v/>
      </c>
      <c r="Q62" s="98"/>
      <c r="R62" s="98"/>
      <c r="S62" s="98"/>
      <c r="T62" s="98" t="str">
        <f t="shared" ref="T62:X62" si="172">IF(OR(50-(COUNTIF(T11:T60,""))=0,T10=""),"",50-(COUNTIF(T11:T60,"")))</f>
        <v/>
      </c>
      <c r="U62" s="98" t="str">
        <f t="shared" si="172"/>
        <v/>
      </c>
      <c r="V62" s="98" t="str">
        <f t="shared" si="172"/>
        <v/>
      </c>
      <c r="W62" s="98" t="str">
        <f t="shared" si="172"/>
        <v/>
      </c>
      <c r="X62" s="98" t="str">
        <f t="shared" si="172"/>
        <v/>
      </c>
      <c r="Y62" s="98"/>
      <c r="Z62" s="98"/>
      <c r="AA62" s="98"/>
      <c r="AB62" s="98"/>
      <c r="AC62" s="97"/>
      <c r="AD62" s="97"/>
      <c r="AE62" s="97"/>
      <c r="AF62" s="98" t="str">
        <f>IF(OR(50-(COUNTIF(AF11:AF60,""))=0,AF10=""),"",50-(COUNTIF(AF11:AF60,"")))</f>
        <v/>
      </c>
      <c r="AG62" s="98" t="str">
        <f>IF(OR(50-(COUNTIF(AG11:AG60,""))=0,AG10=""),"",50-(COUNTIF(AG11:AG60,"")))</f>
        <v/>
      </c>
      <c r="AH62" s="98"/>
      <c r="AI62" s="98"/>
      <c r="AJ62" s="97"/>
      <c r="AK62" s="97"/>
      <c r="AL62" s="97"/>
      <c r="AM62" s="97"/>
      <c r="AN62" s="97"/>
      <c r="AO62" s="70"/>
      <c r="AP62" s="70"/>
      <c r="AQ62" s="70"/>
      <c r="AR62" s="76"/>
      <c r="AS62" s="3"/>
      <c r="AT62" s="3"/>
      <c r="AU62" s="3"/>
      <c r="AV62" s="3">
        <f t="shared" ref="AV62:BB62" si="173">SUM(AV11:AV60)</f>
        <v>0</v>
      </c>
      <c r="AW62" s="3">
        <f t="shared" si="173"/>
        <v>0</v>
      </c>
      <c r="AX62" s="3">
        <f t="shared" si="173"/>
        <v>0</v>
      </c>
      <c r="AY62" s="3">
        <f t="shared" si="173"/>
        <v>0</v>
      </c>
      <c r="AZ62" s="3">
        <f t="shared" si="173"/>
        <v>0</v>
      </c>
      <c r="BA62" s="3">
        <f t="shared" si="173"/>
        <v>0</v>
      </c>
      <c r="BB62" s="3">
        <f t="shared" si="173"/>
        <v>0</v>
      </c>
      <c r="BC62" s="3">
        <f t="shared" ref="BC62:BF62" si="174">SUM(BC11:BC60)</f>
        <v>0</v>
      </c>
      <c r="BD62" s="3">
        <f t="shared" si="174"/>
        <v>0</v>
      </c>
      <c r="BE62" s="3">
        <f t="shared" si="174"/>
        <v>0</v>
      </c>
      <c r="BF62" s="3">
        <f t="shared" si="174"/>
        <v>0</v>
      </c>
      <c r="BG62" s="3"/>
      <c r="BH62" s="3"/>
      <c r="BI62" s="3"/>
      <c r="BL62" s="3">
        <f t="shared" ref="BL62:BR62" si="175">SUM(BL11:BL60)</f>
        <v>0</v>
      </c>
      <c r="BM62" s="3">
        <f t="shared" si="175"/>
        <v>0</v>
      </c>
      <c r="BN62" s="3">
        <f t="shared" si="175"/>
        <v>0</v>
      </c>
      <c r="BO62" s="3">
        <f t="shared" si="175"/>
        <v>0</v>
      </c>
      <c r="BP62" s="3">
        <f t="shared" si="175"/>
        <v>0</v>
      </c>
      <c r="BQ62" s="3">
        <f t="shared" si="175"/>
        <v>0</v>
      </c>
      <c r="BR62" s="3">
        <f t="shared" si="175"/>
        <v>0</v>
      </c>
      <c r="BS62" s="3"/>
      <c r="BT62" s="3">
        <f t="shared" ref="BT62:BU62" si="176">SUM(BT11:BT60)</f>
        <v>0</v>
      </c>
      <c r="BU62" s="3">
        <f t="shared" si="176"/>
        <v>0</v>
      </c>
      <c r="BV62" s="3">
        <f>SUM(BV11:BV60)</f>
        <v>0</v>
      </c>
    </row>
    <row r="63" spans="1:171" s="2" customFormat="1" ht="10.5" customHeight="1">
      <c r="A63" s="265" t="s">
        <v>125</v>
      </c>
      <c r="B63" s="265"/>
      <c r="C63" s="265"/>
      <c r="D63" s="265"/>
      <c r="E63" s="265"/>
      <c r="F63" s="98" t="str">
        <f t="shared" ref="F63:P63" si="177">IF(OR(50-(COUNTIF(F11:F60,""))=0,F10="",AV61=""),"",AV61)</f>
        <v/>
      </c>
      <c r="G63" s="98" t="str">
        <f t="shared" si="177"/>
        <v/>
      </c>
      <c r="H63" s="98" t="str">
        <f t="shared" si="177"/>
        <v/>
      </c>
      <c r="I63" s="98" t="str">
        <f t="shared" si="177"/>
        <v/>
      </c>
      <c r="J63" s="98" t="str">
        <f t="shared" si="177"/>
        <v/>
      </c>
      <c r="K63" s="98" t="str">
        <f t="shared" si="177"/>
        <v/>
      </c>
      <c r="L63" s="98" t="str">
        <f t="shared" si="177"/>
        <v/>
      </c>
      <c r="M63" s="98" t="str">
        <f t="shared" si="177"/>
        <v/>
      </c>
      <c r="N63" s="98" t="str">
        <f t="shared" si="177"/>
        <v/>
      </c>
      <c r="O63" s="98" t="str">
        <f t="shared" si="177"/>
        <v/>
      </c>
      <c r="P63" s="98" t="str">
        <f t="shared" si="177"/>
        <v/>
      </c>
      <c r="Q63" s="98"/>
      <c r="R63" s="98"/>
      <c r="S63" s="98"/>
      <c r="T63" s="98" t="str">
        <f>IF(OR(50-(COUNTIF(T11:T60,""))=0,T10="",BL61=""),"",BL61)</f>
        <v/>
      </c>
      <c r="U63" s="98" t="str">
        <f>IF(OR(50-(COUNTIF(U11:U60,""))=0,U10="",BM61=""),"",BM61)</f>
        <v/>
      </c>
      <c r="V63" s="98" t="str">
        <f>IF(OR(50-(COUNTIF(V11:V60,""))=0,V10="",BN61=""),"",BN61)</f>
        <v/>
      </c>
      <c r="W63" s="98" t="str">
        <f>IF(OR(50-(COUNTIF(W11:W60,""))=0,W10="",BO61=""),"",BO61)</f>
        <v/>
      </c>
      <c r="X63" s="98" t="str">
        <f>IF(OR(50-(COUNTIF(X11:X60,""))=0,X10="",BP61=""),"",BP61)</f>
        <v/>
      </c>
      <c r="Y63" s="98"/>
      <c r="Z63" s="98"/>
      <c r="AA63" s="98"/>
      <c r="AB63" s="98"/>
      <c r="AC63" s="97"/>
      <c r="AD63" s="97"/>
      <c r="AE63" s="97"/>
      <c r="AF63" s="98" t="str">
        <f>IF(OR(50-(COUNTIF(AF11:AF60,""))=0,AF10="",BT61=""),"",BT61)</f>
        <v/>
      </c>
      <c r="AG63" s="98" t="str">
        <f>IF(OR(50-(COUNTIF(AG11:AG60,""))=0,AG10="",BU61=""),"",BU61)</f>
        <v/>
      </c>
      <c r="AH63" s="98"/>
      <c r="AI63" s="98"/>
      <c r="AJ63" s="97"/>
      <c r="AK63" s="97"/>
      <c r="AL63" s="97"/>
      <c r="AM63" s="97"/>
      <c r="AN63" s="97"/>
      <c r="AO63" s="70"/>
      <c r="AP63" s="70"/>
      <c r="AQ63" s="70"/>
      <c r="AR63" s="76"/>
      <c r="AS63" s="3"/>
      <c r="AT63" s="3"/>
      <c r="AU63" s="3"/>
      <c r="AV63" s="3"/>
      <c r="AW63" s="3"/>
      <c r="AX63" s="3"/>
    </row>
    <row r="64" spans="1:171" s="2" customFormat="1" ht="11.25" customHeight="1">
      <c r="A64" s="265" t="s">
        <v>126</v>
      </c>
      <c r="B64" s="265"/>
      <c r="C64" s="265"/>
      <c r="D64" s="265"/>
      <c r="E64" s="265"/>
      <c r="F64" s="235" t="str">
        <f t="shared" ref="F64:P64" si="178">IF(OR(F62="",F62=0,F63=""),"",F63/F62)</f>
        <v/>
      </c>
      <c r="G64" s="235" t="str">
        <f t="shared" si="178"/>
        <v/>
      </c>
      <c r="H64" s="235" t="str">
        <f t="shared" si="178"/>
        <v/>
      </c>
      <c r="I64" s="235" t="str">
        <f t="shared" si="178"/>
        <v/>
      </c>
      <c r="J64" s="235" t="str">
        <f t="shared" si="178"/>
        <v/>
      </c>
      <c r="K64" s="235" t="str">
        <f t="shared" si="178"/>
        <v/>
      </c>
      <c r="L64" s="235" t="str">
        <f t="shared" si="178"/>
        <v/>
      </c>
      <c r="M64" s="235" t="str">
        <f t="shared" si="178"/>
        <v/>
      </c>
      <c r="N64" s="235" t="str">
        <f t="shared" si="178"/>
        <v/>
      </c>
      <c r="O64" s="235" t="str">
        <f t="shared" si="178"/>
        <v/>
      </c>
      <c r="P64" s="235" t="str">
        <f t="shared" si="178"/>
        <v/>
      </c>
      <c r="Q64" s="98"/>
      <c r="R64" s="98"/>
      <c r="S64" s="98"/>
      <c r="T64" s="235" t="str">
        <f t="shared" ref="T64:X64" si="179">IF(OR(T62="",T62=0,T63=""),"",T63/T62)</f>
        <v/>
      </c>
      <c r="U64" s="235" t="str">
        <f t="shared" si="179"/>
        <v/>
      </c>
      <c r="V64" s="235" t="str">
        <f t="shared" si="179"/>
        <v/>
      </c>
      <c r="W64" s="235" t="str">
        <f t="shared" si="179"/>
        <v/>
      </c>
      <c r="X64" s="235" t="str">
        <f t="shared" si="179"/>
        <v/>
      </c>
      <c r="Y64" s="235"/>
      <c r="Z64" s="235"/>
      <c r="AA64" s="235"/>
      <c r="AB64" s="235"/>
      <c r="AC64" s="97"/>
      <c r="AD64" s="97"/>
      <c r="AE64" s="97"/>
      <c r="AF64" s="235" t="str">
        <f>IF(OR(AF62="",AF62=0,AF63=""),"",AF63/AF62)</f>
        <v/>
      </c>
      <c r="AG64" s="235" t="str">
        <f>IF(OR(AG62="",AG62=0,AG63=""),"",AG63/AG62)</f>
        <v/>
      </c>
      <c r="AH64" s="235"/>
      <c r="AI64" s="235"/>
      <c r="AJ64" s="97"/>
      <c r="AK64" s="97"/>
      <c r="AL64" s="97"/>
      <c r="AM64" s="97"/>
      <c r="AN64" s="97"/>
      <c r="AO64" s="70"/>
      <c r="AP64" s="70"/>
      <c r="AQ64" s="70"/>
      <c r="AR64" s="76"/>
      <c r="AS64" s="3"/>
      <c r="AT64" s="3"/>
      <c r="AU64" s="3"/>
      <c r="AV64" s="3"/>
      <c r="AW64" s="3"/>
      <c r="AX64" s="3"/>
    </row>
    <row r="65" spans="1:100" s="2" customFormat="1" ht="10.5" customHeight="1">
      <c r="A65" s="263" t="s">
        <v>127</v>
      </c>
      <c r="B65" s="263"/>
      <c r="C65" s="263"/>
      <c r="D65" s="263"/>
      <c r="E65" s="263"/>
      <c r="F65" s="236" t="str">
        <f>IF(F64="","",IF(F64&gt;=75%,"☺","x"))</f>
        <v/>
      </c>
      <c r="G65" s="236" t="str">
        <f t="shared" ref="G65:P65" si="180">IF(G64="","",IF(G64&gt;=75%,"☺","x"))</f>
        <v/>
      </c>
      <c r="H65" s="236" t="str">
        <f t="shared" si="180"/>
        <v/>
      </c>
      <c r="I65" s="236" t="str">
        <f t="shared" si="180"/>
        <v/>
      </c>
      <c r="J65" s="236" t="str">
        <f t="shared" si="180"/>
        <v/>
      </c>
      <c r="K65" s="236" t="str">
        <f t="shared" si="180"/>
        <v/>
      </c>
      <c r="L65" s="236" t="str">
        <f t="shared" si="180"/>
        <v/>
      </c>
      <c r="M65" s="236" t="str">
        <f t="shared" si="180"/>
        <v/>
      </c>
      <c r="N65" s="236" t="str">
        <f t="shared" si="180"/>
        <v/>
      </c>
      <c r="O65" s="236" t="str">
        <f t="shared" si="180"/>
        <v/>
      </c>
      <c r="P65" s="236" t="str">
        <f t="shared" si="180"/>
        <v/>
      </c>
      <c r="Q65" s="236" t="str">
        <f t="shared" ref="Q65:AE65" si="181">IF(Q64="","",IF(Q64&gt;=75%,"V","I"))</f>
        <v/>
      </c>
      <c r="R65" s="236" t="str">
        <f t="shared" si="181"/>
        <v/>
      </c>
      <c r="S65" s="236" t="str">
        <f t="shared" si="181"/>
        <v/>
      </c>
      <c r="T65" s="236" t="str">
        <f t="shared" ref="T65:X65" si="182">IF(T64="","",IF(T64&gt;=75%,"☺","x"))</f>
        <v/>
      </c>
      <c r="U65" s="236" t="str">
        <f t="shared" si="182"/>
        <v/>
      </c>
      <c r="V65" s="236" t="str">
        <f t="shared" si="182"/>
        <v/>
      </c>
      <c r="W65" s="236" t="str">
        <f t="shared" si="182"/>
        <v/>
      </c>
      <c r="X65" s="236" t="str">
        <f t="shared" si="182"/>
        <v/>
      </c>
      <c r="Y65" s="236"/>
      <c r="Z65" s="236"/>
      <c r="AA65" s="236"/>
      <c r="AB65" s="236"/>
      <c r="AC65" s="236" t="str">
        <f t="shared" si="181"/>
        <v/>
      </c>
      <c r="AD65" s="236" t="str">
        <f t="shared" si="181"/>
        <v/>
      </c>
      <c r="AE65" s="236" t="str">
        <f t="shared" si="181"/>
        <v/>
      </c>
      <c r="AF65" s="236" t="str">
        <f t="shared" ref="AF65:AG65" si="183">IF(AF64="","",IF(AF64&gt;=75%,"☺","x"))</f>
        <v/>
      </c>
      <c r="AG65" s="236" t="str">
        <f t="shared" si="183"/>
        <v/>
      </c>
      <c r="AH65" s="236"/>
      <c r="AI65" s="164"/>
      <c r="AJ65" s="158"/>
      <c r="AK65" s="158"/>
      <c r="AL65" s="158"/>
      <c r="AM65" s="158"/>
      <c r="AN65" s="159"/>
      <c r="AO65" s="70"/>
      <c r="AP65" s="70"/>
      <c r="AQ65" s="70"/>
      <c r="AR65" s="77"/>
    </row>
    <row r="66" spans="1:100"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spans="1:100" hidden="1"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spans="1:100" hidden="1"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spans="1:100" hidden="1"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spans="1:100" hidden="1">
      <c r="B70" s="48"/>
      <c r="C70" s="48"/>
      <c r="D70" s="48"/>
      <c r="E70" s="48"/>
      <c r="F70" s="49"/>
      <c r="G70" s="50"/>
      <c r="H70" s="51"/>
      <c r="I70" s="52"/>
      <c r="J70" s="53"/>
      <c r="K70" s="53"/>
      <c r="L70" s="52"/>
      <c r="M70" s="52"/>
      <c r="N70" s="52"/>
      <c r="O70" s="52"/>
      <c r="P70" s="52"/>
      <c r="Q70" s="52">
        <v>0</v>
      </c>
      <c r="R70" s="51">
        <v>60</v>
      </c>
      <c r="S70" s="52">
        <v>0</v>
      </c>
      <c r="T70" s="51">
        <v>70</v>
      </c>
      <c r="U70" s="51"/>
      <c r="V70" s="131">
        <v>0</v>
      </c>
      <c r="W70" s="132">
        <v>70</v>
      </c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5"/>
      <c r="AN70" s="35"/>
      <c r="AR70" s="70"/>
      <c r="AU70" s="43"/>
      <c r="AV70" s="2"/>
      <c r="AW70" s="2"/>
      <c r="AX70" s="96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spans="1:100" hidden="1">
      <c r="B71" s="48"/>
      <c r="C71" s="48"/>
      <c r="D71" s="48"/>
      <c r="E71" s="48"/>
      <c r="F71" s="50"/>
      <c r="G71" s="50"/>
      <c r="H71" s="51"/>
      <c r="I71" s="51"/>
      <c r="J71" s="53"/>
      <c r="K71" s="53"/>
      <c r="L71" s="53"/>
      <c r="M71" s="53"/>
      <c r="N71" s="53"/>
      <c r="O71" s="53"/>
      <c r="P71" s="53"/>
      <c r="Q71" s="51">
        <v>1</v>
      </c>
      <c r="R71" s="51">
        <v>61</v>
      </c>
      <c r="S71" s="51">
        <v>1</v>
      </c>
      <c r="T71" s="51">
        <v>71</v>
      </c>
      <c r="U71" s="51"/>
      <c r="V71" s="132">
        <v>0.01</v>
      </c>
      <c r="W71" s="132">
        <v>71</v>
      </c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5"/>
      <c r="AN71" s="35"/>
      <c r="AR71" s="70"/>
      <c r="AU71" s="43"/>
      <c r="AV71" s="2"/>
      <c r="AW71" s="2"/>
      <c r="AX71" s="96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spans="1:100" hidden="1">
      <c r="B72" s="48"/>
      <c r="C72" s="48"/>
      <c r="D72" s="48"/>
      <c r="E72" s="48"/>
      <c r="F72" s="50"/>
      <c r="G72" s="50"/>
      <c r="H72" s="51"/>
      <c r="I72" s="51"/>
      <c r="J72" s="53"/>
      <c r="K72" s="53"/>
      <c r="L72" s="53"/>
      <c r="M72" s="53"/>
      <c r="N72" s="53"/>
      <c r="O72" s="53"/>
      <c r="P72" s="53"/>
      <c r="Q72" s="51">
        <v>8</v>
      </c>
      <c r="R72" s="51">
        <v>62</v>
      </c>
      <c r="S72" s="51">
        <v>16</v>
      </c>
      <c r="T72" s="51">
        <v>72</v>
      </c>
      <c r="U72" s="51"/>
      <c r="V72" s="132">
        <v>16</v>
      </c>
      <c r="W72" s="132">
        <v>72</v>
      </c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5"/>
      <c r="AN72" s="35"/>
      <c r="AR72" s="70"/>
      <c r="AU72" s="43"/>
      <c r="AV72" s="2"/>
      <c r="AW72" s="2"/>
      <c r="AX72" s="96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spans="1:100" hidden="1">
      <c r="B73" s="48"/>
      <c r="C73" s="48"/>
      <c r="D73" s="48"/>
      <c r="E73" s="48"/>
      <c r="F73" s="50"/>
      <c r="G73" s="50"/>
      <c r="H73" s="51"/>
      <c r="I73" s="51"/>
      <c r="J73" s="53"/>
      <c r="K73" s="53"/>
      <c r="L73" s="53"/>
      <c r="M73" s="53"/>
      <c r="N73" s="53"/>
      <c r="O73" s="53"/>
      <c r="P73" s="53"/>
      <c r="Q73" s="51">
        <v>12</v>
      </c>
      <c r="R73" s="51">
        <v>63</v>
      </c>
      <c r="S73" s="51">
        <v>31</v>
      </c>
      <c r="T73" s="51">
        <v>73</v>
      </c>
      <c r="U73" s="51"/>
      <c r="V73" s="132">
        <v>31</v>
      </c>
      <c r="W73" s="132">
        <v>73</v>
      </c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5"/>
      <c r="AN73" s="35"/>
      <c r="AR73" s="70"/>
      <c r="AU73" s="43"/>
      <c r="AV73" s="2"/>
      <c r="AW73" s="2"/>
      <c r="AX73" s="96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spans="1:100" hidden="1">
      <c r="B74" s="48"/>
      <c r="C74" s="48"/>
      <c r="D74" s="48"/>
      <c r="E74" s="48"/>
      <c r="F74" s="50"/>
      <c r="G74" s="50"/>
      <c r="H74" s="51"/>
      <c r="I74" s="51"/>
      <c r="J74" s="53"/>
      <c r="K74" s="53"/>
      <c r="L74" s="53"/>
      <c r="M74" s="53"/>
      <c r="N74" s="53"/>
      <c r="O74" s="53"/>
      <c r="P74" s="53"/>
      <c r="Q74" s="51">
        <v>16</v>
      </c>
      <c r="R74" s="51">
        <v>64</v>
      </c>
      <c r="S74" s="51">
        <v>46</v>
      </c>
      <c r="T74" s="51">
        <v>74</v>
      </c>
      <c r="U74" s="51"/>
      <c r="V74" s="132">
        <v>46</v>
      </c>
      <c r="W74" s="132">
        <v>74</v>
      </c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5"/>
      <c r="AN74" s="35"/>
      <c r="AR74" s="70"/>
      <c r="AU74" s="43"/>
      <c r="AV74" s="2"/>
      <c r="AW74" s="2"/>
      <c r="AX74" s="96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spans="1:100" hidden="1">
      <c r="B75" s="48"/>
      <c r="C75" s="48"/>
      <c r="D75" s="48"/>
      <c r="E75" s="48"/>
      <c r="F75" s="50"/>
      <c r="G75" s="50"/>
      <c r="H75" s="51"/>
      <c r="I75" s="51"/>
      <c r="J75" s="53"/>
      <c r="K75" s="53"/>
      <c r="L75" s="53"/>
      <c r="M75" s="53"/>
      <c r="N75" s="53"/>
      <c r="O75" s="53"/>
      <c r="P75" s="53"/>
      <c r="Q75" s="51">
        <v>20</v>
      </c>
      <c r="R75" s="51">
        <v>65</v>
      </c>
      <c r="S75" s="51">
        <v>60</v>
      </c>
      <c r="T75" s="51">
        <v>75</v>
      </c>
      <c r="U75" s="51"/>
      <c r="V75" s="132">
        <v>60</v>
      </c>
      <c r="W75" s="132">
        <v>75</v>
      </c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5"/>
      <c r="AN75" s="35"/>
      <c r="AR75" s="70"/>
      <c r="AU75" s="43"/>
      <c r="AX75" s="39"/>
    </row>
    <row r="76" spans="1:100" hidden="1">
      <c r="B76" s="48"/>
      <c r="C76" s="48"/>
      <c r="D76" s="48"/>
      <c r="E76" s="48"/>
      <c r="F76" s="50"/>
      <c r="G76" s="50"/>
      <c r="H76" s="51"/>
      <c r="I76" s="51"/>
      <c r="J76" s="53"/>
      <c r="K76" s="53"/>
      <c r="L76" s="53"/>
      <c r="M76" s="53"/>
      <c r="N76" s="53"/>
      <c r="O76" s="53"/>
      <c r="P76" s="53"/>
      <c r="Q76" s="51">
        <v>24</v>
      </c>
      <c r="R76" s="51">
        <v>66</v>
      </c>
      <c r="S76" s="51">
        <v>61.6</v>
      </c>
      <c r="T76" s="51">
        <v>76</v>
      </c>
      <c r="U76" s="51"/>
      <c r="V76" s="132">
        <v>61</v>
      </c>
      <c r="W76" s="132">
        <v>76</v>
      </c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5"/>
      <c r="AN76" s="35"/>
      <c r="AR76" s="70"/>
      <c r="AU76" s="43"/>
      <c r="AX76" s="39"/>
    </row>
    <row r="77" spans="1:100" hidden="1">
      <c r="B77" s="48"/>
      <c r="C77" s="48"/>
      <c r="D77" s="48"/>
      <c r="E77" s="48"/>
      <c r="F77" s="50"/>
      <c r="G77" s="50"/>
      <c r="H77" s="51"/>
      <c r="I77" s="51"/>
      <c r="J77" s="53"/>
      <c r="K77" s="53"/>
      <c r="L77" s="53"/>
      <c r="M77" s="53"/>
      <c r="N77" s="53"/>
      <c r="O77" s="53"/>
      <c r="P77" s="53"/>
      <c r="Q77" s="51">
        <v>28</v>
      </c>
      <c r="R77" s="51">
        <v>67</v>
      </c>
      <c r="S77" s="51">
        <v>63.2</v>
      </c>
      <c r="T77" s="51">
        <v>77</v>
      </c>
      <c r="U77" s="51"/>
      <c r="V77" s="132">
        <v>62</v>
      </c>
      <c r="W77" s="132">
        <v>77</v>
      </c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5"/>
      <c r="AN77" s="35"/>
      <c r="AR77" s="70"/>
      <c r="AU77" s="43"/>
      <c r="AX77" s="39"/>
    </row>
    <row r="78" spans="1:100" hidden="1">
      <c r="B78" s="48"/>
      <c r="C78" s="48"/>
      <c r="D78" s="48"/>
      <c r="E78" s="48"/>
      <c r="F78" s="50"/>
      <c r="G78" s="50"/>
      <c r="H78" s="51"/>
      <c r="I78" s="51"/>
      <c r="J78" s="53"/>
      <c r="K78" s="53"/>
      <c r="L78" s="53"/>
      <c r="M78" s="53"/>
      <c r="N78" s="53"/>
      <c r="O78" s="53"/>
      <c r="P78" s="53"/>
      <c r="Q78" s="51">
        <v>32</v>
      </c>
      <c r="R78" s="51">
        <v>68</v>
      </c>
      <c r="S78" s="51">
        <v>64.8</v>
      </c>
      <c r="T78" s="51">
        <v>78</v>
      </c>
      <c r="U78" s="51"/>
      <c r="V78" s="132">
        <v>63</v>
      </c>
      <c r="W78" s="132">
        <v>78</v>
      </c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5"/>
      <c r="AN78" s="35"/>
      <c r="AR78" s="70"/>
      <c r="AU78" s="43"/>
      <c r="AX78" s="39"/>
    </row>
    <row r="79" spans="1:100" hidden="1">
      <c r="B79" s="48"/>
      <c r="C79" s="48"/>
      <c r="D79" s="48"/>
      <c r="E79" s="48"/>
      <c r="F79" s="50"/>
      <c r="G79" s="50"/>
      <c r="H79" s="51"/>
      <c r="I79" s="51"/>
      <c r="J79" s="53"/>
      <c r="K79" s="53"/>
      <c r="L79" s="53"/>
      <c r="M79" s="53"/>
      <c r="N79" s="53"/>
      <c r="O79" s="53"/>
      <c r="P79" s="53"/>
      <c r="Q79" s="51">
        <v>36</v>
      </c>
      <c r="R79" s="51">
        <v>69</v>
      </c>
      <c r="S79" s="51">
        <v>66.400000000000006</v>
      </c>
      <c r="T79" s="51">
        <v>79</v>
      </c>
      <c r="U79" s="51"/>
      <c r="V79" s="132">
        <v>64</v>
      </c>
      <c r="W79" s="132">
        <v>79</v>
      </c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5"/>
      <c r="AN79" s="35"/>
      <c r="AR79" s="70"/>
      <c r="AU79" s="43"/>
      <c r="AX79" s="39"/>
    </row>
    <row r="80" spans="1:100" hidden="1">
      <c r="B80" s="48"/>
      <c r="C80" s="48"/>
      <c r="D80" s="48"/>
      <c r="E80" s="48"/>
      <c r="F80" s="50"/>
      <c r="G80" s="50"/>
      <c r="H80" s="51"/>
      <c r="I80" s="51"/>
      <c r="J80" s="53"/>
      <c r="K80" s="53"/>
      <c r="L80" s="53"/>
      <c r="M80" s="53"/>
      <c r="N80" s="53"/>
      <c r="O80" s="53"/>
      <c r="P80" s="53"/>
      <c r="Q80" s="51">
        <v>40</v>
      </c>
      <c r="R80" s="51">
        <v>70</v>
      </c>
      <c r="S80" s="51">
        <v>68</v>
      </c>
      <c r="T80" s="51">
        <v>80</v>
      </c>
      <c r="U80" s="51"/>
      <c r="V80" s="132">
        <v>65</v>
      </c>
      <c r="W80" s="132">
        <v>80</v>
      </c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5"/>
      <c r="AN80" s="35"/>
      <c r="AR80" s="70"/>
      <c r="AU80" s="43"/>
      <c r="AX80" s="39"/>
    </row>
    <row r="81" spans="2:50" hidden="1">
      <c r="B81" s="48"/>
      <c r="C81" s="48"/>
      <c r="D81" s="48"/>
      <c r="E81" s="48"/>
      <c r="F81" s="50"/>
      <c r="G81" s="50"/>
      <c r="H81" s="51"/>
      <c r="I81" s="51"/>
      <c r="J81" s="53"/>
      <c r="K81" s="53"/>
      <c r="L81" s="53"/>
      <c r="M81" s="53"/>
      <c r="N81" s="53"/>
      <c r="O81" s="53"/>
      <c r="P81" s="53"/>
      <c r="Q81" s="51">
        <v>44</v>
      </c>
      <c r="R81" s="51">
        <v>71</v>
      </c>
      <c r="S81" s="51">
        <v>69.599999999999994</v>
      </c>
      <c r="T81" s="51">
        <v>81</v>
      </c>
      <c r="U81" s="51"/>
      <c r="V81" s="132">
        <v>66</v>
      </c>
      <c r="W81" s="132">
        <v>81</v>
      </c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5"/>
      <c r="AN81" s="35"/>
      <c r="AR81" s="70"/>
      <c r="AU81" s="43"/>
      <c r="AX81" s="39"/>
    </row>
    <row r="82" spans="2:50" hidden="1">
      <c r="B82" s="48"/>
      <c r="C82" s="48"/>
      <c r="D82" s="48"/>
      <c r="E82" s="48"/>
      <c r="F82" s="50"/>
      <c r="G82" s="50"/>
      <c r="H82" s="51"/>
      <c r="I82" s="51"/>
      <c r="J82" s="53"/>
      <c r="K82" s="53"/>
      <c r="L82" s="53"/>
      <c r="M82" s="53"/>
      <c r="N82" s="53"/>
      <c r="O82" s="53"/>
      <c r="P82" s="53"/>
      <c r="Q82" s="51">
        <v>48</v>
      </c>
      <c r="R82" s="51">
        <v>72</v>
      </c>
      <c r="S82" s="51">
        <v>71.2</v>
      </c>
      <c r="T82" s="51">
        <v>82</v>
      </c>
      <c r="U82" s="51"/>
      <c r="V82" s="132">
        <v>67</v>
      </c>
      <c r="W82" s="132">
        <v>82</v>
      </c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5"/>
      <c r="AN82" s="35"/>
      <c r="AR82" s="70"/>
      <c r="AU82" s="43"/>
      <c r="AX82" s="39"/>
    </row>
    <row r="83" spans="2:50" hidden="1">
      <c r="B83" s="48"/>
      <c r="C83" s="48"/>
      <c r="D83" s="48"/>
      <c r="E83" s="48"/>
      <c r="F83" s="50"/>
      <c r="G83" s="50"/>
      <c r="H83" s="51"/>
      <c r="I83" s="51"/>
      <c r="J83" s="53"/>
      <c r="K83" s="53"/>
      <c r="L83" s="53"/>
      <c r="M83" s="53"/>
      <c r="N83" s="53"/>
      <c r="O83" s="53"/>
      <c r="P83" s="53"/>
      <c r="Q83" s="51">
        <v>52</v>
      </c>
      <c r="R83" s="51">
        <v>73</v>
      </c>
      <c r="S83" s="51">
        <v>72.8</v>
      </c>
      <c r="T83" s="51">
        <v>83</v>
      </c>
      <c r="U83" s="51"/>
      <c r="V83" s="132">
        <v>68</v>
      </c>
      <c r="W83" s="132">
        <v>83</v>
      </c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N83" s="35"/>
      <c r="AR83" s="70"/>
      <c r="AU83" s="43"/>
      <c r="AX83" s="39"/>
    </row>
    <row r="84" spans="2:50" hidden="1">
      <c r="B84" s="48"/>
      <c r="C84" s="48"/>
      <c r="D84" s="48"/>
      <c r="E84" s="48"/>
      <c r="F84" s="50"/>
      <c r="G84" s="50"/>
      <c r="H84" s="51"/>
      <c r="I84" s="51"/>
      <c r="J84" s="53"/>
      <c r="K84" s="53"/>
      <c r="L84" s="53"/>
      <c r="M84" s="53"/>
      <c r="N84" s="53"/>
      <c r="O84" s="53"/>
      <c r="P84" s="53"/>
      <c r="Q84" s="51">
        <v>56</v>
      </c>
      <c r="R84" s="51">
        <v>74</v>
      </c>
      <c r="S84" s="51">
        <v>74.400000000000006</v>
      </c>
      <c r="T84" s="51">
        <v>84</v>
      </c>
      <c r="U84" s="51"/>
      <c r="V84" s="132">
        <v>70</v>
      </c>
      <c r="W84" s="132">
        <v>84</v>
      </c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N84" s="35"/>
      <c r="AR84" s="70"/>
      <c r="AU84" s="43"/>
      <c r="AX84" s="39"/>
    </row>
    <row r="85" spans="2:50" hidden="1">
      <c r="B85" s="48"/>
      <c r="C85" s="48"/>
      <c r="D85" s="48"/>
      <c r="E85" s="48"/>
      <c r="F85" s="50"/>
      <c r="G85" s="50"/>
      <c r="H85" s="51"/>
      <c r="I85" s="51"/>
      <c r="J85" s="53"/>
      <c r="K85" s="53"/>
      <c r="L85" s="53"/>
      <c r="M85" s="53"/>
      <c r="N85" s="53"/>
      <c r="O85" s="53"/>
      <c r="P85" s="53"/>
      <c r="Q85" s="51">
        <v>60</v>
      </c>
      <c r="R85" s="51">
        <v>75</v>
      </c>
      <c r="S85" s="51">
        <v>76</v>
      </c>
      <c r="T85" s="51">
        <v>85</v>
      </c>
      <c r="U85" s="51"/>
      <c r="V85" s="132">
        <v>72</v>
      </c>
      <c r="W85" s="133">
        <v>85</v>
      </c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5"/>
      <c r="AN85" s="35"/>
      <c r="AR85" s="70"/>
      <c r="AU85" s="43"/>
      <c r="AX85" s="39"/>
    </row>
    <row r="86" spans="2:50" hidden="1">
      <c r="B86" s="48"/>
      <c r="C86" s="48"/>
      <c r="D86" s="48"/>
      <c r="E86" s="48"/>
      <c r="F86" s="50"/>
      <c r="G86" s="50"/>
      <c r="H86" s="51"/>
      <c r="I86" s="51"/>
      <c r="J86" s="53"/>
      <c r="K86" s="53"/>
      <c r="L86" s="53"/>
      <c r="M86" s="53"/>
      <c r="N86" s="53"/>
      <c r="O86" s="53"/>
      <c r="P86" s="53"/>
      <c r="Q86" s="51">
        <v>61.6</v>
      </c>
      <c r="R86" s="51">
        <v>76</v>
      </c>
      <c r="S86" s="51">
        <v>77.599999999999994</v>
      </c>
      <c r="T86" s="51">
        <v>86</v>
      </c>
      <c r="U86" s="51"/>
      <c r="V86" s="132">
        <v>74</v>
      </c>
      <c r="W86" s="133">
        <v>86</v>
      </c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5"/>
      <c r="AN86" s="35"/>
      <c r="AR86" s="70"/>
      <c r="AU86" s="43"/>
      <c r="AX86" s="39"/>
    </row>
    <row r="87" spans="2:50" hidden="1">
      <c r="B87" s="48"/>
      <c r="C87" s="48"/>
      <c r="D87" s="48"/>
      <c r="E87" s="48"/>
      <c r="F87" s="50"/>
      <c r="G87" s="50"/>
      <c r="H87" s="51"/>
      <c r="I87" s="51"/>
      <c r="J87" s="53"/>
      <c r="K87" s="53"/>
      <c r="L87" s="53"/>
      <c r="M87" s="53"/>
      <c r="N87" s="53"/>
      <c r="O87" s="53"/>
      <c r="P87" s="53"/>
      <c r="Q87" s="51">
        <v>63.2</v>
      </c>
      <c r="R87" s="51">
        <v>77</v>
      </c>
      <c r="S87" s="51">
        <v>79.2</v>
      </c>
      <c r="T87" s="51">
        <v>87</v>
      </c>
      <c r="U87" s="51"/>
      <c r="V87" s="132">
        <v>76</v>
      </c>
      <c r="W87" s="133">
        <v>87</v>
      </c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5"/>
      <c r="AN87" s="35"/>
      <c r="AR87" s="70"/>
      <c r="AU87" s="43"/>
      <c r="AX87" s="39"/>
    </row>
    <row r="88" spans="2:50" hidden="1">
      <c r="B88" s="48"/>
      <c r="C88" s="48"/>
      <c r="D88" s="48"/>
      <c r="E88" s="48"/>
      <c r="F88" s="50"/>
      <c r="G88" s="50"/>
      <c r="H88" s="51"/>
      <c r="I88" s="51"/>
      <c r="J88" s="53"/>
      <c r="K88" s="53"/>
      <c r="L88" s="53"/>
      <c r="M88" s="53"/>
      <c r="N88" s="53"/>
      <c r="O88" s="53"/>
      <c r="P88" s="53"/>
      <c r="Q88" s="51">
        <v>64.8</v>
      </c>
      <c r="R88" s="51">
        <v>78</v>
      </c>
      <c r="S88" s="51">
        <v>80.8</v>
      </c>
      <c r="T88" s="51">
        <v>88</v>
      </c>
      <c r="U88" s="51"/>
      <c r="V88" s="132">
        <v>78</v>
      </c>
      <c r="W88" s="133">
        <v>88</v>
      </c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5"/>
      <c r="AN88" s="35"/>
      <c r="AR88" s="70"/>
      <c r="AU88" s="43"/>
      <c r="AX88" s="39"/>
    </row>
    <row r="89" spans="2:50" hidden="1">
      <c r="B89" s="48"/>
      <c r="C89" s="48"/>
      <c r="D89" s="48"/>
      <c r="E89" s="48"/>
      <c r="F89" s="50"/>
      <c r="G89" s="50"/>
      <c r="H89" s="51"/>
      <c r="I89" s="51"/>
      <c r="J89" s="53"/>
      <c r="K89" s="53"/>
      <c r="L89" s="53"/>
      <c r="M89" s="53"/>
      <c r="N89" s="53"/>
      <c r="O89" s="53"/>
      <c r="P89" s="53"/>
      <c r="Q89" s="51">
        <v>66.400000000000006</v>
      </c>
      <c r="R89" s="51">
        <v>79</v>
      </c>
      <c r="S89" s="51">
        <v>82.4</v>
      </c>
      <c r="T89" s="51">
        <v>89</v>
      </c>
      <c r="U89" s="51"/>
      <c r="V89" s="132">
        <v>80</v>
      </c>
      <c r="W89" s="133">
        <v>89</v>
      </c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5"/>
      <c r="AN89" s="35"/>
      <c r="AR89" s="70"/>
      <c r="AU89" s="43"/>
      <c r="AX89" s="39"/>
    </row>
    <row r="90" spans="2:50" hidden="1">
      <c r="B90" s="48"/>
      <c r="C90" s="48"/>
      <c r="D90" s="48"/>
      <c r="E90" s="48"/>
      <c r="F90" s="50"/>
      <c r="G90" s="50"/>
      <c r="H90" s="51"/>
      <c r="I90" s="51"/>
      <c r="J90" s="53"/>
      <c r="K90" s="53"/>
      <c r="L90" s="53"/>
      <c r="M90" s="53"/>
      <c r="N90" s="53"/>
      <c r="O90" s="53"/>
      <c r="P90" s="53"/>
      <c r="Q90" s="51">
        <v>68</v>
      </c>
      <c r="R90" s="51">
        <v>80</v>
      </c>
      <c r="S90" s="51">
        <v>84</v>
      </c>
      <c r="T90" s="51">
        <v>90</v>
      </c>
      <c r="U90" s="51"/>
      <c r="V90" s="132">
        <v>82</v>
      </c>
      <c r="W90" s="133">
        <v>90</v>
      </c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5"/>
      <c r="AN90" s="35"/>
      <c r="AR90" s="70"/>
      <c r="AU90" s="43"/>
      <c r="AX90" s="39"/>
    </row>
    <row r="91" spans="2:50" hidden="1">
      <c r="B91" s="48"/>
      <c r="C91" s="48"/>
      <c r="D91" s="48"/>
      <c r="E91" s="48"/>
      <c r="F91" s="50"/>
      <c r="G91" s="50"/>
      <c r="H91" s="51"/>
      <c r="I91" s="51"/>
      <c r="J91" s="53"/>
      <c r="K91" s="53"/>
      <c r="L91" s="53"/>
      <c r="M91" s="53"/>
      <c r="N91" s="53"/>
      <c r="O91" s="53"/>
      <c r="P91" s="53"/>
      <c r="Q91" s="51">
        <v>69.599999999999994</v>
      </c>
      <c r="R91" s="51">
        <v>81</v>
      </c>
      <c r="S91" s="51">
        <v>85.6</v>
      </c>
      <c r="T91" s="51">
        <v>91</v>
      </c>
      <c r="U91" s="51"/>
      <c r="V91" s="132">
        <v>84</v>
      </c>
      <c r="W91" s="133">
        <v>91</v>
      </c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5"/>
      <c r="AN91" s="35"/>
      <c r="AR91" s="70"/>
      <c r="AU91" s="43"/>
      <c r="AX91" s="39"/>
    </row>
    <row r="92" spans="2:50" hidden="1">
      <c r="B92" s="48"/>
      <c r="C92" s="48"/>
      <c r="D92" s="48"/>
      <c r="E92" s="48"/>
      <c r="F92" s="50"/>
      <c r="G92" s="50"/>
      <c r="H92" s="51"/>
      <c r="I92" s="51"/>
      <c r="J92" s="53"/>
      <c r="K92" s="53"/>
      <c r="L92" s="53"/>
      <c r="M92" s="53"/>
      <c r="N92" s="53"/>
      <c r="O92" s="53"/>
      <c r="P92" s="53"/>
      <c r="Q92" s="51">
        <v>71.2</v>
      </c>
      <c r="R92" s="51">
        <v>82</v>
      </c>
      <c r="S92" s="51">
        <v>87.2</v>
      </c>
      <c r="T92" s="51">
        <v>92</v>
      </c>
      <c r="U92" s="51"/>
      <c r="V92" s="132">
        <v>86</v>
      </c>
      <c r="W92" s="133">
        <v>92</v>
      </c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5"/>
      <c r="AN92" s="35"/>
      <c r="AR92" s="70"/>
      <c r="AU92" s="43"/>
      <c r="AX92" s="39"/>
    </row>
    <row r="93" spans="2:50" hidden="1">
      <c r="B93" s="48"/>
      <c r="C93" s="48"/>
      <c r="D93" s="48"/>
      <c r="E93" s="48"/>
      <c r="F93" s="50"/>
      <c r="G93" s="50"/>
      <c r="H93" s="51"/>
      <c r="I93" s="51"/>
      <c r="J93" s="53"/>
      <c r="K93" s="53"/>
      <c r="L93" s="53"/>
      <c r="M93" s="53"/>
      <c r="N93" s="53"/>
      <c r="O93" s="53"/>
      <c r="P93" s="53"/>
      <c r="Q93" s="51">
        <v>72.8</v>
      </c>
      <c r="R93" s="51">
        <v>83</v>
      </c>
      <c r="S93" s="51">
        <v>88.8</v>
      </c>
      <c r="T93" s="51">
        <v>93</v>
      </c>
      <c r="U93" s="51"/>
      <c r="V93" s="132">
        <v>88</v>
      </c>
      <c r="W93" s="133">
        <v>93</v>
      </c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5"/>
      <c r="AN93" s="35"/>
      <c r="AR93" s="70"/>
      <c r="AU93" s="43"/>
      <c r="AX93" s="39"/>
    </row>
    <row r="94" spans="2:50" hidden="1">
      <c r="B94" s="48"/>
      <c r="C94" s="48"/>
      <c r="D94" s="48"/>
      <c r="E94" s="48"/>
      <c r="F94" s="50"/>
      <c r="G94" s="50"/>
      <c r="H94" s="51"/>
      <c r="I94" s="51"/>
      <c r="J94" s="53"/>
      <c r="K94" s="53"/>
      <c r="L94" s="53"/>
      <c r="M94" s="53"/>
      <c r="N94" s="53"/>
      <c r="O94" s="53"/>
      <c r="P94" s="53"/>
      <c r="Q94" s="51">
        <v>74.400000000000006</v>
      </c>
      <c r="R94" s="51">
        <v>84</v>
      </c>
      <c r="S94" s="51">
        <v>90.4</v>
      </c>
      <c r="T94" s="51">
        <v>94</v>
      </c>
      <c r="U94" s="51"/>
      <c r="V94" s="132">
        <v>90</v>
      </c>
      <c r="W94" s="133">
        <v>94</v>
      </c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5"/>
      <c r="AN94" s="35"/>
      <c r="AR94" s="70"/>
      <c r="AU94" s="43"/>
      <c r="AX94" s="39"/>
    </row>
    <row r="95" spans="2:50" hidden="1">
      <c r="B95" s="48"/>
      <c r="C95" s="48"/>
      <c r="D95" s="48"/>
      <c r="E95" s="48"/>
      <c r="F95" s="50"/>
      <c r="G95" s="50"/>
      <c r="H95" s="51"/>
      <c r="I95" s="51"/>
      <c r="J95" s="53"/>
      <c r="K95" s="53"/>
      <c r="L95" s="53"/>
      <c r="M95" s="53"/>
      <c r="N95" s="53"/>
      <c r="O95" s="53"/>
      <c r="P95" s="53"/>
      <c r="Q95" s="51">
        <v>76</v>
      </c>
      <c r="R95" s="51">
        <v>85</v>
      </c>
      <c r="S95" s="51">
        <v>92</v>
      </c>
      <c r="T95" s="51">
        <v>95</v>
      </c>
      <c r="U95" s="51"/>
      <c r="V95" s="132">
        <v>92</v>
      </c>
      <c r="W95" s="133">
        <v>95</v>
      </c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5"/>
      <c r="AN95" s="35"/>
      <c r="AR95" s="70"/>
      <c r="AU95" s="43"/>
      <c r="AX95" s="39"/>
    </row>
    <row r="96" spans="2:50" hidden="1">
      <c r="B96" s="56"/>
      <c r="C96" s="56"/>
      <c r="D96" s="56"/>
      <c r="E96" s="56"/>
      <c r="F96" s="51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1">
        <v>77.599999999999994</v>
      </c>
      <c r="R96" s="51">
        <v>86</v>
      </c>
      <c r="S96" s="51">
        <v>93.6</v>
      </c>
      <c r="T96" s="51">
        <v>96</v>
      </c>
      <c r="U96" s="51"/>
      <c r="V96" s="132">
        <v>94</v>
      </c>
      <c r="W96" s="133">
        <v>96</v>
      </c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5"/>
      <c r="AN96" s="35"/>
      <c r="AR96" s="70"/>
      <c r="AU96" s="43"/>
      <c r="AX96" s="39"/>
    </row>
    <row r="97" spans="2:50" hidden="1">
      <c r="B97" s="56"/>
      <c r="C97" s="56"/>
      <c r="D97" s="56"/>
      <c r="E97" s="56"/>
      <c r="F97" s="51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1">
        <v>79.2</v>
      </c>
      <c r="R97" s="51">
        <v>87</v>
      </c>
      <c r="S97" s="51">
        <v>95.2</v>
      </c>
      <c r="T97" s="51">
        <v>97</v>
      </c>
      <c r="U97" s="51"/>
      <c r="V97" s="132">
        <v>96</v>
      </c>
      <c r="W97" s="133">
        <v>97</v>
      </c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5"/>
      <c r="AN97" s="35"/>
      <c r="AR97" s="70"/>
      <c r="AU97" s="43"/>
      <c r="AX97" s="39"/>
    </row>
    <row r="98" spans="2:50" hidden="1">
      <c r="B98" s="56"/>
      <c r="C98" s="56"/>
      <c r="D98" s="56"/>
      <c r="E98" s="56"/>
      <c r="F98" s="51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1">
        <v>80.8</v>
      </c>
      <c r="R98" s="51">
        <v>88</v>
      </c>
      <c r="S98" s="51">
        <v>96.8</v>
      </c>
      <c r="T98" s="51">
        <v>98</v>
      </c>
      <c r="U98" s="51"/>
      <c r="V98" s="132">
        <v>98</v>
      </c>
      <c r="W98" s="133">
        <v>98</v>
      </c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5"/>
      <c r="AN98" s="35"/>
      <c r="AR98" s="70"/>
      <c r="AU98" s="43"/>
      <c r="AX98" s="39"/>
    </row>
    <row r="99" spans="2:50" hidden="1">
      <c r="B99" s="56"/>
      <c r="C99" s="56"/>
      <c r="D99" s="56"/>
      <c r="E99" s="56"/>
      <c r="F99" s="51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1">
        <v>82.4</v>
      </c>
      <c r="R99" s="51">
        <v>89</v>
      </c>
      <c r="S99" s="51">
        <v>98.4</v>
      </c>
      <c r="T99" s="51">
        <v>99</v>
      </c>
      <c r="U99" s="51"/>
      <c r="V99" s="132">
        <v>100</v>
      </c>
      <c r="W99" s="133">
        <v>99</v>
      </c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5"/>
      <c r="AN99" s="35"/>
      <c r="AR99" s="70"/>
      <c r="AU99" s="43"/>
      <c r="AX99" s="39"/>
    </row>
    <row r="100" spans="2:50" hidden="1">
      <c r="B100" s="56"/>
      <c r="C100" s="56"/>
      <c r="D100" s="56"/>
      <c r="E100" s="56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>
        <v>84</v>
      </c>
      <c r="R100" s="51">
        <v>90</v>
      </c>
      <c r="S100" s="51">
        <v>100</v>
      </c>
      <c r="T100" s="51">
        <v>100</v>
      </c>
      <c r="U100" s="51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5"/>
    </row>
    <row r="101" spans="2:50" hidden="1">
      <c r="B101" s="56"/>
      <c r="C101" s="56"/>
      <c r="D101" s="56"/>
      <c r="E101" s="56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>
        <v>85.6</v>
      </c>
      <c r="R101" s="51">
        <v>91</v>
      </c>
      <c r="S101" s="41"/>
      <c r="T101" s="41"/>
      <c r="U101" s="51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5"/>
    </row>
    <row r="102" spans="2:50" hidden="1">
      <c r="B102" s="56"/>
      <c r="C102" s="56"/>
      <c r="D102" s="56"/>
      <c r="E102" s="56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>
        <v>87.2</v>
      </c>
      <c r="R102" s="51">
        <v>92</v>
      </c>
      <c r="S102" s="41"/>
      <c r="T102" s="41"/>
      <c r="U102" s="51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5"/>
    </row>
    <row r="103" spans="2:50" hidden="1">
      <c r="F103" s="41"/>
      <c r="G103" s="40"/>
      <c r="H103" s="41"/>
      <c r="I103" s="44"/>
      <c r="J103" s="44"/>
      <c r="K103" s="41"/>
      <c r="L103" s="41"/>
      <c r="M103" s="41"/>
      <c r="N103" s="41"/>
      <c r="O103" s="41"/>
      <c r="P103" s="41"/>
      <c r="Q103" s="51">
        <v>88.8</v>
      </c>
      <c r="R103" s="51">
        <v>93</v>
      </c>
      <c r="S103" s="41"/>
      <c r="T103" s="41"/>
      <c r="U103" s="41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</row>
    <row r="104" spans="2:50" hidden="1">
      <c r="F104" s="41"/>
      <c r="G104" s="40"/>
      <c r="H104" s="41"/>
      <c r="I104" s="44"/>
      <c r="J104" s="44"/>
      <c r="K104" s="41"/>
      <c r="L104" s="41"/>
      <c r="M104" s="41"/>
      <c r="N104" s="41"/>
      <c r="O104" s="41"/>
      <c r="P104" s="41"/>
      <c r="Q104" s="51">
        <v>90.4</v>
      </c>
      <c r="R104" s="51">
        <v>94</v>
      </c>
      <c r="S104" s="41"/>
      <c r="T104" s="41"/>
      <c r="U104" s="41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</row>
    <row r="105" spans="2:50" hidden="1">
      <c r="F105" s="41"/>
      <c r="G105" s="40"/>
      <c r="H105" s="41"/>
      <c r="I105" s="44"/>
      <c r="J105" s="44"/>
      <c r="K105" s="41"/>
      <c r="L105" s="41"/>
      <c r="M105" s="41"/>
      <c r="N105" s="41"/>
      <c r="O105" s="41"/>
      <c r="P105" s="41"/>
      <c r="Q105" s="51">
        <v>92</v>
      </c>
      <c r="R105" s="51">
        <v>95</v>
      </c>
      <c r="S105" s="41"/>
      <c r="T105" s="41"/>
      <c r="U105" s="41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</row>
    <row r="106" spans="2:50" hidden="1">
      <c r="F106" s="41"/>
      <c r="G106" s="40"/>
      <c r="H106" s="41"/>
      <c r="I106" s="44"/>
      <c r="J106" s="44"/>
      <c r="K106" s="41"/>
      <c r="L106" s="41"/>
      <c r="M106" s="41"/>
      <c r="N106" s="41"/>
      <c r="O106" s="41"/>
      <c r="P106" s="41"/>
      <c r="Q106" s="51">
        <v>93.6</v>
      </c>
      <c r="R106" s="51">
        <v>96</v>
      </c>
      <c r="S106" s="41"/>
      <c r="T106" s="41"/>
      <c r="U106" s="41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</row>
    <row r="107" spans="2:50" hidden="1">
      <c r="F107" s="41"/>
      <c r="G107" s="40"/>
      <c r="H107" s="41"/>
      <c r="I107" s="44"/>
      <c r="J107" s="44"/>
      <c r="K107" s="41"/>
      <c r="L107" s="41"/>
      <c r="M107" s="41"/>
      <c r="N107" s="41"/>
      <c r="O107" s="41"/>
      <c r="P107" s="41"/>
      <c r="Q107" s="51">
        <v>95.2</v>
      </c>
      <c r="R107" s="51">
        <v>97</v>
      </c>
      <c r="S107" s="41"/>
      <c r="T107" s="41"/>
      <c r="U107" s="41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</row>
    <row r="108" spans="2:50" hidden="1">
      <c r="F108" s="41"/>
      <c r="G108" s="41"/>
      <c r="H108" s="41"/>
      <c r="I108" s="44"/>
      <c r="J108" s="44"/>
      <c r="K108" s="41"/>
      <c r="L108" s="41"/>
      <c r="M108" s="41"/>
      <c r="N108" s="41"/>
      <c r="O108" s="41"/>
      <c r="P108" s="41"/>
      <c r="Q108" s="51">
        <v>96.8</v>
      </c>
      <c r="R108" s="51">
        <v>98</v>
      </c>
      <c r="S108" s="41"/>
      <c r="T108" s="41"/>
      <c r="U108" s="41"/>
    </row>
    <row r="109" spans="2:50" hidden="1">
      <c r="F109" s="41"/>
      <c r="G109" s="41"/>
      <c r="H109" s="41"/>
      <c r="I109" s="44"/>
      <c r="J109" s="44"/>
      <c r="K109" s="41"/>
      <c r="L109" s="41"/>
      <c r="M109" s="41"/>
      <c r="N109" s="41"/>
      <c r="O109" s="41"/>
      <c r="P109" s="41"/>
      <c r="Q109" s="51">
        <v>98.4</v>
      </c>
      <c r="R109" s="51">
        <v>99</v>
      </c>
      <c r="S109" s="41"/>
      <c r="T109" s="41"/>
      <c r="U109" s="41"/>
    </row>
    <row r="110" spans="2:50" hidden="1">
      <c r="F110" s="41"/>
      <c r="G110" s="41"/>
      <c r="H110" s="41"/>
      <c r="I110" s="44"/>
      <c r="J110" s="44"/>
      <c r="K110" s="41"/>
      <c r="L110" s="41"/>
      <c r="M110" s="41"/>
      <c r="N110" s="41"/>
      <c r="O110" s="41"/>
      <c r="P110" s="41"/>
      <c r="Q110" s="51">
        <v>100</v>
      </c>
      <c r="R110" s="51">
        <v>100</v>
      </c>
      <c r="S110" s="41"/>
      <c r="T110" s="41"/>
      <c r="U110" s="41"/>
    </row>
    <row r="111" spans="2:50" hidden="1">
      <c r="F111" s="41"/>
      <c r="G111" s="41"/>
      <c r="H111" s="41"/>
      <c r="I111" s="44"/>
      <c r="J111" s="44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</row>
    <row r="112" spans="2:50" hidden="1"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</row>
    <row r="113" spans="6:21" hidden="1"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</row>
    <row r="114" spans="6:21" hidden="1"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</row>
    <row r="115" spans="6:21" hidden="1"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</row>
    <row r="116" spans="6:21" hidden="1"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</row>
    <row r="117" spans="6:21" hidden="1"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</row>
    <row r="118" spans="6:21" hidden="1"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</row>
    <row r="119" spans="6:21" hidden="1"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</row>
    <row r="120" spans="6:21" hidden="1"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U120" s="41"/>
    </row>
    <row r="121" spans="6:21" hidden="1"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U121" s="41"/>
    </row>
    <row r="122" spans="6:21" hidden="1"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U122" s="41"/>
    </row>
    <row r="123" spans="6:21" hidden="1"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U123" s="41"/>
    </row>
    <row r="124" spans="6:21" hidden="1"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U124" s="41"/>
    </row>
    <row r="125" spans="6:21" hidden="1"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U125" s="41"/>
    </row>
    <row r="126" spans="6:21" hidden="1"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U126" s="41"/>
    </row>
    <row r="127" spans="6:21" hidden="1"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U127" s="41"/>
    </row>
    <row r="128" spans="6:21" hidden="1"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U128" s="41"/>
    </row>
    <row r="129" spans="6:21" hidden="1"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U129" s="41"/>
    </row>
    <row r="130" spans="6:21" hidden="1"/>
    <row r="131" spans="6:21" hidden="1"/>
    <row r="132" spans="6:21" hidden="1"/>
    <row r="133" spans="6:21" hidden="1"/>
    <row r="134" spans="6:21" hidden="1"/>
    <row r="135" spans="6:21" hidden="1"/>
    <row r="136" spans="6:21" hidden="1"/>
    <row r="137" spans="6:21" hidden="1"/>
    <row r="138" spans="6:21" hidden="1"/>
    <row r="139" spans="6:21" hidden="1"/>
    <row r="140" spans="6:21" hidden="1"/>
    <row r="141" spans="6:21" hidden="1"/>
    <row r="142" spans="6:21" hidden="1"/>
    <row r="143" spans="6:21" hidden="1"/>
    <row r="144" spans="6:21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</sheetData>
  <sheetProtection password="ECAC" sheet="1" objects="1" scenarios="1" selectLockedCells="1"/>
  <mergeCells count="22">
    <mergeCell ref="A65:E65"/>
    <mergeCell ref="A64:E64"/>
    <mergeCell ref="A63:E63"/>
    <mergeCell ref="A1:AN1"/>
    <mergeCell ref="A2:AN3"/>
    <mergeCell ref="A4:AN4"/>
    <mergeCell ref="X6:AN6"/>
    <mergeCell ref="F6:W6"/>
    <mergeCell ref="AL8:AL9"/>
    <mergeCell ref="AM8:AM9"/>
    <mergeCell ref="AN8:AN10"/>
    <mergeCell ref="A61:E61"/>
    <mergeCell ref="A62:E62"/>
    <mergeCell ref="A8:A10"/>
    <mergeCell ref="B8:E9"/>
    <mergeCell ref="F8:S8"/>
    <mergeCell ref="AB9:AB10"/>
    <mergeCell ref="AA9:AA10"/>
    <mergeCell ref="Z9:Z10"/>
    <mergeCell ref="AH9:AH10"/>
    <mergeCell ref="T8:AE8"/>
    <mergeCell ref="AF8:AK8"/>
  </mergeCells>
  <conditionalFormatting sqref="AL11:AL60">
    <cfRule type="cellIs" dxfId="14" priority="3" operator="lessThan">
      <formula>$AL$10*0.6</formula>
    </cfRule>
  </conditionalFormatting>
  <conditionalFormatting sqref="AM11:AM60">
    <cfRule type="cellIs" dxfId="13" priority="4" operator="lessThan">
      <formula>75</formula>
    </cfRule>
  </conditionalFormatting>
  <conditionalFormatting sqref="AN11:AN60">
    <cfRule type="containsText" dxfId="12" priority="2" operator="containsText" text="DNME">
      <formula>NOT(ISERROR(SEARCH("DNME",AN11)))</formula>
    </cfRule>
  </conditionalFormatting>
  <conditionalFormatting sqref="AP11:AP60">
    <cfRule type="containsText" dxfId="11" priority="1" operator="containsText" text="CARE">
      <formula>NOT(ISERROR(SEARCH("CARE",AP11)))</formula>
    </cfRule>
  </conditionalFormatting>
  <dataValidations count="1">
    <dataValidation type="whole" operator="lessThanOrEqual" allowBlank="1" showInputMessage="1" showErrorMessage="1" errorTitle="Huy Mali/Sobra Teh/Koya!" error="Magbigay lamang ng marka na hindi lalagpas sa nakalaang bilang!_x000a_o_x000a_Maglagay lamang ng numero, hindi letra o anuman na hindi nakukuwenta!" sqref="F11:P60 T11:Y60 AF11:AG60" xr:uid="{00000000-0002-0000-0500-000000000000}">
      <formula1>F$10</formula1>
    </dataValidation>
  </dataValidations>
  <printOptions horizontalCentered="1"/>
  <pageMargins left="0.25" right="0.3" top="0.3" bottom="0.3" header="0" footer="0"/>
  <pageSetup scale="72" orientation="landscape" blackAndWhite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rgb="FF003300"/>
    <pageSetUpPr fitToPage="1"/>
  </sheetPr>
  <dimension ref="A1:FO155"/>
  <sheetViews>
    <sheetView zoomScaleNormal="100" workbookViewId="0">
      <pane xSplit="5" ySplit="10" topLeftCell="F11" activePane="bottomRight" state="frozen"/>
      <selection pane="bottomRight" activeCell="K11" sqref="K11:P11"/>
      <selection pane="bottomLeft" activeCell="K11" sqref="K11:P11"/>
      <selection pane="topRight" activeCell="K11" sqref="K11:P11"/>
    </sheetView>
  </sheetViews>
  <sheetFormatPr defaultColWidth="0" defaultRowHeight="15" customHeight="1" zeroHeight="1"/>
  <cols>
    <col min="1" max="1" width="3.28515625" style="45" customWidth="1"/>
    <col min="2" max="2" width="11.42578125" style="34" customWidth="1"/>
    <col min="3" max="3" width="15.42578125" style="34" customWidth="1"/>
    <col min="4" max="4" width="22" style="34" customWidth="1"/>
    <col min="5" max="5" width="4" style="34" customWidth="1"/>
    <col min="6" max="16" width="3" style="35" customWidth="1"/>
    <col min="17" max="17" width="3.7109375" style="35" customWidth="1"/>
    <col min="18" max="18" width="3.85546875" style="35" customWidth="1"/>
    <col min="19" max="19" width="6.140625" style="35" customWidth="1"/>
    <col min="20" max="28" width="3" style="35" customWidth="1"/>
    <col min="29" max="29" width="3.7109375" style="35" customWidth="1"/>
    <col min="30" max="30" width="3.85546875" style="35" customWidth="1"/>
    <col min="31" max="31" width="6.140625" style="35" bestFit="1" customWidth="1"/>
    <col min="32" max="34" width="3.5703125" style="35" customWidth="1"/>
    <col min="35" max="36" width="3.85546875" style="35" customWidth="1"/>
    <col min="37" max="37" width="6.28515625" style="35" customWidth="1"/>
    <col min="38" max="38" width="5.42578125" style="35" customWidth="1"/>
    <col min="39" max="39" width="5.28515625" style="35" customWidth="1"/>
    <col min="40" max="40" width="6.42578125" style="38" customWidth="1"/>
    <col min="41" max="41" width="1" style="70" customWidth="1"/>
    <col min="42" max="42" width="7" style="70" hidden="1" customWidth="1"/>
    <col min="43" max="43" width="3.140625" style="70" hidden="1" customWidth="1"/>
    <col min="44" max="44" width="3.140625" style="77" hidden="1" customWidth="1"/>
    <col min="45" max="47" width="3.140625" style="35" hidden="1" customWidth="1"/>
    <col min="48" max="68" width="4" style="35" hidden="1" customWidth="1"/>
    <col min="69" max="69" width="5" style="35" hidden="1" customWidth="1"/>
    <col min="70" max="73" width="4" style="35" hidden="1" customWidth="1"/>
    <col min="74" max="74" width="5.7109375" style="35" hidden="1" customWidth="1"/>
    <col min="75" max="78" width="4" style="35" hidden="1" customWidth="1"/>
    <col min="79" max="81" width="5.5703125" style="35" hidden="1" customWidth="1"/>
    <col min="82" max="82" width="6.85546875" style="35" hidden="1" customWidth="1"/>
    <col min="83" max="83" width="5.7109375" style="35" hidden="1" customWidth="1"/>
    <col min="84" max="84" width="5.5703125" style="35" hidden="1" customWidth="1"/>
    <col min="85" max="85" width="6.7109375" style="35" hidden="1" customWidth="1"/>
    <col min="86" max="86" width="6.140625" style="35" hidden="1" customWidth="1"/>
    <col min="87" max="88" width="3.140625" style="35" hidden="1" customWidth="1"/>
    <col min="89" max="102" width="2.28515625" style="35" hidden="1" customWidth="1"/>
    <col min="103" max="104" width="2.85546875" style="35" hidden="1" customWidth="1"/>
    <col min="105" max="112" width="2.28515625" style="35" hidden="1" customWidth="1"/>
    <col min="113" max="116" width="3.140625" style="35" hidden="1" customWidth="1"/>
    <col min="117" max="117" width="2.28515625" style="35" hidden="1" customWidth="1"/>
    <col min="118" max="118" width="3.140625" style="35" hidden="1" customWidth="1"/>
    <col min="119" max="149" width="3.28515625" style="35" hidden="1" customWidth="1"/>
    <col min="150" max="153" width="5.5703125" style="35" hidden="1" customWidth="1"/>
    <col min="154" max="154" width="5.140625" style="35" hidden="1" customWidth="1"/>
    <col min="155" max="157" width="3.28515625" style="35" hidden="1" customWidth="1"/>
    <col min="158" max="158" width="5.42578125" style="35" hidden="1" customWidth="1"/>
    <col min="159" max="165" width="3.28515625" style="35" hidden="1" customWidth="1"/>
    <col min="166" max="16384" width="3.140625" style="35" hidden="1"/>
  </cols>
  <sheetData>
    <row r="1" spans="1:171" s="25" customFormat="1" ht="11.25" customHeight="1">
      <c r="A1" s="269" t="s">
        <v>105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65"/>
      <c r="AP1" s="65"/>
      <c r="AQ1" s="65"/>
      <c r="AR1" s="66"/>
      <c r="AZ1" s="26"/>
      <c r="BA1" s="26"/>
      <c r="BB1" s="26"/>
      <c r="BC1" s="26"/>
      <c r="BD1" s="26"/>
      <c r="BE1" s="26"/>
      <c r="BF1" s="26"/>
      <c r="BG1" s="26"/>
      <c r="BH1" s="26"/>
      <c r="BI1" s="24"/>
    </row>
    <row r="2" spans="1:171" s="29" customFormat="1" ht="9.75" customHeight="1">
      <c r="A2" s="270" t="s">
        <v>128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67"/>
      <c r="AP2" s="67"/>
      <c r="AQ2" s="67"/>
      <c r="AR2" s="66"/>
      <c r="AS2" s="25"/>
      <c r="AT2" s="25"/>
      <c r="AU2" s="25"/>
      <c r="AV2" s="25"/>
      <c r="AW2" s="25"/>
      <c r="AX2" s="25"/>
      <c r="AY2" s="25"/>
      <c r="AZ2" s="28"/>
      <c r="BA2" s="28"/>
      <c r="BB2" s="28"/>
      <c r="BC2" s="28"/>
      <c r="BD2" s="28"/>
      <c r="BE2" s="28"/>
      <c r="BF2" s="28"/>
      <c r="BG2" s="28"/>
      <c r="BH2" s="28"/>
      <c r="BI2" s="27"/>
    </row>
    <row r="3" spans="1:171" s="29" customFormat="1" ht="9.75" customHeight="1">
      <c r="A3" s="270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68"/>
      <c r="AP3" s="68"/>
      <c r="AQ3" s="68"/>
      <c r="AR3" s="66"/>
      <c r="AS3" s="25"/>
      <c r="AT3" s="25"/>
      <c r="AU3" s="25"/>
      <c r="AV3" s="25"/>
      <c r="AW3" s="25"/>
      <c r="AX3" s="25"/>
      <c r="AY3" s="25"/>
      <c r="AZ3" s="31"/>
      <c r="BA3" s="31"/>
      <c r="BB3" s="31"/>
      <c r="BC3" s="31"/>
      <c r="BD3" s="31"/>
      <c r="BE3" s="31"/>
      <c r="BF3" s="31"/>
      <c r="BG3" s="31"/>
      <c r="BH3" s="31"/>
      <c r="BI3" s="30"/>
    </row>
    <row r="4" spans="1:171" s="25" customFormat="1" ht="13.5" customHeight="1">
      <c r="A4" s="271" t="e">
        <f>"SY " &amp; Info!E7</f>
        <v>#VALUE!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  <c r="AJ4" s="271"/>
      <c r="AK4" s="271"/>
      <c r="AL4" s="271"/>
      <c r="AM4" s="271"/>
      <c r="AN4" s="271"/>
      <c r="AO4" s="67"/>
      <c r="AP4" s="67"/>
      <c r="AQ4" s="67"/>
      <c r="AR4" s="66"/>
      <c r="AZ4" s="28"/>
      <c r="BA4" s="28"/>
      <c r="BB4" s="28"/>
      <c r="BC4" s="28"/>
      <c r="BD4" s="28"/>
      <c r="BE4" s="28"/>
      <c r="BF4" s="28"/>
      <c r="BG4" s="28"/>
      <c r="BH4" s="28"/>
      <c r="BI4" s="27"/>
    </row>
    <row r="5" spans="1:171" s="25" customFormat="1" ht="3.75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66"/>
      <c r="AZ5" s="33"/>
      <c r="BA5" s="33"/>
      <c r="BB5" s="33"/>
      <c r="BC5" s="33"/>
      <c r="BD5" s="33"/>
      <c r="BE5" s="33"/>
      <c r="BF5" s="33"/>
      <c r="BG5" s="33"/>
      <c r="BH5" s="33"/>
      <c r="BI5" s="32"/>
    </row>
    <row r="6" spans="1:171" s="34" customFormat="1" ht="15.75">
      <c r="A6" s="80" t="s">
        <v>131</v>
      </c>
      <c r="B6" s="60"/>
      <c r="C6" s="60"/>
      <c r="D6" s="60"/>
      <c r="E6" s="60"/>
      <c r="F6" s="290" t="str">
        <f>"              Subject: " &amp; UPPER(Info!C6) &amp; "  " &amp;Info!C2</f>
        <v xml:space="preserve">              Subject:   </v>
      </c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89" t="str">
        <f>"Teacher: "&amp;UPPER(Info!C1)</f>
        <v xml:space="preserve">Teacher: </v>
      </c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69"/>
      <c r="AP6" s="69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</row>
    <row r="7" spans="1:171" ht="2.25" customHeight="1" thickBot="1">
      <c r="A7" s="61"/>
      <c r="B7" s="62"/>
      <c r="C7" s="63"/>
      <c r="D7" s="63"/>
      <c r="E7" s="63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R7" s="66"/>
      <c r="AS7" s="25"/>
      <c r="AT7" s="25"/>
      <c r="AU7" s="25"/>
      <c r="AV7" s="25"/>
      <c r="AW7" s="25"/>
      <c r="AX7" s="25"/>
      <c r="AY7" s="25"/>
    </row>
    <row r="8" spans="1:171" ht="17.25" customHeight="1" thickBot="1">
      <c r="A8" s="274" t="s">
        <v>106</v>
      </c>
      <c r="B8" s="283" t="str">
        <f>"Grade "&amp;UPPER(Info!C2)&amp;" - "&amp;UPPER(Info!C3)
&amp; "                                                           " &amp;Info!C4</f>
        <v xml:space="preserve">Grade  -                                                            </v>
      </c>
      <c r="C8" s="284"/>
      <c r="D8" s="284"/>
      <c r="E8" s="284"/>
      <c r="F8" s="277" t="s">
        <v>107</v>
      </c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9"/>
      <c r="T8" s="277" t="s">
        <v>108</v>
      </c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9"/>
      <c r="AF8" s="266" t="s">
        <v>109</v>
      </c>
      <c r="AG8" s="267"/>
      <c r="AH8" s="267"/>
      <c r="AI8" s="267"/>
      <c r="AJ8" s="267"/>
      <c r="AK8" s="268"/>
      <c r="AL8" s="272" t="s">
        <v>110</v>
      </c>
      <c r="AM8" s="287" t="s">
        <v>111</v>
      </c>
      <c r="AN8" s="280" t="s">
        <v>112</v>
      </c>
      <c r="AR8" s="70"/>
    </row>
    <row r="9" spans="1:171" s="36" customFormat="1" ht="39.75" customHeight="1" thickBot="1">
      <c r="A9" s="275"/>
      <c r="B9" s="285"/>
      <c r="C9" s="286"/>
      <c r="D9" s="286"/>
      <c r="E9" s="286"/>
      <c r="F9" s="183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5" t="s">
        <v>113</v>
      </c>
      <c r="R9" s="185" t="s">
        <v>114</v>
      </c>
      <c r="S9" s="186">
        <f>'1Q'!S9</f>
        <v>0.45</v>
      </c>
      <c r="T9" s="129"/>
      <c r="U9" s="130"/>
      <c r="V9" s="130"/>
      <c r="W9" s="130"/>
      <c r="X9" s="130"/>
      <c r="Y9" s="130"/>
      <c r="Z9" s="291"/>
      <c r="AA9" s="291"/>
      <c r="AB9" s="291"/>
      <c r="AC9" s="79" t="s">
        <v>113</v>
      </c>
      <c r="AD9" s="79" t="s">
        <v>114</v>
      </c>
      <c r="AE9" s="186">
        <f>'1Q'!AE9</f>
        <v>0.25</v>
      </c>
      <c r="AF9" s="205" t="s">
        <v>115</v>
      </c>
      <c r="AG9" s="206" t="s">
        <v>116</v>
      </c>
      <c r="AH9" s="261"/>
      <c r="AI9" s="169" t="s">
        <v>113</v>
      </c>
      <c r="AJ9" s="169" t="s">
        <v>114</v>
      </c>
      <c r="AK9" s="186">
        <f>'1Q'!AK9</f>
        <v>0.30000000000000004</v>
      </c>
      <c r="AL9" s="273"/>
      <c r="AM9" s="288"/>
      <c r="AN9" s="281"/>
      <c r="AO9" s="71"/>
      <c r="AP9" s="71"/>
      <c r="AQ9" s="71"/>
      <c r="AR9" s="71"/>
    </row>
    <row r="10" spans="1:171" ht="12.75" customHeight="1" thickBot="1">
      <c r="A10" s="276"/>
      <c r="B10" s="207" t="s">
        <v>117</v>
      </c>
      <c r="C10" s="208" t="s">
        <v>96</v>
      </c>
      <c r="D10" s="209" t="s">
        <v>97</v>
      </c>
      <c r="E10" s="210" t="s">
        <v>98</v>
      </c>
      <c r="F10" s="88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241" t="str">
        <f>IF(SUM(F10:P10)=0,"",SUM(F10:P10))</f>
        <v/>
      </c>
      <c r="R10" s="242" t="str">
        <f>IF(Q10="","",(Q10/$Q$10)*100)</f>
        <v/>
      </c>
      <c r="S10" s="85" t="str">
        <f>IF(R10="","",R10*$S$9)</f>
        <v/>
      </c>
      <c r="T10" s="134"/>
      <c r="U10" s="134"/>
      <c r="V10" s="134"/>
      <c r="W10" s="134"/>
      <c r="X10" s="134"/>
      <c r="Y10" s="134"/>
      <c r="Z10" s="292"/>
      <c r="AA10" s="292"/>
      <c r="AB10" s="292"/>
      <c r="AC10" s="241" t="str">
        <f>IF(SUM(T10:Y10)=0,"",SUM(T10:Y10))</f>
        <v/>
      </c>
      <c r="AD10" s="242" t="str">
        <f>IF(AC10="","",(AC10/$AC$10)*100)</f>
        <v/>
      </c>
      <c r="AE10" s="168" t="str">
        <f>IF(AD10="","",AD10*$AE$9)</f>
        <v/>
      </c>
      <c r="AF10" s="243" t="str">
        <f>IF('1Q'!AF10="","",'1Q'!AF10)</f>
        <v/>
      </c>
      <c r="AG10" s="238">
        <f>'1Q'!AG10</f>
        <v>50</v>
      </c>
      <c r="AH10" s="262"/>
      <c r="AI10" s="239">
        <f>IF(SUM(AF10:AG10)=0,"",SUM(AF10:AG10))</f>
        <v>50</v>
      </c>
      <c r="AJ10" s="240">
        <f>IF(AI10="","",(AI10/$AI$10)*100)</f>
        <v>100</v>
      </c>
      <c r="AK10" s="171">
        <f>IF(AJ10="","",AJ10*$AK$9)</f>
        <v>30.000000000000004</v>
      </c>
      <c r="AL10" s="211">
        <f>SUM(S9,AE9,AK9)*100</f>
        <v>100</v>
      </c>
      <c r="AM10" s="212">
        <f t="shared" ref="AM10:AM60" si="0">IF(AL10="","",VLOOKUP(AL10,$S$70:$T$100,2))</f>
        <v>100</v>
      </c>
      <c r="AN10" s="282"/>
      <c r="AR10" s="70"/>
      <c r="CA10" s="160" t="str">
        <f>IF(AF10="","",AF10)</f>
        <v/>
      </c>
      <c r="CB10" s="160">
        <f>IF(AG10="","",AG10)</f>
        <v>50</v>
      </c>
      <c r="CC10" s="160">
        <f>IF(SUM(CA10:CB10)=0,"",SUM(CA10:CB10))</f>
        <v>50</v>
      </c>
      <c r="CD10" s="213">
        <f>IF(AI10="","",AK9*100)</f>
        <v>30.000000000000004</v>
      </c>
      <c r="CE10" s="151" t="str">
        <f t="shared" ref="CE10:CE41" si="1">S10</f>
        <v/>
      </c>
      <c r="CF10" s="151" t="str">
        <f t="shared" ref="CF10:CF41" si="2">AE10</f>
        <v/>
      </c>
      <c r="CG10" s="151" t="e">
        <f>IF(BZ11=0,SUM(CE10:CF10),SUM(CE10:CF10,CD10))</f>
        <v>#REF!</v>
      </c>
    </row>
    <row r="11" spans="1:171" ht="12" customHeight="1">
      <c r="A11" s="214" t="str">
        <f>IF(B11="","",1)</f>
        <v/>
      </c>
      <c r="B11" s="215" t="str">
        <f>IF(Info!C10="","",UPPER(Info!C10))</f>
        <v/>
      </c>
      <c r="C11" s="216" t="str">
        <f>IF(Info!D10="","",UPPER(Info!D10))</f>
        <v/>
      </c>
      <c r="D11" s="216" t="str">
        <f>IF(Info!E10="","",UPPER(Info!E10))</f>
        <v/>
      </c>
      <c r="E11" s="216" t="str">
        <f>IF(Info!F10="","",UPPER(Info!F10))</f>
        <v/>
      </c>
      <c r="F11" s="86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217" t="str">
        <f t="shared" ref="Q11:Q42" si="3">IF(OR(AND(F11="",G11="",H11="",I11="",J11="",K11="",L11="",M11="",N11="",O11="",P11=""),EC11&gt;0,CX11&gt;0,C11="",COUNTBLANK($F$10:$P$10)&gt;COUNTBLANK(F11:P11),COUNTBLANK(F11:P11)&gt;COUNTBLANK($F$10:$P$10)),"",SUM(F11:P11))</f>
        <v/>
      </c>
      <c r="R11" s="218" t="str">
        <f>IF(Q11="","",(Q11/$Q$10)*100)</f>
        <v/>
      </c>
      <c r="S11" s="219" t="str">
        <f>IF(R11="","",R11*$S$9)</f>
        <v/>
      </c>
      <c r="T11" s="86"/>
      <c r="U11" s="87"/>
      <c r="V11" s="87"/>
      <c r="W11" s="87"/>
      <c r="X11" s="87"/>
      <c r="Y11" s="87"/>
      <c r="Z11" s="172"/>
      <c r="AA11" s="172"/>
      <c r="AB11" s="172"/>
      <c r="AC11" s="217" t="str">
        <f>IF(OR(AND(T11="",U11="",V11="",W11="",X11="",Y11=""),EM11&gt;0,DH11&gt;0,C11="",COUNTBLANK($T$10:$Y$10)&gt;COUNTBLANK(T11:Y11),COUNTBLANK($T$10:$Y$10)&lt;COUNTBLANK(T11:Y11)),"",IF(EY11="",SUM(T11:Y11),EY11))</f>
        <v/>
      </c>
      <c r="AD11" s="218" t="str">
        <f t="shared" ref="AD11" si="4">IF(AC11="","",(AC11/$AC$10)*100)</f>
        <v/>
      </c>
      <c r="AE11" s="219" t="str">
        <f>IF(AD11="","",AD11*$AE$9)</f>
        <v/>
      </c>
      <c r="AF11" s="86"/>
      <c r="AG11" s="87"/>
      <c r="AH11" s="175"/>
      <c r="AI11" s="217" t="str">
        <f>IF(OR(AND(AF11="",AG11=""),AG11="",ER11&gt;0,DM11&gt;0,B11="",COUNTBLANK($AF$10:$AG$10)&gt;COUNTBLANK(AF11:AG11),COUNTBLANK($AF$10:$AG$10)&lt;COUNTBLANK(AF11:AG11)),"",IF(FD11="",SUM(AF11:AG11),IF($AH$9="","",FD11)))</f>
        <v/>
      </c>
      <c r="AJ11" s="218" t="str">
        <f>IF(OR(ER11=1,DM11=1,C11="",AI11=""),"",(AI11/$AI$10)*100)</f>
        <v/>
      </c>
      <c r="AK11" s="219" t="str">
        <f>IF(AJ11="","",AJ11*$AK$9)</f>
        <v/>
      </c>
      <c r="AL11" s="57" t="str">
        <f t="shared" ref="AL11:AL42" si="5">IF(OR(B11="",S11="",AE11="",AK11=""),"",SUM(AK11,AE11,S11))</f>
        <v/>
      </c>
      <c r="AM11" s="122" t="str">
        <f t="shared" si="0"/>
        <v/>
      </c>
      <c r="AN11" s="78" t="str">
        <f>IF(AM11="","",VLOOKUP(AM11,AQ$11:AR$15,2))</f>
        <v/>
      </c>
      <c r="AO11" s="72"/>
      <c r="AP11" s="152" t="e">
        <f>IF(AND(AN11="",AG11=""),IF(CH11="","",CH11),"")</f>
        <v>#REF!</v>
      </c>
      <c r="AQ11" s="73">
        <v>70</v>
      </c>
      <c r="AR11" s="73" t="s">
        <v>118</v>
      </c>
      <c r="AS11" s="37"/>
      <c r="AT11" s="37"/>
      <c r="AU11" s="37"/>
      <c r="AV11" s="2" t="str">
        <f t="shared" ref="AV11:AV42" si="6">IF(F$10="","",IF(F11&gt;=(0.6*(F$10)),F11,""))</f>
        <v/>
      </c>
      <c r="AW11" s="2" t="str">
        <f t="shared" ref="AW11:AW42" si="7">IF(G$10="","",IF(G11&gt;=(0.6*(G$10)),G11,""))</f>
        <v/>
      </c>
      <c r="AX11" s="2" t="str">
        <f t="shared" ref="AX11:AX42" si="8">IF(H$10="","",IF(H11&gt;=(0.6*(H$10)),H11,""))</f>
        <v/>
      </c>
      <c r="AY11" s="2" t="str">
        <f t="shared" ref="AY11:AY42" si="9">IF(I$10="","",IF(I11&gt;=(0.6*(I$10)),I11,""))</f>
        <v/>
      </c>
      <c r="AZ11" s="2" t="str">
        <f t="shared" ref="AZ11:AZ42" si="10">IF(J$10="","",IF(J11&gt;=(0.6*(J$10)),J11,""))</f>
        <v/>
      </c>
      <c r="BA11" s="2" t="str">
        <f t="shared" ref="BA11:BA42" si="11">IF(K$10="","",IF(K11&gt;=(0.6*(K$10)),K11,""))</f>
        <v/>
      </c>
      <c r="BB11" s="2" t="str">
        <f t="shared" ref="BB11:BB42" si="12">IF(L$10="","",IF(L11&gt;=(0.6*(L$10)),L11,""))</f>
        <v/>
      </c>
      <c r="BC11" s="2" t="str">
        <f t="shared" ref="BC11:BC42" si="13">IF(M$10="","",IF(M11&gt;=(0.6*(M$10)),M11,""))</f>
        <v/>
      </c>
      <c r="BD11" s="2" t="str">
        <f t="shared" ref="BD11:BD42" si="14">IF(N$10="","",IF(N11&gt;=(0.6*(N$10)),N11,""))</f>
        <v/>
      </c>
      <c r="BE11" s="2" t="str">
        <f t="shared" ref="BE11:BE42" si="15">IF(O$10="","",IF(O11&gt;=(0.6*(O$10)),O11,""))</f>
        <v/>
      </c>
      <c r="BF11" s="2" t="str">
        <f t="shared" ref="BF11:BF42" si="16">IF(P$10="","",IF(P11&gt;=(0.6*(P$10)),P11,""))</f>
        <v/>
      </c>
      <c r="BG11" s="2"/>
      <c r="BH11" s="2"/>
      <c r="BI11" s="2"/>
      <c r="BJ11" s="99"/>
      <c r="BK11" s="99"/>
      <c r="BL11" s="2" t="str">
        <f t="shared" ref="BL11:BL42" si="17">IF(T$10="","",IF(T11&gt;=(0.6*(T$10)),T11,""))</f>
        <v/>
      </c>
      <c r="BM11" s="2" t="str">
        <f t="shared" ref="BM11:BM42" si="18">IF(U$10="","",IF(U11&gt;=(0.6*(U$10)),U11,""))</f>
        <v/>
      </c>
      <c r="BN11" s="2" t="str">
        <f t="shared" ref="BN11:BN42" si="19">IF(V$10="","",IF(V11&gt;=(0.6*(V$10)),V11,""))</f>
        <v/>
      </c>
      <c r="BO11" s="2" t="str">
        <f t="shared" ref="BO11:BO42" si="20">IF(W$10="","",IF(W11&gt;=(0.6*(W$10)),W11,""))</f>
        <v/>
      </c>
      <c r="BP11" s="2" t="str">
        <f t="shared" ref="BP11:BP42" si="21">IF(X$10="","",IF(X11&gt;=(0.6*(X$10)),X11,""))</f>
        <v/>
      </c>
      <c r="BQ11" s="2" t="str">
        <f t="shared" ref="BQ11:BQ42" si="22">IF(AA$10="","",IF(AA11&gt;=(0.6*(AA$10)),AA11,""))</f>
        <v/>
      </c>
      <c r="BR11" s="2" t="str">
        <f t="shared" ref="BR11:BR42" si="23">IF(AB$10="","",IF(AB11&gt;=(0.6*(AB$10)),AB11,""))</f>
        <v/>
      </c>
      <c r="BS11" s="2"/>
      <c r="BT11" s="2" t="str">
        <f t="shared" ref="BT11:BT42" si="24">IF(AF$10="","",IF(AF11&gt;=(0.6*(AF$10)),AF11,""))</f>
        <v/>
      </c>
      <c r="BU11" s="2" t="str">
        <f t="shared" ref="BU11:BU42" si="25">IF(AG$10="","",IF(AG11&gt;=(0.6*(AG$10)),AG11,""))</f>
        <v/>
      </c>
      <c r="BV11" s="2" t="str">
        <f t="shared" ref="BV11:BV42" si="26">IF(AI$10="","",IF(AI11&gt;=(0.6*(AI$10)),AI11,""))</f>
        <v/>
      </c>
      <c r="BW11" s="2"/>
      <c r="BX11" s="2"/>
      <c r="BY11" s="2"/>
      <c r="BZ11" s="163" t="e">
        <f>IF(Info!#REF!="",0,VLOOKUP(Info!#REF!,Lists!$L$1:$R$14,7))</f>
        <v>#REF!</v>
      </c>
      <c r="CA11" s="151" t="str">
        <f>IF(AF11="","",AF11)</f>
        <v/>
      </c>
      <c r="CB11" s="151" t="str">
        <f>IF(AG11="","",AG11)</f>
        <v/>
      </c>
      <c r="CC11" s="160" t="str">
        <f t="shared" ref="CC11" si="27">IF(SUM(CA11:CB11)=0,"",SUM(CA11:CB11))</f>
        <v/>
      </c>
      <c r="CD11" s="151" t="str">
        <f>IF(AF11="","",IF($CD$10="","",((AF11/$AF$10))*$CD$10))</f>
        <v/>
      </c>
      <c r="CE11" s="151" t="str">
        <f t="shared" si="1"/>
        <v/>
      </c>
      <c r="CF11" s="151" t="str">
        <f t="shared" si="2"/>
        <v/>
      </c>
      <c r="CG11" s="151" t="str">
        <f>IF(OR(CE11="",CF11=""),"",IF(AND($BZ$11=0,CA11&lt;&gt;""),"",IF(AND($BZ$11=0,CB11=""),SUM(CD11:CF11),IF(AND($BZ$11=1,CA11=""),"",SUM(CD11:CF11)))))</f>
        <v/>
      </c>
      <c r="CH11" s="2" t="e">
        <f>IF(CG11&lt;($CG$10*0.6),"CARE","")</f>
        <v>#REF!</v>
      </c>
      <c r="CI11" s="2"/>
      <c r="CJ11" s="2"/>
      <c r="CK11" s="2">
        <f t="shared" ref="CK11:CK42" si="28">IF(AND(COUNT(F$11:F$60)&gt;0,F$10=""),1,0)</f>
        <v>0</v>
      </c>
      <c r="CL11" s="2">
        <f t="shared" ref="CL11:CL42" si="29">IF(AND(COUNT(G$11:G$60)&gt;0,G$10=""),1,0)</f>
        <v>0</v>
      </c>
      <c r="CM11" s="2">
        <f t="shared" ref="CM11:CM42" si="30">IF(AND(COUNT(H$11:H$60)&gt;0,H$10=""),1,0)</f>
        <v>0</v>
      </c>
      <c r="CN11" s="2">
        <f t="shared" ref="CN11:CN42" si="31">IF(AND(COUNT(I$11:I$60)&gt;0,I$10=""),1,0)</f>
        <v>0</v>
      </c>
      <c r="CO11" s="2">
        <f t="shared" ref="CO11:CO42" si="32">IF(AND(COUNT(J$11:J$60)&gt;0,J$10=""),1,0)</f>
        <v>0</v>
      </c>
      <c r="CP11" s="2">
        <f t="shared" ref="CP11:CP42" si="33">IF(AND(COUNT(K$11:K$60)&gt;0,K$10=""),1,0)</f>
        <v>0</v>
      </c>
      <c r="CQ11" s="2">
        <f t="shared" ref="CQ11:CQ42" si="34">IF(AND(COUNT(L$11:L$60)&gt;0,L$10=""),1,0)</f>
        <v>0</v>
      </c>
      <c r="CR11" s="2">
        <f t="shared" ref="CR11:CR42" si="35">IF(AND(COUNT(M$11:M$60)&gt;0,M$10=""),1,0)</f>
        <v>0</v>
      </c>
      <c r="CS11" s="2">
        <f t="shared" ref="CS11:CS42" si="36">IF(AND(COUNT(N$11:N$60)&gt;0,N$10=""),1,0)</f>
        <v>0</v>
      </c>
      <c r="CT11" s="2">
        <f t="shared" ref="CT11:CT42" si="37">IF(AND(COUNT(O$11:O$60)&gt;0,O$10=""),1,0)</f>
        <v>0</v>
      </c>
      <c r="CU11" s="2">
        <f t="shared" ref="CU11:CU42" si="38">IF(AND(COUNT(P$11:P$60)&gt;0,P$10=""),1,0)</f>
        <v>0</v>
      </c>
      <c r="CV11" s="2">
        <f>IF(AND(COUNT(#REF!)&gt;0),1,0)</f>
        <v>0</v>
      </c>
      <c r="CW11" s="2">
        <f>IF(AND(COUNT(#REF!)&gt;0),1,0)</f>
        <v>0</v>
      </c>
      <c r="CX11" s="2">
        <f t="shared" ref="CX11:CX42" si="39">SUM(CK11:CW11)</f>
        <v>0</v>
      </c>
      <c r="CY11" s="2"/>
      <c r="CZ11" s="2"/>
      <c r="DA11" s="2">
        <f t="shared" ref="DA11:DA42" si="40">IF(AND(COUNT(T$11:T$60)&gt;0,T$10=""),1,0)</f>
        <v>0</v>
      </c>
      <c r="DB11" s="2">
        <f t="shared" ref="DB11:DB42" si="41">IF(AND(COUNT(U$11:U$60)&gt;0,U$10=""),1,0)</f>
        <v>0</v>
      </c>
      <c r="DC11" s="2">
        <f t="shared" ref="DC11:DC42" si="42">IF(AND(COUNT(V$11:V$60)&gt;0,V$10=""),1,0)</f>
        <v>0</v>
      </c>
      <c r="DD11" s="2">
        <f t="shared" ref="DD11:DD42" si="43">IF(AND(COUNT(W$11:W$60)&gt;0,W$10=""),1,0)</f>
        <v>0</v>
      </c>
      <c r="DE11" s="2">
        <f t="shared" ref="DE11:DE42" si="44">IF(AND(COUNT(X$11:X$60)&gt;0,X$10=""),1,0)</f>
        <v>0</v>
      </c>
      <c r="DF11" s="2">
        <f t="shared" ref="DF11:DF42" si="45">IF(AND(COUNT(Y$11:Y$60)&gt;0,Y$10=""),1,0)</f>
        <v>0</v>
      </c>
      <c r="DG11" s="2"/>
      <c r="DH11" s="2">
        <f>SUM(DA11:DG11)</f>
        <v>0</v>
      </c>
      <c r="DI11" s="2"/>
      <c r="DJ11" s="2"/>
      <c r="DK11" s="2">
        <f t="shared" ref="DK11:DK42" si="46">IF(AND(COUNT(AF$11:AF$60)&gt;0,AF$10=""),1,0)</f>
        <v>0</v>
      </c>
      <c r="DL11" s="2">
        <f t="shared" ref="DL11:DL42" si="47">IF(AND(COUNT(AG$11:AG$60)&gt;0,AG$10=""),1,0)</f>
        <v>0</v>
      </c>
      <c r="DM11" s="2">
        <f>SUM(DK11:DL11)</f>
        <v>0</v>
      </c>
      <c r="DN11" s="2"/>
      <c r="DO11" s="2"/>
      <c r="DP11" s="2">
        <f t="shared" ref="DP11:DP42" si="48">IF(MAX(F$11:F$60)&gt;F$10,1,0)</f>
        <v>0</v>
      </c>
      <c r="DQ11" s="2">
        <f t="shared" ref="DQ11:DQ42" si="49">IF(MAX(G$11:G$60)&gt;G$10,1,0)</f>
        <v>0</v>
      </c>
      <c r="DR11" s="2">
        <f t="shared" ref="DR11:DR42" si="50">IF(MAX(H$11:H$60)&gt;H$10,1,0)</f>
        <v>0</v>
      </c>
      <c r="DS11" s="2">
        <f t="shared" ref="DS11:DS42" si="51">IF(MAX(I$11:I$60)&gt;I$10,1,0)</f>
        <v>0</v>
      </c>
      <c r="DT11" s="2">
        <f t="shared" ref="DT11:DT42" si="52">IF(MAX(J$11:J$60)&gt;J$10,1,0)</f>
        <v>0</v>
      </c>
      <c r="DU11" s="2">
        <f t="shared" ref="DU11:DU42" si="53">IF(MAX(K$11:K$60)&gt;K$10,1,0)</f>
        <v>0</v>
      </c>
      <c r="DV11" s="2">
        <f t="shared" ref="DV11:DV42" si="54">IF(MAX(L$11:L$60)&gt;L$10,1,0)</f>
        <v>0</v>
      </c>
      <c r="DW11" s="2">
        <f t="shared" ref="DW11:DW42" si="55">IF(MAX(M$11:M$60)&gt;M$10,1,0)</f>
        <v>0</v>
      </c>
      <c r="DX11" s="2">
        <f t="shared" ref="DX11:DX42" si="56">IF(MAX(N$11:N$60)&gt;N$10,1,0)</f>
        <v>0</v>
      </c>
      <c r="DY11" s="2">
        <f t="shared" ref="DY11:DY42" si="57">IF(MAX(O$11:O$60)&gt;O$10,1,0)</f>
        <v>0</v>
      </c>
      <c r="DZ11" s="2">
        <f t="shared" ref="DZ11:DZ42" si="58">IF(MAX(P$11:P$60)&gt;P$10,1,0)</f>
        <v>0</v>
      </c>
      <c r="EA11" s="2"/>
      <c r="EB11" s="2"/>
      <c r="EC11" s="2">
        <f t="shared" ref="EC11:EC42" si="59">SUM(DP11:EB11)</f>
        <v>0</v>
      </c>
      <c r="ED11" s="2"/>
      <c r="EE11" s="2"/>
      <c r="EF11" s="2">
        <f t="shared" ref="EF11:EF42" si="60">IF(MAX(T$11:T$60)&gt;T$10,1,0)</f>
        <v>0</v>
      </c>
      <c r="EG11" s="2">
        <f t="shared" ref="EG11:EG42" si="61">IF(MAX(U$11:U$60)&gt;U$10,1,0)</f>
        <v>0</v>
      </c>
      <c r="EH11" s="2">
        <f t="shared" ref="EH11:EH42" si="62">IF(MAX(V$11:V$60)&gt;V$10,1,0)</f>
        <v>0</v>
      </c>
      <c r="EI11" s="2">
        <f t="shared" ref="EI11:EI42" si="63">IF(MAX(W$11:W$60)&gt;W$10,1,0)</f>
        <v>0</v>
      </c>
      <c r="EJ11" s="2">
        <f t="shared" ref="EJ11:EJ42" si="64">IF(MAX(X$11:X$60)&gt;X$10,1,0)</f>
        <v>0</v>
      </c>
      <c r="EK11" s="2">
        <f t="shared" ref="EK11:EK42" si="65">IF(MAX(Y$11:Y$60)&gt;Y$10,1,0)</f>
        <v>0</v>
      </c>
      <c r="EL11" s="2"/>
      <c r="EM11" s="2">
        <f>SUM(EF11:EL11)</f>
        <v>0</v>
      </c>
      <c r="EN11" s="2"/>
      <c r="EO11" s="2"/>
      <c r="EP11" s="2">
        <f t="shared" ref="EP11:EP42" si="66">IF(MAX(AF$11:AF$60)&gt;AF$10,1,0)</f>
        <v>0</v>
      </c>
      <c r="EQ11" s="2">
        <f t="shared" ref="EQ11:EQ42" si="67">IF(MAX(AG$11:AG$60)&gt;AG$10,1,0)</f>
        <v>0</v>
      </c>
      <c r="ER11" s="2">
        <f>SUM(EP11:EQ11)</f>
        <v>0</v>
      </c>
      <c r="ES11" s="2"/>
      <c r="ET11" s="2">
        <f>IF(AND(Z$9="",Z11=0),0,IF(AND(Z$9="",Z11&gt;0),1000,Z11))</f>
        <v>0</v>
      </c>
      <c r="EU11" s="2">
        <f>IF(AND(AA$9="",AA11=0),0,IF(AND(AA$9="",AA11&gt;0),1000,AA11))</f>
        <v>0</v>
      </c>
      <c r="EV11" s="2">
        <f>IF(AND(AB$9="",AB11=0),0,IF(AND(AB$9="",AB11&gt;0),1000,AB11))</f>
        <v>0</v>
      </c>
      <c r="EW11" s="2">
        <f>IF(SUM(ET11:EV11)&gt;=1000,0,SUM(ET11:EV11)/100)</f>
        <v>0</v>
      </c>
      <c r="EX11" s="2" t="e">
        <f>ROUND($AC$10*EW11,0)</f>
        <v>#VALUE!</v>
      </c>
      <c r="EY11" s="2" t="e">
        <f>IF(EX11=0,"",IF(SUM(T11:Y11)+EX11&gt;$AC$10,$AC$10,SUM(T11:Y11)+EX11))</f>
        <v>#VALUE!</v>
      </c>
      <c r="EZ11" s="2"/>
      <c r="FA11" s="2"/>
      <c r="FB11" s="2">
        <f>AH11/100</f>
        <v>0</v>
      </c>
      <c r="FC11" s="2">
        <f>ROUND($AI$10*FB11,0)</f>
        <v>0</v>
      </c>
      <c r="FD11" s="2" t="str">
        <f>IF(FC11=0,"",IF(SUM(AF11:AG11)+FC11&gt;$AI$10,$AI$10,SUM(AF11:AG11)+FC11))</f>
        <v/>
      </c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</row>
    <row r="12" spans="1:171" ht="12" customHeight="1">
      <c r="A12" s="220" t="str">
        <f>IF(B12="","",A11+1)</f>
        <v/>
      </c>
      <c r="B12" s="215" t="str">
        <f>IF(Info!C11="","",UPPER(Info!C11))</f>
        <v/>
      </c>
      <c r="C12" s="221" t="str">
        <f>IF(Info!D11="","",UPPER(Info!D11))</f>
        <v/>
      </c>
      <c r="D12" s="222" t="str">
        <f>IF(Info!E11="","",UPPER(Info!E11))</f>
        <v/>
      </c>
      <c r="E12" s="223" t="str">
        <f>IF(Info!F11="","",UPPER(Info!F11))</f>
        <v/>
      </c>
      <c r="F12" s="81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224" t="str">
        <f t="shared" si="3"/>
        <v/>
      </c>
      <c r="R12" s="225" t="str">
        <f t="shared" ref="R12:R60" si="68">IF(Q12="","",(Q12/$Q$10)*100)</f>
        <v/>
      </c>
      <c r="S12" s="226" t="str">
        <f t="shared" ref="S12:S60" si="69">IF(R12="","",R12*$S$9)</f>
        <v/>
      </c>
      <c r="T12" s="81"/>
      <c r="U12" s="82"/>
      <c r="V12" s="82"/>
      <c r="W12" s="82"/>
      <c r="X12" s="82"/>
      <c r="Y12" s="82"/>
      <c r="Z12" s="173"/>
      <c r="AA12" s="173"/>
      <c r="AB12" s="173"/>
      <c r="AC12" s="224" t="str">
        <f t="shared" ref="AC12:AC60" si="70">IF(OR(AND(T12="",U12="",V12="",W12="",X12="",Y12=""),EM12&gt;0,DH12&gt;0,C12="",COUNTBLANK($T$10:$Y$10)&gt;COUNTBLANK(T12:Y12),COUNTBLANK($T$10:$Y$10)&lt;COUNTBLANK(T12:Y12)),"",IF(EY12="",SUM(T12:Y12),EY12))</f>
        <v/>
      </c>
      <c r="AD12" s="225" t="str">
        <f t="shared" ref="AD12:AD60" si="71">IF(AC12="","",(AC12/$AC$10)*100)</f>
        <v/>
      </c>
      <c r="AE12" s="226" t="str">
        <f t="shared" ref="AE12:AE60" si="72">IF(AD12="","",AD12*$AE$9)</f>
        <v/>
      </c>
      <c r="AF12" s="81"/>
      <c r="AG12" s="82"/>
      <c r="AH12" s="173"/>
      <c r="AI12" s="224" t="str">
        <f t="shared" ref="AI12:AI60" si="73">IF(OR(AND(AF12="",AG12=""),AG12="",ER12&gt;0,DM12&gt;0,B12="",COUNTBLANK($AF$10:$AG$10)&gt;COUNTBLANK(AF12:AG12),COUNTBLANK($AF$10:$AG$10)&lt;COUNTBLANK(AF12:AG12)),"",IF(FD12="",SUM(AF12:AG12),IF($AH$9="","",FD12)))</f>
        <v/>
      </c>
      <c r="AJ12" s="225" t="str">
        <f t="shared" ref="AJ12:AJ60" si="74">IF(OR(ER12=1,DM12=1,C12="",AI12=""),"",(AI12/$AI$10)*100)</f>
        <v/>
      </c>
      <c r="AK12" s="226" t="str">
        <f t="shared" ref="AK12:AK60" si="75">IF(AJ12="","",AJ12*$AK$9)</f>
        <v/>
      </c>
      <c r="AL12" s="57" t="str">
        <f t="shared" si="5"/>
        <v/>
      </c>
      <c r="AM12" s="122" t="str">
        <f t="shared" si="0"/>
        <v/>
      </c>
      <c r="AN12" s="123" t="str">
        <f t="shared" ref="AN12:AN60" si="76">IF(AM12="","",VLOOKUP(AM12,AQ$11:AR$15,2))</f>
        <v/>
      </c>
      <c r="AO12" s="72"/>
      <c r="AP12" s="153" t="e">
        <f t="shared" ref="AP12:AP60" si="77">IF(AND(AN12="",AG12=""),IF(CH12="","",CH12),"")</f>
        <v>#REF!</v>
      </c>
      <c r="AQ12" s="73">
        <v>75</v>
      </c>
      <c r="AR12" s="73" t="s">
        <v>119</v>
      </c>
      <c r="AS12" s="37"/>
      <c r="AT12" s="37"/>
      <c r="AU12" s="37"/>
      <c r="AV12" s="2" t="str">
        <f t="shared" si="6"/>
        <v/>
      </c>
      <c r="AW12" s="2" t="str">
        <f t="shared" si="7"/>
        <v/>
      </c>
      <c r="AX12" s="2" t="str">
        <f t="shared" si="8"/>
        <v/>
      </c>
      <c r="AY12" s="2" t="str">
        <f t="shared" si="9"/>
        <v/>
      </c>
      <c r="AZ12" s="2" t="str">
        <f t="shared" si="10"/>
        <v/>
      </c>
      <c r="BA12" s="2" t="str">
        <f t="shared" si="11"/>
        <v/>
      </c>
      <c r="BB12" s="2" t="str">
        <f t="shared" si="12"/>
        <v/>
      </c>
      <c r="BC12" s="2" t="str">
        <f t="shared" si="13"/>
        <v/>
      </c>
      <c r="BD12" s="2" t="str">
        <f t="shared" si="14"/>
        <v/>
      </c>
      <c r="BE12" s="2" t="str">
        <f t="shared" si="15"/>
        <v/>
      </c>
      <c r="BF12" s="2" t="str">
        <f t="shared" si="16"/>
        <v/>
      </c>
      <c r="BG12" s="2"/>
      <c r="BH12" s="2"/>
      <c r="BI12" s="2"/>
      <c r="BJ12" s="99"/>
      <c r="BK12" s="99"/>
      <c r="BL12" s="2" t="str">
        <f t="shared" si="17"/>
        <v/>
      </c>
      <c r="BM12" s="2" t="str">
        <f t="shared" si="18"/>
        <v/>
      </c>
      <c r="BN12" s="2" t="str">
        <f t="shared" si="19"/>
        <v/>
      </c>
      <c r="BO12" s="2" t="str">
        <f t="shared" si="20"/>
        <v/>
      </c>
      <c r="BP12" s="2" t="str">
        <f t="shared" si="21"/>
        <v/>
      </c>
      <c r="BQ12" s="2" t="str">
        <f t="shared" si="22"/>
        <v/>
      </c>
      <c r="BR12" s="2" t="str">
        <f t="shared" si="23"/>
        <v/>
      </c>
      <c r="BS12" s="2"/>
      <c r="BT12" s="2" t="str">
        <f t="shared" si="24"/>
        <v/>
      </c>
      <c r="BU12" s="2" t="str">
        <f t="shared" si="25"/>
        <v/>
      </c>
      <c r="BV12" s="2" t="str">
        <f t="shared" si="26"/>
        <v/>
      </c>
      <c r="BW12" s="2"/>
      <c r="BX12" s="2"/>
      <c r="BY12" s="2"/>
      <c r="BZ12" s="2"/>
      <c r="CA12" s="151" t="str">
        <f t="shared" ref="CA12:CA60" si="78">IF(AF12="","",AF12)</f>
        <v/>
      </c>
      <c r="CB12" s="151" t="str">
        <f t="shared" ref="CB12:CB60" si="79">IF(AG12="","",AG12)</f>
        <v/>
      </c>
      <c r="CC12" s="160" t="str">
        <f t="shared" ref="CC12:CC60" si="80">IF(SUM(CA12:CB12)=0,"",SUM(CA12:CB12))</f>
        <v/>
      </c>
      <c r="CD12" s="151" t="str">
        <f t="shared" ref="CD12:CD60" si="81">IF(AF12="","",IF($CD$10="","",((AF12/$AF$10))*$CD$10))</f>
        <v/>
      </c>
      <c r="CE12" s="151" t="str">
        <f t="shared" si="1"/>
        <v/>
      </c>
      <c r="CF12" s="151" t="str">
        <f t="shared" si="2"/>
        <v/>
      </c>
      <c r="CG12" s="151" t="str">
        <f t="shared" ref="CG12:CG60" si="82">IF(OR(CE12="",CF12=""),"",IF(AND($BZ$11=0,CA12&lt;&gt;""),"",IF(AND($BZ$11=0,CB12=""),SUM(CD12:CF12),IF(AND($BZ$11=1,CA12=""),"",SUM(CD12:CF12)))))</f>
        <v/>
      </c>
      <c r="CH12" s="2" t="e">
        <f t="shared" ref="CH12:CH60" si="83">IF(CG12&lt;($CG$10*0.6),"CARE","")</f>
        <v>#REF!</v>
      </c>
      <c r="CI12" s="2"/>
      <c r="CJ12" s="2"/>
      <c r="CK12" s="2">
        <f t="shared" si="28"/>
        <v>0</v>
      </c>
      <c r="CL12" s="2">
        <f t="shared" si="29"/>
        <v>0</v>
      </c>
      <c r="CM12" s="2">
        <f t="shared" si="30"/>
        <v>0</v>
      </c>
      <c r="CN12" s="2">
        <f t="shared" si="31"/>
        <v>0</v>
      </c>
      <c r="CO12" s="2">
        <f t="shared" si="32"/>
        <v>0</v>
      </c>
      <c r="CP12" s="2">
        <f t="shared" si="33"/>
        <v>0</v>
      </c>
      <c r="CQ12" s="2">
        <f t="shared" si="34"/>
        <v>0</v>
      </c>
      <c r="CR12" s="2">
        <f t="shared" si="35"/>
        <v>0</v>
      </c>
      <c r="CS12" s="2">
        <f t="shared" si="36"/>
        <v>0</v>
      </c>
      <c r="CT12" s="2">
        <f t="shared" si="37"/>
        <v>0</v>
      </c>
      <c r="CU12" s="2">
        <f t="shared" si="38"/>
        <v>0</v>
      </c>
      <c r="CV12" s="2">
        <f>IF(AND(COUNT(#REF!)&gt;0),1,0)</f>
        <v>0</v>
      </c>
      <c r="CW12" s="2">
        <f>IF(AND(COUNT(#REF!)&gt;0),1,0)</f>
        <v>0</v>
      </c>
      <c r="CX12" s="2">
        <f t="shared" si="39"/>
        <v>0</v>
      </c>
      <c r="CY12" s="2"/>
      <c r="CZ12" s="2"/>
      <c r="DA12" s="2">
        <f t="shared" si="40"/>
        <v>0</v>
      </c>
      <c r="DB12" s="2">
        <f t="shared" si="41"/>
        <v>0</v>
      </c>
      <c r="DC12" s="2">
        <f t="shared" si="42"/>
        <v>0</v>
      </c>
      <c r="DD12" s="2">
        <f t="shared" si="43"/>
        <v>0</v>
      </c>
      <c r="DE12" s="2">
        <f t="shared" si="44"/>
        <v>0</v>
      </c>
      <c r="DF12" s="2">
        <f t="shared" si="45"/>
        <v>0</v>
      </c>
      <c r="DG12" s="2"/>
      <c r="DH12" s="2">
        <f t="shared" ref="DH12:DH60" si="84">SUM(DA12:DG12)</f>
        <v>0</v>
      </c>
      <c r="DI12" s="2"/>
      <c r="DJ12" s="2"/>
      <c r="DK12" s="2">
        <f t="shared" si="46"/>
        <v>0</v>
      </c>
      <c r="DL12" s="2">
        <f t="shared" si="47"/>
        <v>0</v>
      </c>
      <c r="DM12" s="2">
        <f t="shared" ref="DM12:DM60" si="85">SUM(DK12:DL12)</f>
        <v>0</v>
      </c>
      <c r="DN12" s="2"/>
      <c r="DO12" s="2"/>
      <c r="DP12" s="2">
        <f t="shared" si="48"/>
        <v>0</v>
      </c>
      <c r="DQ12" s="2">
        <f t="shared" si="49"/>
        <v>0</v>
      </c>
      <c r="DR12" s="2">
        <f t="shared" si="50"/>
        <v>0</v>
      </c>
      <c r="DS12" s="2">
        <f t="shared" si="51"/>
        <v>0</v>
      </c>
      <c r="DT12" s="2">
        <f t="shared" si="52"/>
        <v>0</v>
      </c>
      <c r="DU12" s="2">
        <f t="shared" si="53"/>
        <v>0</v>
      </c>
      <c r="DV12" s="2">
        <f t="shared" si="54"/>
        <v>0</v>
      </c>
      <c r="DW12" s="2">
        <f t="shared" si="55"/>
        <v>0</v>
      </c>
      <c r="DX12" s="2">
        <f t="shared" si="56"/>
        <v>0</v>
      </c>
      <c r="DY12" s="2">
        <f t="shared" si="57"/>
        <v>0</v>
      </c>
      <c r="DZ12" s="2">
        <f t="shared" si="58"/>
        <v>0</v>
      </c>
      <c r="EA12" s="2"/>
      <c r="EB12" s="2"/>
      <c r="EC12" s="2">
        <f t="shared" si="59"/>
        <v>0</v>
      </c>
      <c r="ED12" s="2"/>
      <c r="EE12" s="2"/>
      <c r="EF12" s="2">
        <f t="shared" si="60"/>
        <v>0</v>
      </c>
      <c r="EG12" s="2">
        <f t="shared" si="61"/>
        <v>0</v>
      </c>
      <c r="EH12" s="2">
        <f t="shared" si="62"/>
        <v>0</v>
      </c>
      <c r="EI12" s="2">
        <f t="shared" si="63"/>
        <v>0</v>
      </c>
      <c r="EJ12" s="2">
        <f t="shared" si="64"/>
        <v>0</v>
      </c>
      <c r="EK12" s="2">
        <f t="shared" si="65"/>
        <v>0</v>
      </c>
      <c r="EL12" s="2"/>
      <c r="EM12" s="2">
        <f t="shared" ref="EM12:EM60" si="86">SUM(EF12:EL12)</f>
        <v>0</v>
      </c>
      <c r="EN12" s="2"/>
      <c r="EO12" s="2"/>
      <c r="EP12" s="2">
        <f t="shared" si="66"/>
        <v>0</v>
      </c>
      <c r="EQ12" s="2">
        <f t="shared" si="67"/>
        <v>0</v>
      </c>
      <c r="ER12" s="2">
        <f t="shared" ref="ER12:ER60" si="87">SUM(EP12:EQ12)</f>
        <v>0</v>
      </c>
      <c r="ES12" s="2"/>
      <c r="ET12" s="2">
        <f t="shared" ref="ET12:ET60" si="88">IF(AND(Z$9="",Z12=0),0,IF(AND(Z$9="",Z12&gt;0),1000,Z12))</f>
        <v>0</v>
      </c>
      <c r="EU12" s="2">
        <f t="shared" ref="EU12:EU60" si="89">IF(AND(AA$9="",AA12=0),0,IF(AND(AA$9="",AA12&gt;0),1000,AA12))</f>
        <v>0</v>
      </c>
      <c r="EV12" s="2">
        <f t="shared" ref="EV12:EV60" si="90">IF(AND(AB$9="",AB12=0),0,IF(AND(AB$9="",AB12&gt;0),1000,AB12))</f>
        <v>0</v>
      </c>
      <c r="EW12" s="2">
        <f t="shared" ref="EW12:EW60" si="91">IF(SUM(ET12:EV12)&gt;=1000,0,SUM(ET12:EV12)/100)</f>
        <v>0</v>
      </c>
      <c r="EX12" s="2" t="e">
        <f t="shared" ref="EX12:EX60" si="92">ROUND($AC$10*EW12,0)</f>
        <v>#VALUE!</v>
      </c>
      <c r="EY12" s="2" t="e">
        <f t="shared" ref="EY12:EY42" si="93">IF(EX12=0,"",IF(SUM(T12:Y12)+EX12&gt;$AC$10,$AC$10,SUM(T12:Y12)+EX12))</f>
        <v>#VALUE!</v>
      </c>
      <c r="EZ12" s="2"/>
      <c r="FA12" s="2"/>
      <c r="FB12" s="2">
        <f t="shared" ref="FB12:FB60" si="94">AH12/100</f>
        <v>0</v>
      </c>
      <c r="FC12" s="2">
        <f t="shared" ref="FC12:FC60" si="95">ROUND($AI$10*FB12,0)</f>
        <v>0</v>
      </c>
      <c r="FD12" s="2" t="str">
        <f t="shared" ref="FD12:FD60" si="96">IF(FC12=0,"",IF(SUM(AF12:AG12)+FC12&gt;$AI$10,$AI$10,SUM(AF12:AG12)+FC12))</f>
        <v/>
      </c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</row>
    <row r="13" spans="1:171" ht="12" customHeight="1">
      <c r="A13" s="220" t="str">
        <f t="shared" ref="A13:A60" si="97">IF(B13="","",A12+1)</f>
        <v/>
      </c>
      <c r="B13" s="215" t="str">
        <f>IF(Info!C12="","",UPPER(Info!C12))</f>
        <v/>
      </c>
      <c r="C13" s="221" t="str">
        <f>IF(Info!D12="","",UPPER(Info!D12))</f>
        <v/>
      </c>
      <c r="D13" s="222" t="str">
        <f>IF(Info!E12="","",UPPER(Info!E12))</f>
        <v/>
      </c>
      <c r="E13" s="223" t="str">
        <f>IF(Info!F12="","",UPPER(Info!F12))</f>
        <v/>
      </c>
      <c r="F13" s="81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224" t="str">
        <f t="shared" si="3"/>
        <v/>
      </c>
      <c r="R13" s="225" t="str">
        <f t="shared" si="68"/>
        <v/>
      </c>
      <c r="S13" s="226" t="str">
        <f t="shared" si="69"/>
        <v/>
      </c>
      <c r="T13" s="81"/>
      <c r="U13" s="82"/>
      <c r="V13" s="82"/>
      <c r="W13" s="82"/>
      <c r="X13" s="82"/>
      <c r="Y13" s="82"/>
      <c r="Z13" s="173"/>
      <c r="AA13" s="173"/>
      <c r="AB13" s="173"/>
      <c r="AC13" s="224" t="str">
        <f t="shared" si="70"/>
        <v/>
      </c>
      <c r="AD13" s="225" t="str">
        <f t="shared" si="71"/>
        <v/>
      </c>
      <c r="AE13" s="226" t="str">
        <f t="shared" si="72"/>
        <v/>
      </c>
      <c r="AF13" s="81"/>
      <c r="AG13" s="82"/>
      <c r="AH13" s="173"/>
      <c r="AI13" s="224" t="str">
        <f t="shared" si="73"/>
        <v/>
      </c>
      <c r="AJ13" s="225" t="str">
        <f t="shared" si="74"/>
        <v/>
      </c>
      <c r="AK13" s="226" t="str">
        <f t="shared" si="75"/>
        <v/>
      </c>
      <c r="AL13" s="57" t="str">
        <f t="shared" si="5"/>
        <v/>
      </c>
      <c r="AM13" s="122" t="str">
        <f t="shared" si="0"/>
        <v/>
      </c>
      <c r="AN13" s="123" t="str">
        <f t="shared" si="76"/>
        <v/>
      </c>
      <c r="AO13" s="72"/>
      <c r="AP13" s="153" t="e">
        <f t="shared" si="77"/>
        <v>#REF!</v>
      </c>
      <c r="AQ13" s="73">
        <v>80</v>
      </c>
      <c r="AR13" s="73" t="s">
        <v>120</v>
      </c>
      <c r="AS13" s="37"/>
      <c r="AT13" s="37"/>
      <c r="AU13" s="37"/>
      <c r="AV13" s="2" t="str">
        <f t="shared" si="6"/>
        <v/>
      </c>
      <c r="AW13" s="2" t="str">
        <f t="shared" si="7"/>
        <v/>
      </c>
      <c r="AX13" s="2" t="str">
        <f t="shared" si="8"/>
        <v/>
      </c>
      <c r="AY13" s="2" t="str">
        <f t="shared" si="9"/>
        <v/>
      </c>
      <c r="AZ13" s="2" t="str">
        <f t="shared" si="10"/>
        <v/>
      </c>
      <c r="BA13" s="2" t="str">
        <f t="shared" si="11"/>
        <v/>
      </c>
      <c r="BB13" s="2" t="str">
        <f t="shared" si="12"/>
        <v/>
      </c>
      <c r="BC13" s="2" t="str">
        <f t="shared" si="13"/>
        <v/>
      </c>
      <c r="BD13" s="2" t="str">
        <f t="shared" si="14"/>
        <v/>
      </c>
      <c r="BE13" s="2" t="str">
        <f t="shared" si="15"/>
        <v/>
      </c>
      <c r="BF13" s="2" t="str">
        <f t="shared" si="16"/>
        <v/>
      </c>
      <c r="BG13" s="2"/>
      <c r="BH13" s="2"/>
      <c r="BI13" s="2"/>
      <c r="BJ13" s="99"/>
      <c r="BK13" s="99"/>
      <c r="BL13" s="2" t="str">
        <f t="shared" si="17"/>
        <v/>
      </c>
      <c r="BM13" s="2" t="str">
        <f t="shared" si="18"/>
        <v/>
      </c>
      <c r="BN13" s="2" t="str">
        <f t="shared" si="19"/>
        <v/>
      </c>
      <c r="BO13" s="2" t="str">
        <f t="shared" si="20"/>
        <v/>
      </c>
      <c r="BP13" s="2" t="str">
        <f t="shared" si="21"/>
        <v/>
      </c>
      <c r="BQ13" s="2" t="str">
        <f t="shared" si="22"/>
        <v/>
      </c>
      <c r="BR13" s="2" t="str">
        <f t="shared" si="23"/>
        <v/>
      </c>
      <c r="BS13" s="2"/>
      <c r="BT13" s="2" t="str">
        <f t="shared" si="24"/>
        <v/>
      </c>
      <c r="BU13" s="2" t="str">
        <f t="shared" si="25"/>
        <v/>
      </c>
      <c r="BV13" s="2" t="str">
        <f t="shared" si="26"/>
        <v/>
      </c>
      <c r="BW13" s="2"/>
      <c r="BX13" s="2"/>
      <c r="BY13" s="2"/>
      <c r="BZ13" s="2"/>
      <c r="CA13" s="151" t="str">
        <f t="shared" si="78"/>
        <v/>
      </c>
      <c r="CB13" s="151" t="str">
        <f t="shared" si="79"/>
        <v/>
      </c>
      <c r="CC13" s="160" t="str">
        <f t="shared" si="80"/>
        <v/>
      </c>
      <c r="CD13" s="151" t="str">
        <f t="shared" si="81"/>
        <v/>
      </c>
      <c r="CE13" s="151" t="str">
        <f t="shared" si="1"/>
        <v/>
      </c>
      <c r="CF13" s="151" t="str">
        <f t="shared" si="2"/>
        <v/>
      </c>
      <c r="CG13" s="151" t="str">
        <f t="shared" si="82"/>
        <v/>
      </c>
      <c r="CH13" s="2" t="e">
        <f t="shared" si="83"/>
        <v>#REF!</v>
      </c>
      <c r="CI13" s="2"/>
      <c r="CJ13" s="2"/>
      <c r="CK13" s="2">
        <f t="shared" si="28"/>
        <v>0</v>
      </c>
      <c r="CL13" s="2">
        <f t="shared" si="29"/>
        <v>0</v>
      </c>
      <c r="CM13" s="2">
        <f t="shared" si="30"/>
        <v>0</v>
      </c>
      <c r="CN13" s="2">
        <f t="shared" si="31"/>
        <v>0</v>
      </c>
      <c r="CO13" s="2">
        <f t="shared" si="32"/>
        <v>0</v>
      </c>
      <c r="CP13" s="2">
        <f t="shared" si="33"/>
        <v>0</v>
      </c>
      <c r="CQ13" s="2">
        <f t="shared" si="34"/>
        <v>0</v>
      </c>
      <c r="CR13" s="2">
        <f t="shared" si="35"/>
        <v>0</v>
      </c>
      <c r="CS13" s="2">
        <f t="shared" si="36"/>
        <v>0</v>
      </c>
      <c r="CT13" s="2">
        <f t="shared" si="37"/>
        <v>0</v>
      </c>
      <c r="CU13" s="2">
        <f t="shared" si="38"/>
        <v>0</v>
      </c>
      <c r="CV13" s="2">
        <f>IF(AND(COUNT(#REF!)&gt;0),1,0)</f>
        <v>0</v>
      </c>
      <c r="CW13" s="2">
        <f>IF(AND(COUNT(#REF!)&gt;0),1,0)</f>
        <v>0</v>
      </c>
      <c r="CX13" s="2">
        <f t="shared" si="39"/>
        <v>0</v>
      </c>
      <c r="CY13" s="2"/>
      <c r="CZ13" s="2"/>
      <c r="DA13" s="2">
        <f t="shared" si="40"/>
        <v>0</v>
      </c>
      <c r="DB13" s="2">
        <f t="shared" si="41"/>
        <v>0</v>
      </c>
      <c r="DC13" s="2">
        <f t="shared" si="42"/>
        <v>0</v>
      </c>
      <c r="DD13" s="2">
        <f t="shared" si="43"/>
        <v>0</v>
      </c>
      <c r="DE13" s="2">
        <f t="shared" si="44"/>
        <v>0</v>
      </c>
      <c r="DF13" s="2">
        <f t="shared" si="45"/>
        <v>0</v>
      </c>
      <c r="DG13" s="2"/>
      <c r="DH13" s="2">
        <f t="shared" si="84"/>
        <v>0</v>
      </c>
      <c r="DI13" s="2"/>
      <c r="DJ13" s="2"/>
      <c r="DK13" s="2">
        <f t="shared" si="46"/>
        <v>0</v>
      </c>
      <c r="DL13" s="2">
        <f t="shared" si="47"/>
        <v>0</v>
      </c>
      <c r="DM13" s="2">
        <f t="shared" si="85"/>
        <v>0</v>
      </c>
      <c r="DN13" s="2"/>
      <c r="DO13" s="2"/>
      <c r="DP13" s="2">
        <f t="shared" si="48"/>
        <v>0</v>
      </c>
      <c r="DQ13" s="2">
        <f t="shared" si="49"/>
        <v>0</v>
      </c>
      <c r="DR13" s="2">
        <f t="shared" si="50"/>
        <v>0</v>
      </c>
      <c r="DS13" s="2">
        <f t="shared" si="51"/>
        <v>0</v>
      </c>
      <c r="DT13" s="2">
        <f t="shared" si="52"/>
        <v>0</v>
      </c>
      <c r="DU13" s="2">
        <f t="shared" si="53"/>
        <v>0</v>
      </c>
      <c r="DV13" s="2">
        <f t="shared" si="54"/>
        <v>0</v>
      </c>
      <c r="DW13" s="2">
        <f t="shared" si="55"/>
        <v>0</v>
      </c>
      <c r="DX13" s="2">
        <f t="shared" si="56"/>
        <v>0</v>
      </c>
      <c r="DY13" s="2">
        <f t="shared" si="57"/>
        <v>0</v>
      </c>
      <c r="DZ13" s="2">
        <f t="shared" si="58"/>
        <v>0</v>
      </c>
      <c r="EA13" s="2"/>
      <c r="EB13" s="2"/>
      <c r="EC13" s="2">
        <f t="shared" si="59"/>
        <v>0</v>
      </c>
      <c r="ED13" s="2"/>
      <c r="EE13" s="2"/>
      <c r="EF13" s="2">
        <f t="shared" si="60"/>
        <v>0</v>
      </c>
      <c r="EG13" s="2">
        <f t="shared" si="61"/>
        <v>0</v>
      </c>
      <c r="EH13" s="2">
        <f t="shared" si="62"/>
        <v>0</v>
      </c>
      <c r="EI13" s="2">
        <f t="shared" si="63"/>
        <v>0</v>
      </c>
      <c r="EJ13" s="2">
        <f t="shared" si="64"/>
        <v>0</v>
      </c>
      <c r="EK13" s="2">
        <f t="shared" si="65"/>
        <v>0</v>
      </c>
      <c r="EL13" s="2"/>
      <c r="EM13" s="2">
        <f t="shared" si="86"/>
        <v>0</v>
      </c>
      <c r="EN13" s="2"/>
      <c r="EO13" s="2"/>
      <c r="EP13" s="2">
        <f t="shared" si="66"/>
        <v>0</v>
      </c>
      <c r="EQ13" s="2">
        <f t="shared" si="67"/>
        <v>0</v>
      </c>
      <c r="ER13" s="2">
        <f t="shared" si="87"/>
        <v>0</v>
      </c>
      <c r="ES13" s="2"/>
      <c r="ET13" s="2">
        <f t="shared" si="88"/>
        <v>0</v>
      </c>
      <c r="EU13" s="2">
        <f t="shared" si="89"/>
        <v>0</v>
      </c>
      <c r="EV13" s="2">
        <f t="shared" si="90"/>
        <v>0</v>
      </c>
      <c r="EW13" s="2">
        <f t="shared" si="91"/>
        <v>0</v>
      </c>
      <c r="EX13" s="2" t="e">
        <f t="shared" si="92"/>
        <v>#VALUE!</v>
      </c>
      <c r="EY13" s="2" t="e">
        <f t="shared" si="93"/>
        <v>#VALUE!</v>
      </c>
      <c r="EZ13" s="2"/>
      <c r="FA13" s="2"/>
      <c r="FB13" s="2">
        <f t="shared" si="94"/>
        <v>0</v>
      </c>
      <c r="FC13" s="2">
        <f t="shared" si="95"/>
        <v>0</v>
      </c>
      <c r="FD13" s="2" t="str">
        <f t="shared" si="96"/>
        <v/>
      </c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</row>
    <row r="14" spans="1:171" ht="12" customHeight="1">
      <c r="A14" s="220" t="str">
        <f t="shared" si="97"/>
        <v/>
      </c>
      <c r="B14" s="215" t="str">
        <f>IF(Info!C13="","",UPPER(Info!C13))</f>
        <v/>
      </c>
      <c r="C14" s="221" t="str">
        <f>IF(Info!D13="","",UPPER(Info!D13))</f>
        <v/>
      </c>
      <c r="D14" s="222" t="str">
        <f>IF(Info!E13="","",UPPER(Info!E13))</f>
        <v/>
      </c>
      <c r="E14" s="223" t="str">
        <f>IF(Info!F13="","",UPPER(Info!F13))</f>
        <v/>
      </c>
      <c r="F14" s="81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224" t="str">
        <f t="shared" si="3"/>
        <v/>
      </c>
      <c r="R14" s="225" t="str">
        <f t="shared" si="68"/>
        <v/>
      </c>
      <c r="S14" s="226" t="str">
        <f t="shared" si="69"/>
        <v/>
      </c>
      <c r="T14" s="81"/>
      <c r="U14" s="82"/>
      <c r="V14" s="82"/>
      <c r="W14" s="82"/>
      <c r="X14" s="82"/>
      <c r="Y14" s="82"/>
      <c r="Z14" s="173"/>
      <c r="AA14" s="173"/>
      <c r="AB14" s="173"/>
      <c r="AC14" s="224" t="str">
        <f t="shared" si="70"/>
        <v/>
      </c>
      <c r="AD14" s="225" t="str">
        <f t="shared" si="71"/>
        <v/>
      </c>
      <c r="AE14" s="226" t="str">
        <f t="shared" si="72"/>
        <v/>
      </c>
      <c r="AF14" s="81"/>
      <c r="AG14" s="82"/>
      <c r="AH14" s="173"/>
      <c r="AI14" s="224" t="str">
        <f t="shared" si="73"/>
        <v/>
      </c>
      <c r="AJ14" s="225" t="str">
        <f t="shared" si="74"/>
        <v/>
      </c>
      <c r="AK14" s="226" t="str">
        <f t="shared" si="75"/>
        <v/>
      </c>
      <c r="AL14" s="57" t="str">
        <f t="shared" si="5"/>
        <v/>
      </c>
      <c r="AM14" s="122" t="str">
        <f t="shared" si="0"/>
        <v/>
      </c>
      <c r="AN14" s="123" t="str">
        <f t="shared" si="76"/>
        <v/>
      </c>
      <c r="AO14" s="72"/>
      <c r="AP14" s="153" t="e">
        <f t="shared" si="77"/>
        <v>#REF!</v>
      </c>
      <c r="AQ14" s="73">
        <v>85</v>
      </c>
      <c r="AR14" s="73" t="s">
        <v>121</v>
      </c>
      <c r="AS14" s="37"/>
      <c r="AT14" s="37"/>
      <c r="AU14" s="37"/>
      <c r="AV14" s="2" t="str">
        <f t="shared" si="6"/>
        <v/>
      </c>
      <c r="AW14" s="2" t="str">
        <f t="shared" si="7"/>
        <v/>
      </c>
      <c r="AX14" s="2" t="str">
        <f t="shared" si="8"/>
        <v/>
      </c>
      <c r="AY14" s="2" t="str">
        <f t="shared" si="9"/>
        <v/>
      </c>
      <c r="AZ14" s="2" t="str">
        <f t="shared" si="10"/>
        <v/>
      </c>
      <c r="BA14" s="2" t="str">
        <f t="shared" si="11"/>
        <v/>
      </c>
      <c r="BB14" s="2" t="str">
        <f t="shared" si="12"/>
        <v/>
      </c>
      <c r="BC14" s="2" t="str">
        <f t="shared" si="13"/>
        <v/>
      </c>
      <c r="BD14" s="2" t="str">
        <f t="shared" si="14"/>
        <v/>
      </c>
      <c r="BE14" s="2" t="str">
        <f t="shared" si="15"/>
        <v/>
      </c>
      <c r="BF14" s="2" t="str">
        <f t="shared" si="16"/>
        <v/>
      </c>
      <c r="BG14" s="2"/>
      <c r="BH14" s="2"/>
      <c r="BI14" s="2"/>
      <c r="BJ14" s="99"/>
      <c r="BK14" s="99"/>
      <c r="BL14" s="2" t="str">
        <f t="shared" si="17"/>
        <v/>
      </c>
      <c r="BM14" s="2" t="str">
        <f t="shared" si="18"/>
        <v/>
      </c>
      <c r="BN14" s="2" t="str">
        <f t="shared" si="19"/>
        <v/>
      </c>
      <c r="BO14" s="2" t="str">
        <f t="shared" si="20"/>
        <v/>
      </c>
      <c r="BP14" s="2" t="str">
        <f t="shared" si="21"/>
        <v/>
      </c>
      <c r="BQ14" s="2" t="str">
        <f t="shared" si="22"/>
        <v/>
      </c>
      <c r="BR14" s="2" t="str">
        <f t="shared" si="23"/>
        <v/>
      </c>
      <c r="BS14" s="2"/>
      <c r="BT14" s="2" t="str">
        <f t="shared" si="24"/>
        <v/>
      </c>
      <c r="BU14" s="2" t="str">
        <f t="shared" si="25"/>
        <v/>
      </c>
      <c r="BV14" s="2" t="str">
        <f t="shared" si="26"/>
        <v/>
      </c>
      <c r="BW14" s="2"/>
      <c r="BX14" s="2"/>
      <c r="BY14" s="2"/>
      <c r="BZ14" s="2"/>
      <c r="CA14" s="151" t="str">
        <f t="shared" si="78"/>
        <v/>
      </c>
      <c r="CB14" s="151" t="str">
        <f t="shared" si="79"/>
        <v/>
      </c>
      <c r="CC14" s="160" t="str">
        <f t="shared" si="80"/>
        <v/>
      </c>
      <c r="CD14" s="151" t="str">
        <f t="shared" si="81"/>
        <v/>
      </c>
      <c r="CE14" s="151" t="str">
        <f t="shared" si="1"/>
        <v/>
      </c>
      <c r="CF14" s="151" t="str">
        <f t="shared" si="2"/>
        <v/>
      </c>
      <c r="CG14" s="151" t="str">
        <f t="shared" si="82"/>
        <v/>
      </c>
      <c r="CH14" s="2" t="e">
        <f t="shared" si="83"/>
        <v>#REF!</v>
      </c>
      <c r="CI14" s="2"/>
      <c r="CJ14" s="2"/>
      <c r="CK14" s="2">
        <f t="shared" si="28"/>
        <v>0</v>
      </c>
      <c r="CL14" s="2">
        <f t="shared" si="29"/>
        <v>0</v>
      </c>
      <c r="CM14" s="2">
        <f t="shared" si="30"/>
        <v>0</v>
      </c>
      <c r="CN14" s="2">
        <f t="shared" si="31"/>
        <v>0</v>
      </c>
      <c r="CO14" s="2">
        <f t="shared" si="32"/>
        <v>0</v>
      </c>
      <c r="CP14" s="2">
        <f t="shared" si="33"/>
        <v>0</v>
      </c>
      <c r="CQ14" s="2">
        <f t="shared" si="34"/>
        <v>0</v>
      </c>
      <c r="CR14" s="2">
        <f t="shared" si="35"/>
        <v>0</v>
      </c>
      <c r="CS14" s="2">
        <f t="shared" si="36"/>
        <v>0</v>
      </c>
      <c r="CT14" s="2">
        <f t="shared" si="37"/>
        <v>0</v>
      </c>
      <c r="CU14" s="2">
        <f t="shared" si="38"/>
        <v>0</v>
      </c>
      <c r="CV14" s="2">
        <f>IF(AND(COUNT(#REF!)&gt;0),1,0)</f>
        <v>0</v>
      </c>
      <c r="CW14" s="2">
        <f>IF(AND(COUNT(#REF!)&gt;0),1,0)</f>
        <v>0</v>
      </c>
      <c r="CX14" s="2">
        <f t="shared" si="39"/>
        <v>0</v>
      </c>
      <c r="CY14" s="2"/>
      <c r="CZ14" s="2"/>
      <c r="DA14" s="2">
        <f t="shared" si="40"/>
        <v>0</v>
      </c>
      <c r="DB14" s="2">
        <f t="shared" si="41"/>
        <v>0</v>
      </c>
      <c r="DC14" s="2">
        <f t="shared" si="42"/>
        <v>0</v>
      </c>
      <c r="DD14" s="2">
        <f t="shared" si="43"/>
        <v>0</v>
      </c>
      <c r="DE14" s="2">
        <f t="shared" si="44"/>
        <v>0</v>
      </c>
      <c r="DF14" s="2">
        <f t="shared" si="45"/>
        <v>0</v>
      </c>
      <c r="DG14" s="2"/>
      <c r="DH14" s="2">
        <f t="shared" si="84"/>
        <v>0</v>
      </c>
      <c r="DI14" s="2"/>
      <c r="DJ14" s="2"/>
      <c r="DK14" s="2">
        <f t="shared" si="46"/>
        <v>0</v>
      </c>
      <c r="DL14" s="2">
        <f t="shared" si="47"/>
        <v>0</v>
      </c>
      <c r="DM14" s="2">
        <f t="shared" si="85"/>
        <v>0</v>
      </c>
      <c r="DN14" s="2"/>
      <c r="DO14" s="2"/>
      <c r="DP14" s="2">
        <f t="shared" si="48"/>
        <v>0</v>
      </c>
      <c r="DQ14" s="2">
        <f t="shared" si="49"/>
        <v>0</v>
      </c>
      <c r="DR14" s="2">
        <f t="shared" si="50"/>
        <v>0</v>
      </c>
      <c r="DS14" s="2">
        <f t="shared" si="51"/>
        <v>0</v>
      </c>
      <c r="DT14" s="2">
        <f t="shared" si="52"/>
        <v>0</v>
      </c>
      <c r="DU14" s="2">
        <f t="shared" si="53"/>
        <v>0</v>
      </c>
      <c r="DV14" s="2">
        <f t="shared" si="54"/>
        <v>0</v>
      </c>
      <c r="DW14" s="2">
        <f t="shared" si="55"/>
        <v>0</v>
      </c>
      <c r="DX14" s="2">
        <f t="shared" si="56"/>
        <v>0</v>
      </c>
      <c r="DY14" s="2">
        <f t="shared" si="57"/>
        <v>0</v>
      </c>
      <c r="DZ14" s="2">
        <f t="shared" si="58"/>
        <v>0</v>
      </c>
      <c r="EA14" s="2"/>
      <c r="EB14" s="2"/>
      <c r="EC14" s="2">
        <f t="shared" si="59"/>
        <v>0</v>
      </c>
      <c r="ED14" s="2"/>
      <c r="EE14" s="2"/>
      <c r="EF14" s="2">
        <f t="shared" si="60"/>
        <v>0</v>
      </c>
      <c r="EG14" s="2">
        <f t="shared" si="61"/>
        <v>0</v>
      </c>
      <c r="EH14" s="2">
        <f t="shared" si="62"/>
        <v>0</v>
      </c>
      <c r="EI14" s="2">
        <f t="shared" si="63"/>
        <v>0</v>
      </c>
      <c r="EJ14" s="2">
        <f t="shared" si="64"/>
        <v>0</v>
      </c>
      <c r="EK14" s="2">
        <f t="shared" si="65"/>
        <v>0</v>
      </c>
      <c r="EL14" s="2"/>
      <c r="EM14" s="2">
        <f t="shared" si="86"/>
        <v>0</v>
      </c>
      <c r="EN14" s="2"/>
      <c r="EO14" s="2"/>
      <c r="EP14" s="2">
        <f t="shared" si="66"/>
        <v>0</v>
      </c>
      <c r="EQ14" s="2">
        <f t="shared" si="67"/>
        <v>0</v>
      </c>
      <c r="ER14" s="2">
        <f t="shared" si="87"/>
        <v>0</v>
      </c>
      <c r="ES14" s="2"/>
      <c r="ET14" s="2">
        <f t="shared" si="88"/>
        <v>0</v>
      </c>
      <c r="EU14" s="2">
        <f t="shared" si="89"/>
        <v>0</v>
      </c>
      <c r="EV14" s="2">
        <f t="shared" si="90"/>
        <v>0</v>
      </c>
      <c r="EW14" s="2">
        <f t="shared" si="91"/>
        <v>0</v>
      </c>
      <c r="EX14" s="2" t="e">
        <f t="shared" si="92"/>
        <v>#VALUE!</v>
      </c>
      <c r="EY14" s="2" t="e">
        <f t="shared" si="93"/>
        <v>#VALUE!</v>
      </c>
      <c r="EZ14" s="2"/>
      <c r="FA14" s="2"/>
      <c r="FB14" s="2">
        <f t="shared" si="94"/>
        <v>0</v>
      </c>
      <c r="FC14" s="2">
        <f t="shared" si="95"/>
        <v>0</v>
      </c>
      <c r="FD14" s="2" t="str">
        <f t="shared" si="96"/>
        <v/>
      </c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</row>
    <row r="15" spans="1:171" ht="12" customHeight="1">
      <c r="A15" s="220" t="str">
        <f t="shared" si="97"/>
        <v/>
      </c>
      <c r="B15" s="215" t="str">
        <f>IF(Info!C14="","",UPPER(Info!C14))</f>
        <v/>
      </c>
      <c r="C15" s="221" t="str">
        <f>IF(Info!D14="","",UPPER(Info!D14))</f>
        <v/>
      </c>
      <c r="D15" s="222" t="str">
        <f>IF(Info!E14="","",UPPER(Info!E14))</f>
        <v/>
      </c>
      <c r="E15" s="223" t="str">
        <f>IF(Info!F14="","",UPPER(Info!F14))</f>
        <v/>
      </c>
      <c r="F15" s="81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224" t="str">
        <f t="shared" si="3"/>
        <v/>
      </c>
      <c r="R15" s="225" t="str">
        <f t="shared" si="68"/>
        <v/>
      </c>
      <c r="S15" s="226" t="str">
        <f t="shared" si="69"/>
        <v/>
      </c>
      <c r="T15" s="81"/>
      <c r="U15" s="82"/>
      <c r="V15" s="82"/>
      <c r="W15" s="82"/>
      <c r="X15" s="82"/>
      <c r="Y15" s="82"/>
      <c r="Z15" s="173"/>
      <c r="AA15" s="173"/>
      <c r="AB15" s="173"/>
      <c r="AC15" s="224" t="str">
        <f t="shared" si="70"/>
        <v/>
      </c>
      <c r="AD15" s="225" t="str">
        <f t="shared" si="71"/>
        <v/>
      </c>
      <c r="AE15" s="226" t="str">
        <f t="shared" si="72"/>
        <v/>
      </c>
      <c r="AF15" s="81"/>
      <c r="AG15" s="82"/>
      <c r="AH15" s="173"/>
      <c r="AI15" s="224" t="str">
        <f t="shared" si="73"/>
        <v/>
      </c>
      <c r="AJ15" s="225" t="str">
        <f t="shared" si="74"/>
        <v/>
      </c>
      <c r="AK15" s="226" t="str">
        <f t="shared" si="75"/>
        <v/>
      </c>
      <c r="AL15" s="57" t="str">
        <f t="shared" si="5"/>
        <v/>
      </c>
      <c r="AM15" s="122" t="str">
        <f t="shared" si="0"/>
        <v/>
      </c>
      <c r="AN15" s="123" t="str">
        <f t="shared" si="76"/>
        <v/>
      </c>
      <c r="AO15" s="72"/>
      <c r="AP15" s="153" t="e">
        <f t="shared" si="77"/>
        <v>#REF!</v>
      </c>
      <c r="AQ15" s="73">
        <v>90</v>
      </c>
      <c r="AR15" s="73" t="s">
        <v>122</v>
      </c>
      <c r="AS15" s="37"/>
      <c r="AT15" s="37"/>
      <c r="AU15" s="37"/>
      <c r="AV15" s="2" t="str">
        <f t="shared" si="6"/>
        <v/>
      </c>
      <c r="AW15" s="2" t="str">
        <f t="shared" si="7"/>
        <v/>
      </c>
      <c r="AX15" s="2" t="str">
        <f t="shared" si="8"/>
        <v/>
      </c>
      <c r="AY15" s="2" t="str">
        <f t="shared" si="9"/>
        <v/>
      </c>
      <c r="AZ15" s="2" t="str">
        <f t="shared" si="10"/>
        <v/>
      </c>
      <c r="BA15" s="2" t="str">
        <f t="shared" si="11"/>
        <v/>
      </c>
      <c r="BB15" s="2" t="str">
        <f t="shared" si="12"/>
        <v/>
      </c>
      <c r="BC15" s="2" t="str">
        <f t="shared" si="13"/>
        <v/>
      </c>
      <c r="BD15" s="2" t="str">
        <f t="shared" si="14"/>
        <v/>
      </c>
      <c r="BE15" s="2" t="str">
        <f t="shared" si="15"/>
        <v/>
      </c>
      <c r="BF15" s="2" t="str">
        <f t="shared" si="16"/>
        <v/>
      </c>
      <c r="BG15" s="2"/>
      <c r="BH15" s="2"/>
      <c r="BI15" s="2"/>
      <c r="BJ15" s="99"/>
      <c r="BK15" s="99"/>
      <c r="BL15" s="2" t="str">
        <f t="shared" si="17"/>
        <v/>
      </c>
      <c r="BM15" s="2" t="str">
        <f t="shared" si="18"/>
        <v/>
      </c>
      <c r="BN15" s="2" t="str">
        <f t="shared" si="19"/>
        <v/>
      </c>
      <c r="BO15" s="2" t="str">
        <f t="shared" si="20"/>
        <v/>
      </c>
      <c r="BP15" s="2" t="str">
        <f t="shared" si="21"/>
        <v/>
      </c>
      <c r="BQ15" s="2" t="str">
        <f t="shared" si="22"/>
        <v/>
      </c>
      <c r="BR15" s="2" t="str">
        <f t="shared" si="23"/>
        <v/>
      </c>
      <c r="BS15" s="2"/>
      <c r="BT15" s="2" t="str">
        <f t="shared" si="24"/>
        <v/>
      </c>
      <c r="BU15" s="2" t="str">
        <f t="shared" si="25"/>
        <v/>
      </c>
      <c r="BV15" s="2" t="str">
        <f t="shared" si="26"/>
        <v/>
      </c>
      <c r="BW15" s="2"/>
      <c r="BX15" s="2"/>
      <c r="BY15" s="2"/>
      <c r="BZ15" s="2"/>
      <c r="CA15" s="151" t="str">
        <f t="shared" si="78"/>
        <v/>
      </c>
      <c r="CB15" s="151" t="str">
        <f t="shared" si="79"/>
        <v/>
      </c>
      <c r="CC15" s="160" t="str">
        <f t="shared" si="80"/>
        <v/>
      </c>
      <c r="CD15" s="151" t="str">
        <f t="shared" si="81"/>
        <v/>
      </c>
      <c r="CE15" s="151" t="str">
        <f t="shared" si="1"/>
        <v/>
      </c>
      <c r="CF15" s="151" t="str">
        <f t="shared" si="2"/>
        <v/>
      </c>
      <c r="CG15" s="151" t="str">
        <f t="shared" si="82"/>
        <v/>
      </c>
      <c r="CH15" s="2" t="e">
        <f t="shared" si="83"/>
        <v>#REF!</v>
      </c>
      <c r="CI15" s="2"/>
      <c r="CJ15" s="2"/>
      <c r="CK15" s="2">
        <f t="shared" si="28"/>
        <v>0</v>
      </c>
      <c r="CL15" s="2">
        <f t="shared" si="29"/>
        <v>0</v>
      </c>
      <c r="CM15" s="2">
        <f t="shared" si="30"/>
        <v>0</v>
      </c>
      <c r="CN15" s="2">
        <f t="shared" si="31"/>
        <v>0</v>
      </c>
      <c r="CO15" s="2">
        <f t="shared" si="32"/>
        <v>0</v>
      </c>
      <c r="CP15" s="2">
        <f t="shared" si="33"/>
        <v>0</v>
      </c>
      <c r="CQ15" s="2">
        <f t="shared" si="34"/>
        <v>0</v>
      </c>
      <c r="CR15" s="2">
        <f t="shared" si="35"/>
        <v>0</v>
      </c>
      <c r="CS15" s="2">
        <f t="shared" si="36"/>
        <v>0</v>
      </c>
      <c r="CT15" s="2">
        <f t="shared" si="37"/>
        <v>0</v>
      </c>
      <c r="CU15" s="2">
        <f t="shared" si="38"/>
        <v>0</v>
      </c>
      <c r="CV15" s="2">
        <f>IF(AND(COUNT(#REF!)&gt;0),1,0)</f>
        <v>0</v>
      </c>
      <c r="CW15" s="2">
        <f>IF(AND(COUNT(#REF!)&gt;0),1,0)</f>
        <v>0</v>
      </c>
      <c r="CX15" s="2">
        <f t="shared" si="39"/>
        <v>0</v>
      </c>
      <c r="CY15" s="2"/>
      <c r="CZ15" s="2"/>
      <c r="DA15" s="2">
        <f t="shared" si="40"/>
        <v>0</v>
      </c>
      <c r="DB15" s="2">
        <f t="shared" si="41"/>
        <v>0</v>
      </c>
      <c r="DC15" s="2">
        <f t="shared" si="42"/>
        <v>0</v>
      </c>
      <c r="DD15" s="2">
        <f t="shared" si="43"/>
        <v>0</v>
      </c>
      <c r="DE15" s="2">
        <f t="shared" si="44"/>
        <v>0</v>
      </c>
      <c r="DF15" s="2">
        <f t="shared" si="45"/>
        <v>0</v>
      </c>
      <c r="DG15" s="2"/>
      <c r="DH15" s="2">
        <f t="shared" si="84"/>
        <v>0</v>
      </c>
      <c r="DI15" s="2"/>
      <c r="DJ15" s="2"/>
      <c r="DK15" s="2">
        <f t="shared" si="46"/>
        <v>0</v>
      </c>
      <c r="DL15" s="2">
        <f t="shared" si="47"/>
        <v>0</v>
      </c>
      <c r="DM15" s="2">
        <f t="shared" si="85"/>
        <v>0</v>
      </c>
      <c r="DN15" s="2"/>
      <c r="DO15" s="2"/>
      <c r="DP15" s="2">
        <f t="shared" si="48"/>
        <v>0</v>
      </c>
      <c r="DQ15" s="2">
        <f t="shared" si="49"/>
        <v>0</v>
      </c>
      <c r="DR15" s="2">
        <f t="shared" si="50"/>
        <v>0</v>
      </c>
      <c r="DS15" s="2">
        <f t="shared" si="51"/>
        <v>0</v>
      </c>
      <c r="DT15" s="2">
        <f t="shared" si="52"/>
        <v>0</v>
      </c>
      <c r="DU15" s="2">
        <f t="shared" si="53"/>
        <v>0</v>
      </c>
      <c r="DV15" s="2">
        <f t="shared" si="54"/>
        <v>0</v>
      </c>
      <c r="DW15" s="2">
        <f t="shared" si="55"/>
        <v>0</v>
      </c>
      <c r="DX15" s="2">
        <f t="shared" si="56"/>
        <v>0</v>
      </c>
      <c r="DY15" s="2">
        <f t="shared" si="57"/>
        <v>0</v>
      </c>
      <c r="DZ15" s="2">
        <f t="shared" si="58"/>
        <v>0</v>
      </c>
      <c r="EA15" s="2"/>
      <c r="EB15" s="2"/>
      <c r="EC15" s="2">
        <f t="shared" si="59"/>
        <v>0</v>
      </c>
      <c r="ED15" s="2"/>
      <c r="EE15" s="2"/>
      <c r="EF15" s="2">
        <f t="shared" si="60"/>
        <v>0</v>
      </c>
      <c r="EG15" s="2">
        <f t="shared" si="61"/>
        <v>0</v>
      </c>
      <c r="EH15" s="2">
        <f t="shared" si="62"/>
        <v>0</v>
      </c>
      <c r="EI15" s="2">
        <f t="shared" si="63"/>
        <v>0</v>
      </c>
      <c r="EJ15" s="2">
        <f t="shared" si="64"/>
        <v>0</v>
      </c>
      <c r="EK15" s="2">
        <f t="shared" si="65"/>
        <v>0</v>
      </c>
      <c r="EL15" s="2"/>
      <c r="EM15" s="2">
        <f t="shared" si="86"/>
        <v>0</v>
      </c>
      <c r="EN15" s="2"/>
      <c r="EO15" s="2"/>
      <c r="EP15" s="2">
        <f t="shared" si="66"/>
        <v>0</v>
      </c>
      <c r="EQ15" s="2">
        <f t="shared" si="67"/>
        <v>0</v>
      </c>
      <c r="ER15" s="2">
        <f t="shared" si="87"/>
        <v>0</v>
      </c>
      <c r="ES15" s="2"/>
      <c r="ET15" s="2">
        <f t="shared" si="88"/>
        <v>0</v>
      </c>
      <c r="EU15" s="2">
        <f t="shared" si="89"/>
        <v>0</v>
      </c>
      <c r="EV15" s="2">
        <f t="shared" si="90"/>
        <v>0</v>
      </c>
      <c r="EW15" s="2">
        <f t="shared" si="91"/>
        <v>0</v>
      </c>
      <c r="EX15" s="2" t="e">
        <f t="shared" si="92"/>
        <v>#VALUE!</v>
      </c>
      <c r="EY15" s="2" t="e">
        <f t="shared" si="93"/>
        <v>#VALUE!</v>
      </c>
      <c r="EZ15" s="2"/>
      <c r="FA15" s="2"/>
      <c r="FB15" s="2">
        <f t="shared" si="94"/>
        <v>0</v>
      </c>
      <c r="FC15" s="2">
        <f t="shared" si="95"/>
        <v>0</v>
      </c>
      <c r="FD15" s="2" t="str">
        <f t="shared" si="96"/>
        <v/>
      </c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</row>
    <row r="16" spans="1:171" ht="12" customHeight="1">
      <c r="A16" s="220" t="str">
        <f t="shared" si="97"/>
        <v/>
      </c>
      <c r="B16" s="215" t="str">
        <f>IF(Info!C15="","",UPPER(Info!C15))</f>
        <v/>
      </c>
      <c r="C16" s="221" t="str">
        <f>IF(Info!D15="","",UPPER(Info!D15))</f>
        <v/>
      </c>
      <c r="D16" s="222" t="str">
        <f>IF(Info!E15="","",UPPER(Info!E15))</f>
        <v/>
      </c>
      <c r="E16" s="223" t="str">
        <f>IF(Info!F15="","",UPPER(Info!F15))</f>
        <v/>
      </c>
      <c r="F16" s="81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224" t="str">
        <f t="shared" si="3"/>
        <v/>
      </c>
      <c r="R16" s="225" t="str">
        <f t="shared" si="68"/>
        <v/>
      </c>
      <c r="S16" s="226" t="str">
        <f t="shared" si="69"/>
        <v/>
      </c>
      <c r="T16" s="81"/>
      <c r="U16" s="82"/>
      <c r="V16" s="82"/>
      <c r="W16" s="82"/>
      <c r="X16" s="82"/>
      <c r="Y16" s="82"/>
      <c r="Z16" s="173"/>
      <c r="AA16" s="173"/>
      <c r="AB16" s="173"/>
      <c r="AC16" s="224" t="str">
        <f t="shared" si="70"/>
        <v/>
      </c>
      <c r="AD16" s="225" t="str">
        <f t="shared" si="71"/>
        <v/>
      </c>
      <c r="AE16" s="226" t="str">
        <f t="shared" si="72"/>
        <v/>
      </c>
      <c r="AF16" s="81"/>
      <c r="AG16" s="82"/>
      <c r="AH16" s="173"/>
      <c r="AI16" s="224" t="str">
        <f t="shared" si="73"/>
        <v/>
      </c>
      <c r="AJ16" s="225" t="str">
        <f t="shared" si="74"/>
        <v/>
      </c>
      <c r="AK16" s="226" t="str">
        <f t="shared" si="75"/>
        <v/>
      </c>
      <c r="AL16" s="57" t="str">
        <f t="shared" si="5"/>
        <v/>
      </c>
      <c r="AM16" s="122" t="str">
        <f t="shared" si="0"/>
        <v/>
      </c>
      <c r="AN16" s="123" t="str">
        <f t="shared" si="76"/>
        <v/>
      </c>
      <c r="AO16" s="72"/>
      <c r="AP16" s="153" t="e">
        <f t="shared" si="77"/>
        <v>#REF!</v>
      </c>
      <c r="AQ16" s="74"/>
      <c r="AR16" s="70" t="str">
        <f t="shared" ref="AR16:AR50" si="98">IF(V$12="","",IF(V16&gt;=(0.6*(V$12)),V16,""))</f>
        <v/>
      </c>
      <c r="AS16" s="37"/>
      <c r="AT16" s="37"/>
      <c r="AU16" s="37"/>
      <c r="AV16" s="2" t="str">
        <f t="shared" si="6"/>
        <v/>
      </c>
      <c r="AW16" s="2" t="str">
        <f t="shared" si="7"/>
        <v/>
      </c>
      <c r="AX16" s="2" t="str">
        <f t="shared" si="8"/>
        <v/>
      </c>
      <c r="AY16" s="2" t="str">
        <f t="shared" si="9"/>
        <v/>
      </c>
      <c r="AZ16" s="2" t="str">
        <f t="shared" si="10"/>
        <v/>
      </c>
      <c r="BA16" s="2" t="str">
        <f t="shared" si="11"/>
        <v/>
      </c>
      <c r="BB16" s="2" t="str">
        <f t="shared" si="12"/>
        <v/>
      </c>
      <c r="BC16" s="2" t="str">
        <f t="shared" si="13"/>
        <v/>
      </c>
      <c r="BD16" s="2" t="str">
        <f t="shared" si="14"/>
        <v/>
      </c>
      <c r="BE16" s="2" t="str">
        <f t="shared" si="15"/>
        <v/>
      </c>
      <c r="BF16" s="2" t="str">
        <f t="shared" si="16"/>
        <v/>
      </c>
      <c r="BG16" s="2"/>
      <c r="BH16" s="2"/>
      <c r="BI16" s="2"/>
      <c r="BJ16" s="99"/>
      <c r="BK16" s="99"/>
      <c r="BL16" s="2" t="str">
        <f t="shared" si="17"/>
        <v/>
      </c>
      <c r="BM16" s="2" t="str">
        <f t="shared" si="18"/>
        <v/>
      </c>
      <c r="BN16" s="2" t="str">
        <f t="shared" si="19"/>
        <v/>
      </c>
      <c r="BO16" s="2" t="str">
        <f t="shared" si="20"/>
        <v/>
      </c>
      <c r="BP16" s="2" t="str">
        <f t="shared" si="21"/>
        <v/>
      </c>
      <c r="BQ16" s="2" t="str">
        <f t="shared" si="22"/>
        <v/>
      </c>
      <c r="BR16" s="2" t="str">
        <f t="shared" si="23"/>
        <v/>
      </c>
      <c r="BS16" s="2"/>
      <c r="BT16" s="2" t="str">
        <f t="shared" si="24"/>
        <v/>
      </c>
      <c r="BU16" s="2" t="str">
        <f t="shared" si="25"/>
        <v/>
      </c>
      <c r="BV16" s="2" t="str">
        <f t="shared" si="26"/>
        <v/>
      </c>
      <c r="BW16" s="2"/>
      <c r="BX16" s="2"/>
      <c r="BY16" s="2"/>
      <c r="BZ16" s="2"/>
      <c r="CA16" s="151" t="str">
        <f t="shared" si="78"/>
        <v/>
      </c>
      <c r="CB16" s="151" t="str">
        <f t="shared" si="79"/>
        <v/>
      </c>
      <c r="CC16" s="160" t="str">
        <f t="shared" si="80"/>
        <v/>
      </c>
      <c r="CD16" s="151" t="str">
        <f t="shared" si="81"/>
        <v/>
      </c>
      <c r="CE16" s="151" t="str">
        <f t="shared" si="1"/>
        <v/>
      </c>
      <c r="CF16" s="151" t="str">
        <f t="shared" si="2"/>
        <v/>
      </c>
      <c r="CG16" s="151" t="str">
        <f t="shared" si="82"/>
        <v/>
      </c>
      <c r="CH16" s="2" t="e">
        <f t="shared" si="83"/>
        <v>#REF!</v>
      </c>
      <c r="CI16" s="2"/>
      <c r="CJ16" s="2"/>
      <c r="CK16" s="2">
        <f t="shared" si="28"/>
        <v>0</v>
      </c>
      <c r="CL16" s="2">
        <f t="shared" si="29"/>
        <v>0</v>
      </c>
      <c r="CM16" s="2">
        <f t="shared" si="30"/>
        <v>0</v>
      </c>
      <c r="CN16" s="2">
        <f t="shared" si="31"/>
        <v>0</v>
      </c>
      <c r="CO16" s="2">
        <f t="shared" si="32"/>
        <v>0</v>
      </c>
      <c r="CP16" s="2">
        <f t="shared" si="33"/>
        <v>0</v>
      </c>
      <c r="CQ16" s="2">
        <f t="shared" si="34"/>
        <v>0</v>
      </c>
      <c r="CR16" s="2">
        <f t="shared" si="35"/>
        <v>0</v>
      </c>
      <c r="CS16" s="2">
        <f t="shared" si="36"/>
        <v>0</v>
      </c>
      <c r="CT16" s="2">
        <f t="shared" si="37"/>
        <v>0</v>
      </c>
      <c r="CU16" s="2">
        <f t="shared" si="38"/>
        <v>0</v>
      </c>
      <c r="CV16" s="2">
        <f>IF(AND(COUNT(#REF!)&gt;0),1,0)</f>
        <v>0</v>
      </c>
      <c r="CW16" s="2">
        <f>IF(AND(COUNT(#REF!)&gt;0),1,0)</f>
        <v>0</v>
      </c>
      <c r="CX16" s="2">
        <f t="shared" si="39"/>
        <v>0</v>
      </c>
      <c r="CY16" s="2"/>
      <c r="CZ16" s="2"/>
      <c r="DA16" s="2">
        <f t="shared" si="40"/>
        <v>0</v>
      </c>
      <c r="DB16" s="2">
        <f t="shared" si="41"/>
        <v>0</v>
      </c>
      <c r="DC16" s="2">
        <f t="shared" si="42"/>
        <v>0</v>
      </c>
      <c r="DD16" s="2">
        <f t="shared" si="43"/>
        <v>0</v>
      </c>
      <c r="DE16" s="2">
        <f t="shared" si="44"/>
        <v>0</v>
      </c>
      <c r="DF16" s="2">
        <f t="shared" si="45"/>
        <v>0</v>
      </c>
      <c r="DG16" s="2"/>
      <c r="DH16" s="2">
        <f t="shared" si="84"/>
        <v>0</v>
      </c>
      <c r="DI16" s="2"/>
      <c r="DJ16" s="2"/>
      <c r="DK16" s="2">
        <f t="shared" si="46"/>
        <v>0</v>
      </c>
      <c r="DL16" s="2">
        <f t="shared" si="47"/>
        <v>0</v>
      </c>
      <c r="DM16" s="2">
        <f t="shared" si="85"/>
        <v>0</v>
      </c>
      <c r="DN16" s="2"/>
      <c r="DO16" s="2"/>
      <c r="DP16" s="2">
        <f t="shared" si="48"/>
        <v>0</v>
      </c>
      <c r="DQ16" s="2">
        <f t="shared" si="49"/>
        <v>0</v>
      </c>
      <c r="DR16" s="2">
        <f t="shared" si="50"/>
        <v>0</v>
      </c>
      <c r="DS16" s="2">
        <f t="shared" si="51"/>
        <v>0</v>
      </c>
      <c r="DT16" s="2">
        <f t="shared" si="52"/>
        <v>0</v>
      </c>
      <c r="DU16" s="2">
        <f t="shared" si="53"/>
        <v>0</v>
      </c>
      <c r="DV16" s="2">
        <f t="shared" si="54"/>
        <v>0</v>
      </c>
      <c r="DW16" s="2">
        <f t="shared" si="55"/>
        <v>0</v>
      </c>
      <c r="DX16" s="2">
        <f t="shared" si="56"/>
        <v>0</v>
      </c>
      <c r="DY16" s="2">
        <f t="shared" si="57"/>
        <v>0</v>
      </c>
      <c r="DZ16" s="2">
        <f t="shared" si="58"/>
        <v>0</v>
      </c>
      <c r="EA16" s="2"/>
      <c r="EB16" s="2"/>
      <c r="EC16" s="2">
        <f t="shared" si="59"/>
        <v>0</v>
      </c>
      <c r="ED16" s="2"/>
      <c r="EE16" s="2"/>
      <c r="EF16" s="2">
        <f t="shared" si="60"/>
        <v>0</v>
      </c>
      <c r="EG16" s="2">
        <f t="shared" si="61"/>
        <v>0</v>
      </c>
      <c r="EH16" s="2">
        <f t="shared" si="62"/>
        <v>0</v>
      </c>
      <c r="EI16" s="2">
        <f t="shared" si="63"/>
        <v>0</v>
      </c>
      <c r="EJ16" s="2">
        <f t="shared" si="64"/>
        <v>0</v>
      </c>
      <c r="EK16" s="2">
        <f t="shared" si="65"/>
        <v>0</v>
      </c>
      <c r="EL16" s="2"/>
      <c r="EM16" s="2">
        <f t="shared" si="86"/>
        <v>0</v>
      </c>
      <c r="EN16" s="2"/>
      <c r="EO16" s="2"/>
      <c r="EP16" s="2">
        <f t="shared" si="66"/>
        <v>0</v>
      </c>
      <c r="EQ16" s="2">
        <f t="shared" si="67"/>
        <v>0</v>
      </c>
      <c r="ER16" s="2">
        <f t="shared" si="87"/>
        <v>0</v>
      </c>
      <c r="ES16" s="2"/>
      <c r="ET16" s="2">
        <f t="shared" si="88"/>
        <v>0</v>
      </c>
      <c r="EU16" s="2">
        <f t="shared" si="89"/>
        <v>0</v>
      </c>
      <c r="EV16" s="2">
        <f t="shared" si="90"/>
        <v>0</v>
      </c>
      <c r="EW16" s="2">
        <f t="shared" si="91"/>
        <v>0</v>
      </c>
      <c r="EX16" s="2" t="e">
        <f t="shared" si="92"/>
        <v>#VALUE!</v>
      </c>
      <c r="EY16" s="2" t="e">
        <f t="shared" si="93"/>
        <v>#VALUE!</v>
      </c>
      <c r="EZ16" s="2"/>
      <c r="FA16" s="2"/>
      <c r="FB16" s="2">
        <f t="shared" si="94"/>
        <v>0</v>
      </c>
      <c r="FC16" s="2">
        <f t="shared" si="95"/>
        <v>0</v>
      </c>
      <c r="FD16" s="2" t="str">
        <f t="shared" si="96"/>
        <v/>
      </c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</row>
    <row r="17" spans="1:171" ht="12" customHeight="1">
      <c r="A17" s="220" t="str">
        <f t="shared" si="97"/>
        <v/>
      </c>
      <c r="B17" s="215" t="str">
        <f>IF(Info!C16="","",UPPER(Info!C16))</f>
        <v/>
      </c>
      <c r="C17" s="221" t="str">
        <f>IF(Info!D16="","",UPPER(Info!D16))</f>
        <v/>
      </c>
      <c r="D17" s="222" t="str">
        <f>IF(Info!E16="","",UPPER(Info!E16))</f>
        <v/>
      </c>
      <c r="E17" s="223" t="str">
        <f>IF(Info!F16="","",UPPER(Info!F16))</f>
        <v/>
      </c>
      <c r="F17" s="81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224" t="str">
        <f t="shared" si="3"/>
        <v/>
      </c>
      <c r="R17" s="225" t="str">
        <f t="shared" si="68"/>
        <v/>
      </c>
      <c r="S17" s="226" t="str">
        <f t="shared" si="69"/>
        <v/>
      </c>
      <c r="T17" s="81"/>
      <c r="U17" s="82"/>
      <c r="V17" s="82"/>
      <c r="W17" s="82"/>
      <c r="X17" s="82"/>
      <c r="Y17" s="82"/>
      <c r="Z17" s="173"/>
      <c r="AA17" s="173"/>
      <c r="AB17" s="173"/>
      <c r="AC17" s="224" t="str">
        <f t="shared" si="70"/>
        <v/>
      </c>
      <c r="AD17" s="225" t="str">
        <f t="shared" si="71"/>
        <v/>
      </c>
      <c r="AE17" s="226" t="str">
        <f t="shared" si="72"/>
        <v/>
      </c>
      <c r="AF17" s="81"/>
      <c r="AG17" s="82"/>
      <c r="AH17" s="173"/>
      <c r="AI17" s="224" t="str">
        <f t="shared" si="73"/>
        <v/>
      </c>
      <c r="AJ17" s="225" t="str">
        <f t="shared" si="74"/>
        <v/>
      </c>
      <c r="AK17" s="226" t="str">
        <f t="shared" si="75"/>
        <v/>
      </c>
      <c r="AL17" s="57" t="str">
        <f t="shared" si="5"/>
        <v/>
      </c>
      <c r="AM17" s="122" t="str">
        <f t="shared" si="0"/>
        <v/>
      </c>
      <c r="AN17" s="123" t="str">
        <f t="shared" si="76"/>
        <v/>
      </c>
      <c r="AO17" s="75"/>
      <c r="AP17" s="153" t="e">
        <f t="shared" si="77"/>
        <v>#REF!</v>
      </c>
      <c r="AR17" s="70" t="str">
        <f t="shared" si="98"/>
        <v/>
      </c>
      <c r="AS17" s="37"/>
      <c r="AT17" s="37"/>
      <c r="AU17" s="37"/>
      <c r="AV17" s="2" t="str">
        <f t="shared" si="6"/>
        <v/>
      </c>
      <c r="AW17" s="2" t="str">
        <f t="shared" si="7"/>
        <v/>
      </c>
      <c r="AX17" s="2" t="str">
        <f t="shared" si="8"/>
        <v/>
      </c>
      <c r="AY17" s="2" t="str">
        <f t="shared" si="9"/>
        <v/>
      </c>
      <c r="AZ17" s="2" t="str">
        <f t="shared" si="10"/>
        <v/>
      </c>
      <c r="BA17" s="2" t="str">
        <f t="shared" si="11"/>
        <v/>
      </c>
      <c r="BB17" s="2" t="str">
        <f t="shared" si="12"/>
        <v/>
      </c>
      <c r="BC17" s="2" t="str">
        <f t="shared" si="13"/>
        <v/>
      </c>
      <c r="BD17" s="2" t="str">
        <f t="shared" si="14"/>
        <v/>
      </c>
      <c r="BE17" s="2" t="str">
        <f t="shared" si="15"/>
        <v/>
      </c>
      <c r="BF17" s="2" t="str">
        <f t="shared" si="16"/>
        <v/>
      </c>
      <c r="BG17" s="2"/>
      <c r="BH17" s="2"/>
      <c r="BI17" s="2"/>
      <c r="BJ17" s="99"/>
      <c r="BK17" s="99"/>
      <c r="BL17" s="2" t="str">
        <f t="shared" si="17"/>
        <v/>
      </c>
      <c r="BM17" s="2" t="str">
        <f t="shared" si="18"/>
        <v/>
      </c>
      <c r="BN17" s="2" t="str">
        <f t="shared" si="19"/>
        <v/>
      </c>
      <c r="BO17" s="2" t="str">
        <f t="shared" si="20"/>
        <v/>
      </c>
      <c r="BP17" s="2" t="str">
        <f t="shared" si="21"/>
        <v/>
      </c>
      <c r="BQ17" s="2" t="str">
        <f t="shared" si="22"/>
        <v/>
      </c>
      <c r="BR17" s="2" t="str">
        <f t="shared" si="23"/>
        <v/>
      </c>
      <c r="BS17" s="2"/>
      <c r="BT17" s="2" t="str">
        <f t="shared" si="24"/>
        <v/>
      </c>
      <c r="BU17" s="2" t="str">
        <f t="shared" si="25"/>
        <v/>
      </c>
      <c r="BV17" s="2" t="str">
        <f t="shared" si="26"/>
        <v/>
      </c>
      <c r="BW17" s="2"/>
      <c r="BX17" s="2"/>
      <c r="BY17" s="2"/>
      <c r="BZ17" s="2"/>
      <c r="CA17" s="151" t="str">
        <f t="shared" si="78"/>
        <v/>
      </c>
      <c r="CB17" s="151" t="str">
        <f t="shared" si="79"/>
        <v/>
      </c>
      <c r="CC17" s="160" t="str">
        <f t="shared" si="80"/>
        <v/>
      </c>
      <c r="CD17" s="151" t="str">
        <f t="shared" si="81"/>
        <v/>
      </c>
      <c r="CE17" s="151" t="str">
        <f t="shared" si="1"/>
        <v/>
      </c>
      <c r="CF17" s="151" t="str">
        <f t="shared" si="2"/>
        <v/>
      </c>
      <c r="CG17" s="151" t="str">
        <f t="shared" si="82"/>
        <v/>
      </c>
      <c r="CH17" s="2" t="e">
        <f t="shared" si="83"/>
        <v>#REF!</v>
      </c>
      <c r="CI17" s="2"/>
      <c r="CJ17" s="2"/>
      <c r="CK17" s="2">
        <f t="shared" si="28"/>
        <v>0</v>
      </c>
      <c r="CL17" s="2">
        <f t="shared" si="29"/>
        <v>0</v>
      </c>
      <c r="CM17" s="2">
        <f t="shared" si="30"/>
        <v>0</v>
      </c>
      <c r="CN17" s="2">
        <f t="shared" si="31"/>
        <v>0</v>
      </c>
      <c r="CO17" s="2">
        <f t="shared" si="32"/>
        <v>0</v>
      </c>
      <c r="CP17" s="2">
        <f t="shared" si="33"/>
        <v>0</v>
      </c>
      <c r="CQ17" s="2">
        <f t="shared" si="34"/>
        <v>0</v>
      </c>
      <c r="CR17" s="2">
        <f t="shared" si="35"/>
        <v>0</v>
      </c>
      <c r="CS17" s="2">
        <f t="shared" si="36"/>
        <v>0</v>
      </c>
      <c r="CT17" s="2">
        <f t="shared" si="37"/>
        <v>0</v>
      </c>
      <c r="CU17" s="2">
        <f t="shared" si="38"/>
        <v>0</v>
      </c>
      <c r="CV17" s="2">
        <f>IF(AND(COUNT(#REF!)&gt;0),1,0)</f>
        <v>0</v>
      </c>
      <c r="CW17" s="2">
        <f>IF(AND(COUNT(#REF!)&gt;0),1,0)</f>
        <v>0</v>
      </c>
      <c r="CX17" s="2">
        <f t="shared" si="39"/>
        <v>0</v>
      </c>
      <c r="CY17" s="2"/>
      <c r="CZ17" s="2"/>
      <c r="DA17" s="2">
        <f t="shared" si="40"/>
        <v>0</v>
      </c>
      <c r="DB17" s="2">
        <f t="shared" si="41"/>
        <v>0</v>
      </c>
      <c r="DC17" s="2">
        <f t="shared" si="42"/>
        <v>0</v>
      </c>
      <c r="DD17" s="2">
        <f t="shared" si="43"/>
        <v>0</v>
      </c>
      <c r="DE17" s="2">
        <f t="shared" si="44"/>
        <v>0</v>
      </c>
      <c r="DF17" s="2">
        <f t="shared" si="45"/>
        <v>0</v>
      </c>
      <c r="DG17" s="2"/>
      <c r="DH17" s="2">
        <f t="shared" si="84"/>
        <v>0</v>
      </c>
      <c r="DI17" s="2"/>
      <c r="DJ17" s="2"/>
      <c r="DK17" s="2">
        <f t="shared" si="46"/>
        <v>0</v>
      </c>
      <c r="DL17" s="2">
        <f t="shared" si="47"/>
        <v>0</v>
      </c>
      <c r="DM17" s="2">
        <f t="shared" si="85"/>
        <v>0</v>
      </c>
      <c r="DN17" s="2"/>
      <c r="DO17" s="2"/>
      <c r="DP17" s="2">
        <f t="shared" si="48"/>
        <v>0</v>
      </c>
      <c r="DQ17" s="2">
        <f t="shared" si="49"/>
        <v>0</v>
      </c>
      <c r="DR17" s="2">
        <f t="shared" si="50"/>
        <v>0</v>
      </c>
      <c r="DS17" s="2">
        <f t="shared" si="51"/>
        <v>0</v>
      </c>
      <c r="DT17" s="2">
        <f t="shared" si="52"/>
        <v>0</v>
      </c>
      <c r="DU17" s="2">
        <f t="shared" si="53"/>
        <v>0</v>
      </c>
      <c r="DV17" s="2">
        <f t="shared" si="54"/>
        <v>0</v>
      </c>
      <c r="DW17" s="2">
        <f t="shared" si="55"/>
        <v>0</v>
      </c>
      <c r="DX17" s="2">
        <f t="shared" si="56"/>
        <v>0</v>
      </c>
      <c r="DY17" s="2">
        <f t="shared" si="57"/>
        <v>0</v>
      </c>
      <c r="DZ17" s="2">
        <f t="shared" si="58"/>
        <v>0</v>
      </c>
      <c r="EA17" s="2"/>
      <c r="EB17" s="2"/>
      <c r="EC17" s="2">
        <f t="shared" si="59"/>
        <v>0</v>
      </c>
      <c r="ED17" s="2"/>
      <c r="EE17" s="2"/>
      <c r="EF17" s="2">
        <f t="shared" si="60"/>
        <v>0</v>
      </c>
      <c r="EG17" s="2">
        <f t="shared" si="61"/>
        <v>0</v>
      </c>
      <c r="EH17" s="2">
        <f t="shared" si="62"/>
        <v>0</v>
      </c>
      <c r="EI17" s="2">
        <f t="shared" si="63"/>
        <v>0</v>
      </c>
      <c r="EJ17" s="2">
        <f t="shared" si="64"/>
        <v>0</v>
      </c>
      <c r="EK17" s="2">
        <f t="shared" si="65"/>
        <v>0</v>
      </c>
      <c r="EL17" s="2"/>
      <c r="EM17" s="2">
        <f t="shared" si="86"/>
        <v>0</v>
      </c>
      <c r="EN17" s="2"/>
      <c r="EO17" s="2"/>
      <c r="EP17" s="2">
        <f t="shared" si="66"/>
        <v>0</v>
      </c>
      <c r="EQ17" s="2">
        <f t="shared" si="67"/>
        <v>0</v>
      </c>
      <c r="ER17" s="2">
        <f t="shared" si="87"/>
        <v>0</v>
      </c>
      <c r="ES17" s="2"/>
      <c r="ET17" s="2">
        <f t="shared" si="88"/>
        <v>0</v>
      </c>
      <c r="EU17" s="2">
        <f t="shared" si="89"/>
        <v>0</v>
      </c>
      <c r="EV17" s="2">
        <f t="shared" si="90"/>
        <v>0</v>
      </c>
      <c r="EW17" s="2">
        <f t="shared" si="91"/>
        <v>0</v>
      </c>
      <c r="EX17" s="2" t="e">
        <f t="shared" si="92"/>
        <v>#VALUE!</v>
      </c>
      <c r="EY17" s="2" t="e">
        <f t="shared" si="93"/>
        <v>#VALUE!</v>
      </c>
      <c r="EZ17" s="2"/>
      <c r="FA17" s="2"/>
      <c r="FB17" s="2">
        <f t="shared" si="94"/>
        <v>0</v>
      </c>
      <c r="FC17" s="2">
        <f t="shared" si="95"/>
        <v>0</v>
      </c>
      <c r="FD17" s="2" t="str">
        <f t="shared" si="96"/>
        <v/>
      </c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</row>
    <row r="18" spans="1:171" ht="12" customHeight="1">
      <c r="A18" s="220" t="str">
        <f t="shared" si="97"/>
        <v/>
      </c>
      <c r="B18" s="215" t="str">
        <f>IF(Info!C17="","",UPPER(Info!C17))</f>
        <v/>
      </c>
      <c r="C18" s="221" t="str">
        <f>IF(Info!D17="","",UPPER(Info!D17))</f>
        <v/>
      </c>
      <c r="D18" s="222" t="str">
        <f>IF(Info!E17="","",UPPER(Info!E17))</f>
        <v/>
      </c>
      <c r="E18" s="223" t="str">
        <f>IF(Info!F17="","",UPPER(Info!F17))</f>
        <v/>
      </c>
      <c r="F18" s="81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224" t="str">
        <f t="shared" si="3"/>
        <v/>
      </c>
      <c r="R18" s="225" t="str">
        <f t="shared" si="68"/>
        <v/>
      </c>
      <c r="S18" s="226" t="str">
        <f t="shared" si="69"/>
        <v/>
      </c>
      <c r="T18" s="81"/>
      <c r="U18" s="82"/>
      <c r="V18" s="82"/>
      <c r="W18" s="82"/>
      <c r="X18" s="82"/>
      <c r="Y18" s="82"/>
      <c r="Z18" s="173"/>
      <c r="AA18" s="173"/>
      <c r="AB18" s="173"/>
      <c r="AC18" s="224" t="str">
        <f t="shared" si="70"/>
        <v/>
      </c>
      <c r="AD18" s="225" t="str">
        <f t="shared" si="71"/>
        <v/>
      </c>
      <c r="AE18" s="226" t="str">
        <f t="shared" si="72"/>
        <v/>
      </c>
      <c r="AF18" s="81"/>
      <c r="AG18" s="82"/>
      <c r="AH18" s="173"/>
      <c r="AI18" s="224" t="str">
        <f t="shared" si="73"/>
        <v/>
      </c>
      <c r="AJ18" s="225" t="str">
        <f t="shared" si="74"/>
        <v/>
      </c>
      <c r="AK18" s="226" t="str">
        <f t="shared" si="75"/>
        <v/>
      </c>
      <c r="AL18" s="57" t="str">
        <f t="shared" si="5"/>
        <v/>
      </c>
      <c r="AM18" s="122" t="str">
        <f t="shared" si="0"/>
        <v/>
      </c>
      <c r="AN18" s="123" t="str">
        <f t="shared" si="76"/>
        <v/>
      </c>
      <c r="AO18" s="75"/>
      <c r="AP18" s="153" t="e">
        <f t="shared" si="77"/>
        <v>#REF!</v>
      </c>
      <c r="AR18" s="70" t="str">
        <f t="shared" si="98"/>
        <v/>
      </c>
      <c r="AS18" s="37"/>
      <c r="AT18" s="37"/>
      <c r="AU18" s="37"/>
      <c r="AV18" s="2" t="str">
        <f t="shared" si="6"/>
        <v/>
      </c>
      <c r="AW18" s="2" t="str">
        <f t="shared" si="7"/>
        <v/>
      </c>
      <c r="AX18" s="2" t="str">
        <f t="shared" si="8"/>
        <v/>
      </c>
      <c r="AY18" s="2" t="str">
        <f t="shared" si="9"/>
        <v/>
      </c>
      <c r="AZ18" s="2" t="str">
        <f t="shared" si="10"/>
        <v/>
      </c>
      <c r="BA18" s="2" t="str">
        <f t="shared" si="11"/>
        <v/>
      </c>
      <c r="BB18" s="2" t="str">
        <f t="shared" si="12"/>
        <v/>
      </c>
      <c r="BC18" s="2" t="str">
        <f t="shared" si="13"/>
        <v/>
      </c>
      <c r="BD18" s="2" t="str">
        <f t="shared" si="14"/>
        <v/>
      </c>
      <c r="BE18" s="2" t="str">
        <f t="shared" si="15"/>
        <v/>
      </c>
      <c r="BF18" s="2" t="str">
        <f t="shared" si="16"/>
        <v/>
      </c>
      <c r="BG18" s="2"/>
      <c r="BH18" s="2"/>
      <c r="BI18" s="2"/>
      <c r="BJ18" s="99"/>
      <c r="BK18" s="99"/>
      <c r="BL18" s="2" t="str">
        <f t="shared" si="17"/>
        <v/>
      </c>
      <c r="BM18" s="2" t="str">
        <f t="shared" si="18"/>
        <v/>
      </c>
      <c r="BN18" s="2" t="str">
        <f t="shared" si="19"/>
        <v/>
      </c>
      <c r="BO18" s="2" t="str">
        <f t="shared" si="20"/>
        <v/>
      </c>
      <c r="BP18" s="2" t="str">
        <f t="shared" si="21"/>
        <v/>
      </c>
      <c r="BQ18" s="2" t="str">
        <f t="shared" si="22"/>
        <v/>
      </c>
      <c r="BR18" s="2" t="str">
        <f t="shared" si="23"/>
        <v/>
      </c>
      <c r="BS18" s="2"/>
      <c r="BT18" s="2" t="str">
        <f t="shared" si="24"/>
        <v/>
      </c>
      <c r="BU18" s="2" t="str">
        <f t="shared" si="25"/>
        <v/>
      </c>
      <c r="BV18" s="2" t="str">
        <f t="shared" si="26"/>
        <v/>
      </c>
      <c r="BW18" s="2"/>
      <c r="BX18" s="2"/>
      <c r="BY18" s="2"/>
      <c r="BZ18" s="2"/>
      <c r="CA18" s="151" t="str">
        <f t="shared" si="78"/>
        <v/>
      </c>
      <c r="CB18" s="151" t="str">
        <f t="shared" si="79"/>
        <v/>
      </c>
      <c r="CC18" s="160" t="str">
        <f t="shared" si="80"/>
        <v/>
      </c>
      <c r="CD18" s="151" t="str">
        <f t="shared" si="81"/>
        <v/>
      </c>
      <c r="CE18" s="151" t="str">
        <f t="shared" si="1"/>
        <v/>
      </c>
      <c r="CF18" s="151" t="str">
        <f t="shared" si="2"/>
        <v/>
      </c>
      <c r="CG18" s="151" t="str">
        <f t="shared" si="82"/>
        <v/>
      </c>
      <c r="CH18" s="2" t="e">
        <f t="shared" si="83"/>
        <v>#REF!</v>
      </c>
      <c r="CI18" s="2"/>
      <c r="CJ18" s="2"/>
      <c r="CK18" s="2">
        <f t="shared" si="28"/>
        <v>0</v>
      </c>
      <c r="CL18" s="2">
        <f t="shared" si="29"/>
        <v>0</v>
      </c>
      <c r="CM18" s="2">
        <f t="shared" si="30"/>
        <v>0</v>
      </c>
      <c r="CN18" s="2">
        <f t="shared" si="31"/>
        <v>0</v>
      </c>
      <c r="CO18" s="2">
        <f t="shared" si="32"/>
        <v>0</v>
      </c>
      <c r="CP18" s="2">
        <f t="shared" si="33"/>
        <v>0</v>
      </c>
      <c r="CQ18" s="2">
        <f t="shared" si="34"/>
        <v>0</v>
      </c>
      <c r="CR18" s="2">
        <f t="shared" si="35"/>
        <v>0</v>
      </c>
      <c r="CS18" s="2">
        <f t="shared" si="36"/>
        <v>0</v>
      </c>
      <c r="CT18" s="2">
        <f t="shared" si="37"/>
        <v>0</v>
      </c>
      <c r="CU18" s="2">
        <f t="shared" si="38"/>
        <v>0</v>
      </c>
      <c r="CV18" s="2">
        <f>IF(AND(COUNT(#REF!)&gt;0),1,0)</f>
        <v>0</v>
      </c>
      <c r="CW18" s="2">
        <f>IF(AND(COUNT(#REF!)&gt;0),1,0)</f>
        <v>0</v>
      </c>
      <c r="CX18" s="2">
        <f t="shared" si="39"/>
        <v>0</v>
      </c>
      <c r="CY18" s="2"/>
      <c r="CZ18" s="2"/>
      <c r="DA18" s="2">
        <f t="shared" si="40"/>
        <v>0</v>
      </c>
      <c r="DB18" s="2">
        <f t="shared" si="41"/>
        <v>0</v>
      </c>
      <c r="DC18" s="2">
        <f t="shared" si="42"/>
        <v>0</v>
      </c>
      <c r="DD18" s="2">
        <f t="shared" si="43"/>
        <v>0</v>
      </c>
      <c r="DE18" s="2">
        <f t="shared" si="44"/>
        <v>0</v>
      </c>
      <c r="DF18" s="2">
        <f t="shared" si="45"/>
        <v>0</v>
      </c>
      <c r="DG18" s="2"/>
      <c r="DH18" s="2">
        <f t="shared" si="84"/>
        <v>0</v>
      </c>
      <c r="DI18" s="2"/>
      <c r="DJ18" s="2"/>
      <c r="DK18" s="2">
        <f t="shared" si="46"/>
        <v>0</v>
      </c>
      <c r="DL18" s="2">
        <f t="shared" si="47"/>
        <v>0</v>
      </c>
      <c r="DM18" s="2">
        <f t="shared" si="85"/>
        <v>0</v>
      </c>
      <c r="DN18" s="2"/>
      <c r="DO18" s="2"/>
      <c r="DP18" s="2">
        <f t="shared" si="48"/>
        <v>0</v>
      </c>
      <c r="DQ18" s="2">
        <f t="shared" si="49"/>
        <v>0</v>
      </c>
      <c r="DR18" s="2">
        <f t="shared" si="50"/>
        <v>0</v>
      </c>
      <c r="DS18" s="2">
        <f t="shared" si="51"/>
        <v>0</v>
      </c>
      <c r="DT18" s="2">
        <f t="shared" si="52"/>
        <v>0</v>
      </c>
      <c r="DU18" s="2">
        <f t="shared" si="53"/>
        <v>0</v>
      </c>
      <c r="DV18" s="2">
        <f t="shared" si="54"/>
        <v>0</v>
      </c>
      <c r="DW18" s="2">
        <f t="shared" si="55"/>
        <v>0</v>
      </c>
      <c r="DX18" s="2">
        <f t="shared" si="56"/>
        <v>0</v>
      </c>
      <c r="DY18" s="2">
        <f t="shared" si="57"/>
        <v>0</v>
      </c>
      <c r="DZ18" s="2">
        <f t="shared" si="58"/>
        <v>0</v>
      </c>
      <c r="EA18" s="2"/>
      <c r="EB18" s="2"/>
      <c r="EC18" s="2">
        <f t="shared" si="59"/>
        <v>0</v>
      </c>
      <c r="ED18" s="2"/>
      <c r="EE18" s="2"/>
      <c r="EF18" s="2">
        <f t="shared" si="60"/>
        <v>0</v>
      </c>
      <c r="EG18" s="2">
        <f t="shared" si="61"/>
        <v>0</v>
      </c>
      <c r="EH18" s="2">
        <f t="shared" si="62"/>
        <v>0</v>
      </c>
      <c r="EI18" s="2">
        <f t="shared" si="63"/>
        <v>0</v>
      </c>
      <c r="EJ18" s="2">
        <f t="shared" si="64"/>
        <v>0</v>
      </c>
      <c r="EK18" s="2">
        <f t="shared" si="65"/>
        <v>0</v>
      </c>
      <c r="EL18" s="2"/>
      <c r="EM18" s="2">
        <f t="shared" si="86"/>
        <v>0</v>
      </c>
      <c r="EN18" s="2"/>
      <c r="EO18" s="2"/>
      <c r="EP18" s="2">
        <f t="shared" si="66"/>
        <v>0</v>
      </c>
      <c r="EQ18" s="2">
        <f t="shared" si="67"/>
        <v>0</v>
      </c>
      <c r="ER18" s="2">
        <f t="shared" si="87"/>
        <v>0</v>
      </c>
      <c r="ES18" s="2"/>
      <c r="ET18" s="2">
        <f t="shared" si="88"/>
        <v>0</v>
      </c>
      <c r="EU18" s="2">
        <f t="shared" si="89"/>
        <v>0</v>
      </c>
      <c r="EV18" s="2">
        <f t="shared" si="90"/>
        <v>0</v>
      </c>
      <c r="EW18" s="2">
        <f t="shared" si="91"/>
        <v>0</v>
      </c>
      <c r="EX18" s="2" t="e">
        <f t="shared" si="92"/>
        <v>#VALUE!</v>
      </c>
      <c r="EY18" s="2" t="e">
        <f t="shared" si="93"/>
        <v>#VALUE!</v>
      </c>
      <c r="EZ18" s="2"/>
      <c r="FA18" s="2"/>
      <c r="FB18" s="2">
        <f t="shared" si="94"/>
        <v>0</v>
      </c>
      <c r="FC18" s="2">
        <f t="shared" si="95"/>
        <v>0</v>
      </c>
      <c r="FD18" s="2" t="str">
        <f t="shared" si="96"/>
        <v/>
      </c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</row>
    <row r="19" spans="1:171" ht="12" customHeight="1">
      <c r="A19" s="220" t="str">
        <f t="shared" si="97"/>
        <v/>
      </c>
      <c r="B19" s="215" t="str">
        <f>IF(Info!C18="","",UPPER(Info!C18))</f>
        <v/>
      </c>
      <c r="C19" s="221" t="str">
        <f>IF(Info!D18="","",UPPER(Info!D18))</f>
        <v/>
      </c>
      <c r="D19" s="222" t="str">
        <f>IF(Info!E18="","",UPPER(Info!E18))</f>
        <v/>
      </c>
      <c r="E19" s="223" t="str">
        <f>IF(Info!F18="","",UPPER(Info!F18))</f>
        <v/>
      </c>
      <c r="F19" s="81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224" t="str">
        <f t="shared" si="3"/>
        <v/>
      </c>
      <c r="R19" s="225" t="str">
        <f t="shared" si="68"/>
        <v/>
      </c>
      <c r="S19" s="226" t="str">
        <f t="shared" si="69"/>
        <v/>
      </c>
      <c r="T19" s="81"/>
      <c r="U19" s="82"/>
      <c r="V19" s="82"/>
      <c r="W19" s="82"/>
      <c r="X19" s="82"/>
      <c r="Y19" s="82"/>
      <c r="Z19" s="173"/>
      <c r="AA19" s="173"/>
      <c r="AB19" s="173"/>
      <c r="AC19" s="224" t="str">
        <f t="shared" si="70"/>
        <v/>
      </c>
      <c r="AD19" s="225" t="str">
        <f t="shared" si="71"/>
        <v/>
      </c>
      <c r="AE19" s="226" t="str">
        <f t="shared" si="72"/>
        <v/>
      </c>
      <c r="AF19" s="81"/>
      <c r="AG19" s="82"/>
      <c r="AH19" s="173"/>
      <c r="AI19" s="224" t="str">
        <f t="shared" si="73"/>
        <v/>
      </c>
      <c r="AJ19" s="225" t="str">
        <f t="shared" si="74"/>
        <v/>
      </c>
      <c r="AK19" s="226" t="str">
        <f t="shared" si="75"/>
        <v/>
      </c>
      <c r="AL19" s="57" t="str">
        <f t="shared" si="5"/>
        <v/>
      </c>
      <c r="AM19" s="122" t="str">
        <f t="shared" si="0"/>
        <v/>
      </c>
      <c r="AN19" s="123" t="str">
        <f t="shared" si="76"/>
        <v/>
      </c>
      <c r="AO19" s="75"/>
      <c r="AP19" s="153" t="e">
        <f t="shared" si="77"/>
        <v>#REF!</v>
      </c>
      <c r="AR19" s="70" t="str">
        <f t="shared" si="98"/>
        <v/>
      </c>
      <c r="AS19" s="37"/>
      <c r="AT19" s="37"/>
      <c r="AU19" s="37"/>
      <c r="AV19" s="2" t="str">
        <f t="shared" si="6"/>
        <v/>
      </c>
      <c r="AW19" s="2" t="str">
        <f t="shared" si="7"/>
        <v/>
      </c>
      <c r="AX19" s="2" t="str">
        <f t="shared" si="8"/>
        <v/>
      </c>
      <c r="AY19" s="2" t="str">
        <f t="shared" si="9"/>
        <v/>
      </c>
      <c r="AZ19" s="2" t="str">
        <f t="shared" si="10"/>
        <v/>
      </c>
      <c r="BA19" s="2" t="str">
        <f t="shared" si="11"/>
        <v/>
      </c>
      <c r="BB19" s="2" t="str">
        <f t="shared" si="12"/>
        <v/>
      </c>
      <c r="BC19" s="2" t="str">
        <f t="shared" si="13"/>
        <v/>
      </c>
      <c r="BD19" s="2" t="str">
        <f t="shared" si="14"/>
        <v/>
      </c>
      <c r="BE19" s="2" t="str">
        <f t="shared" si="15"/>
        <v/>
      </c>
      <c r="BF19" s="2" t="str">
        <f t="shared" si="16"/>
        <v/>
      </c>
      <c r="BG19" s="2"/>
      <c r="BH19" s="2"/>
      <c r="BI19" s="2"/>
      <c r="BJ19" s="99"/>
      <c r="BK19" s="99"/>
      <c r="BL19" s="2" t="str">
        <f t="shared" si="17"/>
        <v/>
      </c>
      <c r="BM19" s="2" t="str">
        <f t="shared" si="18"/>
        <v/>
      </c>
      <c r="BN19" s="2" t="str">
        <f t="shared" si="19"/>
        <v/>
      </c>
      <c r="BO19" s="2" t="str">
        <f t="shared" si="20"/>
        <v/>
      </c>
      <c r="BP19" s="2" t="str">
        <f t="shared" si="21"/>
        <v/>
      </c>
      <c r="BQ19" s="2" t="str">
        <f t="shared" si="22"/>
        <v/>
      </c>
      <c r="BR19" s="2" t="str">
        <f t="shared" si="23"/>
        <v/>
      </c>
      <c r="BS19" s="2"/>
      <c r="BT19" s="2" t="str">
        <f t="shared" si="24"/>
        <v/>
      </c>
      <c r="BU19" s="2" t="str">
        <f t="shared" si="25"/>
        <v/>
      </c>
      <c r="BV19" s="2" t="str">
        <f t="shared" si="26"/>
        <v/>
      </c>
      <c r="BW19" s="2"/>
      <c r="BX19" s="2"/>
      <c r="BY19" s="2"/>
      <c r="BZ19" s="2"/>
      <c r="CA19" s="151" t="str">
        <f t="shared" si="78"/>
        <v/>
      </c>
      <c r="CB19" s="151" t="str">
        <f t="shared" si="79"/>
        <v/>
      </c>
      <c r="CC19" s="160" t="str">
        <f t="shared" si="80"/>
        <v/>
      </c>
      <c r="CD19" s="151" t="str">
        <f t="shared" si="81"/>
        <v/>
      </c>
      <c r="CE19" s="151" t="str">
        <f t="shared" si="1"/>
        <v/>
      </c>
      <c r="CF19" s="151" t="str">
        <f t="shared" si="2"/>
        <v/>
      </c>
      <c r="CG19" s="151" t="str">
        <f t="shared" si="82"/>
        <v/>
      </c>
      <c r="CH19" s="2" t="e">
        <f t="shared" si="83"/>
        <v>#REF!</v>
      </c>
      <c r="CI19" s="2"/>
      <c r="CJ19" s="2"/>
      <c r="CK19" s="2">
        <f t="shared" si="28"/>
        <v>0</v>
      </c>
      <c r="CL19" s="2">
        <f t="shared" si="29"/>
        <v>0</v>
      </c>
      <c r="CM19" s="2">
        <f t="shared" si="30"/>
        <v>0</v>
      </c>
      <c r="CN19" s="2">
        <f t="shared" si="31"/>
        <v>0</v>
      </c>
      <c r="CO19" s="2">
        <f t="shared" si="32"/>
        <v>0</v>
      </c>
      <c r="CP19" s="2">
        <f t="shared" si="33"/>
        <v>0</v>
      </c>
      <c r="CQ19" s="2">
        <f t="shared" si="34"/>
        <v>0</v>
      </c>
      <c r="CR19" s="2">
        <f t="shared" si="35"/>
        <v>0</v>
      </c>
      <c r="CS19" s="2">
        <f t="shared" si="36"/>
        <v>0</v>
      </c>
      <c r="CT19" s="2">
        <f t="shared" si="37"/>
        <v>0</v>
      </c>
      <c r="CU19" s="2">
        <f t="shared" si="38"/>
        <v>0</v>
      </c>
      <c r="CV19" s="2">
        <f>IF(AND(COUNT(#REF!)&gt;0),1,0)</f>
        <v>0</v>
      </c>
      <c r="CW19" s="2">
        <f>IF(AND(COUNT(#REF!)&gt;0),1,0)</f>
        <v>0</v>
      </c>
      <c r="CX19" s="2">
        <f t="shared" si="39"/>
        <v>0</v>
      </c>
      <c r="CY19" s="2"/>
      <c r="CZ19" s="2"/>
      <c r="DA19" s="2">
        <f t="shared" si="40"/>
        <v>0</v>
      </c>
      <c r="DB19" s="2">
        <f t="shared" si="41"/>
        <v>0</v>
      </c>
      <c r="DC19" s="2">
        <f t="shared" si="42"/>
        <v>0</v>
      </c>
      <c r="DD19" s="2">
        <f t="shared" si="43"/>
        <v>0</v>
      </c>
      <c r="DE19" s="2">
        <f t="shared" si="44"/>
        <v>0</v>
      </c>
      <c r="DF19" s="2">
        <f t="shared" si="45"/>
        <v>0</v>
      </c>
      <c r="DG19" s="2"/>
      <c r="DH19" s="2">
        <f t="shared" si="84"/>
        <v>0</v>
      </c>
      <c r="DI19" s="2"/>
      <c r="DJ19" s="2"/>
      <c r="DK19" s="2">
        <f t="shared" si="46"/>
        <v>0</v>
      </c>
      <c r="DL19" s="2">
        <f t="shared" si="47"/>
        <v>0</v>
      </c>
      <c r="DM19" s="2">
        <f t="shared" si="85"/>
        <v>0</v>
      </c>
      <c r="DN19" s="2"/>
      <c r="DO19" s="2"/>
      <c r="DP19" s="2">
        <f t="shared" si="48"/>
        <v>0</v>
      </c>
      <c r="DQ19" s="2">
        <f t="shared" si="49"/>
        <v>0</v>
      </c>
      <c r="DR19" s="2">
        <f t="shared" si="50"/>
        <v>0</v>
      </c>
      <c r="DS19" s="2">
        <f t="shared" si="51"/>
        <v>0</v>
      </c>
      <c r="DT19" s="2">
        <f t="shared" si="52"/>
        <v>0</v>
      </c>
      <c r="DU19" s="2">
        <f t="shared" si="53"/>
        <v>0</v>
      </c>
      <c r="DV19" s="2">
        <f t="shared" si="54"/>
        <v>0</v>
      </c>
      <c r="DW19" s="2">
        <f t="shared" si="55"/>
        <v>0</v>
      </c>
      <c r="DX19" s="2">
        <f t="shared" si="56"/>
        <v>0</v>
      </c>
      <c r="DY19" s="2">
        <f t="shared" si="57"/>
        <v>0</v>
      </c>
      <c r="DZ19" s="2">
        <f t="shared" si="58"/>
        <v>0</v>
      </c>
      <c r="EA19" s="2"/>
      <c r="EB19" s="2"/>
      <c r="EC19" s="2">
        <f t="shared" si="59"/>
        <v>0</v>
      </c>
      <c r="ED19" s="2"/>
      <c r="EE19" s="2"/>
      <c r="EF19" s="2">
        <f t="shared" si="60"/>
        <v>0</v>
      </c>
      <c r="EG19" s="2">
        <f t="shared" si="61"/>
        <v>0</v>
      </c>
      <c r="EH19" s="2">
        <f t="shared" si="62"/>
        <v>0</v>
      </c>
      <c r="EI19" s="2">
        <f t="shared" si="63"/>
        <v>0</v>
      </c>
      <c r="EJ19" s="2">
        <f t="shared" si="64"/>
        <v>0</v>
      </c>
      <c r="EK19" s="2">
        <f t="shared" si="65"/>
        <v>0</v>
      </c>
      <c r="EL19" s="2"/>
      <c r="EM19" s="2">
        <f t="shared" si="86"/>
        <v>0</v>
      </c>
      <c r="EN19" s="2"/>
      <c r="EO19" s="2"/>
      <c r="EP19" s="2">
        <f t="shared" si="66"/>
        <v>0</v>
      </c>
      <c r="EQ19" s="2">
        <f t="shared" si="67"/>
        <v>0</v>
      </c>
      <c r="ER19" s="2">
        <f t="shared" si="87"/>
        <v>0</v>
      </c>
      <c r="ES19" s="2"/>
      <c r="ET19" s="2">
        <f t="shared" si="88"/>
        <v>0</v>
      </c>
      <c r="EU19" s="2">
        <f t="shared" si="89"/>
        <v>0</v>
      </c>
      <c r="EV19" s="2">
        <f t="shared" si="90"/>
        <v>0</v>
      </c>
      <c r="EW19" s="2">
        <f t="shared" si="91"/>
        <v>0</v>
      </c>
      <c r="EX19" s="2" t="e">
        <f t="shared" si="92"/>
        <v>#VALUE!</v>
      </c>
      <c r="EY19" s="2" t="e">
        <f t="shared" si="93"/>
        <v>#VALUE!</v>
      </c>
      <c r="EZ19" s="2"/>
      <c r="FA19" s="2"/>
      <c r="FB19" s="2">
        <f t="shared" si="94"/>
        <v>0</v>
      </c>
      <c r="FC19" s="2">
        <f t="shared" si="95"/>
        <v>0</v>
      </c>
      <c r="FD19" s="2" t="str">
        <f t="shared" si="96"/>
        <v/>
      </c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</row>
    <row r="20" spans="1:171" ht="12" customHeight="1">
      <c r="A20" s="220" t="str">
        <f t="shared" si="97"/>
        <v/>
      </c>
      <c r="B20" s="215" t="str">
        <f>IF(Info!C19="","",UPPER(Info!C19))</f>
        <v/>
      </c>
      <c r="C20" s="221" t="str">
        <f>IF(Info!D19="","",UPPER(Info!D19))</f>
        <v/>
      </c>
      <c r="D20" s="222" t="str">
        <f>IF(Info!E19="","",UPPER(Info!E19))</f>
        <v/>
      </c>
      <c r="E20" s="223" t="str">
        <f>IF(Info!F19="","",UPPER(Info!F19))</f>
        <v/>
      </c>
      <c r="F20" s="81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224" t="str">
        <f t="shared" si="3"/>
        <v/>
      </c>
      <c r="R20" s="225" t="str">
        <f t="shared" si="68"/>
        <v/>
      </c>
      <c r="S20" s="226" t="str">
        <f t="shared" si="69"/>
        <v/>
      </c>
      <c r="T20" s="81"/>
      <c r="U20" s="82"/>
      <c r="V20" s="82"/>
      <c r="W20" s="82"/>
      <c r="X20" s="82"/>
      <c r="Y20" s="82"/>
      <c r="Z20" s="173"/>
      <c r="AA20" s="173"/>
      <c r="AB20" s="173"/>
      <c r="AC20" s="224" t="str">
        <f t="shared" si="70"/>
        <v/>
      </c>
      <c r="AD20" s="225" t="str">
        <f t="shared" si="71"/>
        <v/>
      </c>
      <c r="AE20" s="226" t="str">
        <f t="shared" si="72"/>
        <v/>
      </c>
      <c r="AF20" s="81"/>
      <c r="AG20" s="82"/>
      <c r="AH20" s="173"/>
      <c r="AI20" s="224" t="str">
        <f t="shared" si="73"/>
        <v/>
      </c>
      <c r="AJ20" s="225" t="str">
        <f t="shared" si="74"/>
        <v/>
      </c>
      <c r="AK20" s="226" t="str">
        <f t="shared" si="75"/>
        <v/>
      </c>
      <c r="AL20" s="57" t="str">
        <f t="shared" si="5"/>
        <v/>
      </c>
      <c r="AM20" s="122" t="str">
        <f t="shared" si="0"/>
        <v/>
      </c>
      <c r="AN20" s="123" t="str">
        <f t="shared" si="76"/>
        <v/>
      </c>
      <c r="AO20" s="75"/>
      <c r="AP20" s="153" t="e">
        <f t="shared" si="77"/>
        <v>#REF!</v>
      </c>
      <c r="AR20" s="70" t="str">
        <f t="shared" si="98"/>
        <v/>
      </c>
      <c r="AS20" s="37"/>
      <c r="AT20" s="37"/>
      <c r="AU20" s="37"/>
      <c r="AV20" s="2" t="str">
        <f t="shared" si="6"/>
        <v/>
      </c>
      <c r="AW20" s="2" t="str">
        <f t="shared" si="7"/>
        <v/>
      </c>
      <c r="AX20" s="2" t="str">
        <f t="shared" si="8"/>
        <v/>
      </c>
      <c r="AY20" s="2" t="str">
        <f t="shared" si="9"/>
        <v/>
      </c>
      <c r="AZ20" s="2" t="str">
        <f t="shared" si="10"/>
        <v/>
      </c>
      <c r="BA20" s="2" t="str">
        <f t="shared" si="11"/>
        <v/>
      </c>
      <c r="BB20" s="2" t="str">
        <f t="shared" si="12"/>
        <v/>
      </c>
      <c r="BC20" s="2" t="str">
        <f t="shared" si="13"/>
        <v/>
      </c>
      <c r="BD20" s="2" t="str">
        <f t="shared" si="14"/>
        <v/>
      </c>
      <c r="BE20" s="2" t="str">
        <f t="shared" si="15"/>
        <v/>
      </c>
      <c r="BF20" s="2" t="str">
        <f t="shared" si="16"/>
        <v/>
      </c>
      <c r="BG20" s="2"/>
      <c r="BH20" s="2"/>
      <c r="BI20" s="2"/>
      <c r="BJ20" s="99"/>
      <c r="BK20" s="99"/>
      <c r="BL20" s="2" t="str">
        <f t="shared" si="17"/>
        <v/>
      </c>
      <c r="BM20" s="2" t="str">
        <f t="shared" si="18"/>
        <v/>
      </c>
      <c r="BN20" s="2" t="str">
        <f t="shared" si="19"/>
        <v/>
      </c>
      <c r="BO20" s="2" t="str">
        <f t="shared" si="20"/>
        <v/>
      </c>
      <c r="BP20" s="2" t="str">
        <f t="shared" si="21"/>
        <v/>
      </c>
      <c r="BQ20" s="2" t="str">
        <f t="shared" si="22"/>
        <v/>
      </c>
      <c r="BR20" s="2" t="str">
        <f t="shared" si="23"/>
        <v/>
      </c>
      <c r="BS20" s="2"/>
      <c r="BT20" s="2" t="str">
        <f t="shared" si="24"/>
        <v/>
      </c>
      <c r="BU20" s="2" t="str">
        <f t="shared" si="25"/>
        <v/>
      </c>
      <c r="BV20" s="2" t="str">
        <f t="shared" si="26"/>
        <v/>
      </c>
      <c r="BW20" s="2"/>
      <c r="BX20" s="2"/>
      <c r="BY20" s="2"/>
      <c r="BZ20" s="2"/>
      <c r="CA20" s="151" t="str">
        <f t="shared" si="78"/>
        <v/>
      </c>
      <c r="CB20" s="151" t="str">
        <f t="shared" si="79"/>
        <v/>
      </c>
      <c r="CC20" s="160" t="str">
        <f t="shared" si="80"/>
        <v/>
      </c>
      <c r="CD20" s="151" t="str">
        <f t="shared" si="81"/>
        <v/>
      </c>
      <c r="CE20" s="151" t="str">
        <f t="shared" si="1"/>
        <v/>
      </c>
      <c r="CF20" s="151" t="str">
        <f t="shared" si="2"/>
        <v/>
      </c>
      <c r="CG20" s="151" t="str">
        <f t="shared" si="82"/>
        <v/>
      </c>
      <c r="CH20" s="2" t="e">
        <f t="shared" si="83"/>
        <v>#REF!</v>
      </c>
      <c r="CI20" s="2"/>
      <c r="CJ20" s="2"/>
      <c r="CK20" s="2">
        <f t="shared" si="28"/>
        <v>0</v>
      </c>
      <c r="CL20" s="2">
        <f t="shared" si="29"/>
        <v>0</v>
      </c>
      <c r="CM20" s="2">
        <f t="shared" si="30"/>
        <v>0</v>
      </c>
      <c r="CN20" s="2">
        <f t="shared" si="31"/>
        <v>0</v>
      </c>
      <c r="CO20" s="2">
        <f t="shared" si="32"/>
        <v>0</v>
      </c>
      <c r="CP20" s="2">
        <f t="shared" si="33"/>
        <v>0</v>
      </c>
      <c r="CQ20" s="2">
        <f t="shared" si="34"/>
        <v>0</v>
      </c>
      <c r="CR20" s="2">
        <f t="shared" si="35"/>
        <v>0</v>
      </c>
      <c r="CS20" s="2">
        <f t="shared" si="36"/>
        <v>0</v>
      </c>
      <c r="CT20" s="2">
        <f t="shared" si="37"/>
        <v>0</v>
      </c>
      <c r="CU20" s="2">
        <f t="shared" si="38"/>
        <v>0</v>
      </c>
      <c r="CV20" s="2">
        <f>IF(AND(COUNT(#REF!)&gt;0),1,0)</f>
        <v>0</v>
      </c>
      <c r="CW20" s="2">
        <f>IF(AND(COUNT(#REF!)&gt;0),1,0)</f>
        <v>0</v>
      </c>
      <c r="CX20" s="2">
        <f t="shared" si="39"/>
        <v>0</v>
      </c>
      <c r="CY20" s="2"/>
      <c r="CZ20" s="2"/>
      <c r="DA20" s="2">
        <f t="shared" si="40"/>
        <v>0</v>
      </c>
      <c r="DB20" s="2">
        <f t="shared" si="41"/>
        <v>0</v>
      </c>
      <c r="DC20" s="2">
        <f t="shared" si="42"/>
        <v>0</v>
      </c>
      <c r="DD20" s="2">
        <f t="shared" si="43"/>
        <v>0</v>
      </c>
      <c r="DE20" s="2">
        <f t="shared" si="44"/>
        <v>0</v>
      </c>
      <c r="DF20" s="2">
        <f t="shared" si="45"/>
        <v>0</v>
      </c>
      <c r="DG20" s="2"/>
      <c r="DH20" s="2">
        <f t="shared" si="84"/>
        <v>0</v>
      </c>
      <c r="DI20" s="2"/>
      <c r="DJ20" s="2"/>
      <c r="DK20" s="2">
        <f t="shared" si="46"/>
        <v>0</v>
      </c>
      <c r="DL20" s="2">
        <f t="shared" si="47"/>
        <v>0</v>
      </c>
      <c r="DM20" s="2">
        <f t="shared" si="85"/>
        <v>0</v>
      </c>
      <c r="DN20" s="2"/>
      <c r="DO20" s="2"/>
      <c r="DP20" s="2">
        <f t="shared" si="48"/>
        <v>0</v>
      </c>
      <c r="DQ20" s="2">
        <f t="shared" si="49"/>
        <v>0</v>
      </c>
      <c r="DR20" s="2">
        <f t="shared" si="50"/>
        <v>0</v>
      </c>
      <c r="DS20" s="2">
        <f t="shared" si="51"/>
        <v>0</v>
      </c>
      <c r="DT20" s="2">
        <f t="shared" si="52"/>
        <v>0</v>
      </c>
      <c r="DU20" s="2">
        <f t="shared" si="53"/>
        <v>0</v>
      </c>
      <c r="DV20" s="2">
        <f t="shared" si="54"/>
        <v>0</v>
      </c>
      <c r="DW20" s="2">
        <f t="shared" si="55"/>
        <v>0</v>
      </c>
      <c r="DX20" s="2">
        <f t="shared" si="56"/>
        <v>0</v>
      </c>
      <c r="DY20" s="2">
        <f t="shared" si="57"/>
        <v>0</v>
      </c>
      <c r="DZ20" s="2">
        <f t="shared" si="58"/>
        <v>0</v>
      </c>
      <c r="EA20" s="2"/>
      <c r="EB20" s="2"/>
      <c r="EC20" s="2">
        <f t="shared" si="59"/>
        <v>0</v>
      </c>
      <c r="ED20" s="2"/>
      <c r="EE20" s="2"/>
      <c r="EF20" s="2">
        <f t="shared" si="60"/>
        <v>0</v>
      </c>
      <c r="EG20" s="2">
        <f t="shared" si="61"/>
        <v>0</v>
      </c>
      <c r="EH20" s="2">
        <f t="shared" si="62"/>
        <v>0</v>
      </c>
      <c r="EI20" s="2">
        <f t="shared" si="63"/>
        <v>0</v>
      </c>
      <c r="EJ20" s="2">
        <f t="shared" si="64"/>
        <v>0</v>
      </c>
      <c r="EK20" s="2">
        <f t="shared" si="65"/>
        <v>0</v>
      </c>
      <c r="EL20" s="2"/>
      <c r="EM20" s="2">
        <f t="shared" si="86"/>
        <v>0</v>
      </c>
      <c r="EN20" s="2"/>
      <c r="EO20" s="2"/>
      <c r="EP20" s="2">
        <f t="shared" si="66"/>
        <v>0</v>
      </c>
      <c r="EQ20" s="2">
        <f t="shared" si="67"/>
        <v>0</v>
      </c>
      <c r="ER20" s="2">
        <f t="shared" si="87"/>
        <v>0</v>
      </c>
      <c r="ES20" s="2"/>
      <c r="ET20" s="2">
        <f t="shared" si="88"/>
        <v>0</v>
      </c>
      <c r="EU20" s="2">
        <f t="shared" si="89"/>
        <v>0</v>
      </c>
      <c r="EV20" s="2">
        <f t="shared" si="90"/>
        <v>0</v>
      </c>
      <c r="EW20" s="2">
        <f t="shared" si="91"/>
        <v>0</v>
      </c>
      <c r="EX20" s="2" t="e">
        <f t="shared" si="92"/>
        <v>#VALUE!</v>
      </c>
      <c r="EY20" s="2" t="e">
        <f t="shared" si="93"/>
        <v>#VALUE!</v>
      </c>
      <c r="EZ20" s="2"/>
      <c r="FA20" s="2"/>
      <c r="FB20" s="2">
        <f t="shared" si="94"/>
        <v>0</v>
      </c>
      <c r="FC20" s="2">
        <f t="shared" si="95"/>
        <v>0</v>
      </c>
      <c r="FD20" s="2" t="str">
        <f t="shared" si="96"/>
        <v/>
      </c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</row>
    <row r="21" spans="1:171" ht="12" customHeight="1">
      <c r="A21" s="220" t="str">
        <f t="shared" si="97"/>
        <v/>
      </c>
      <c r="B21" s="215" t="str">
        <f>IF(Info!C20="","",UPPER(Info!C20))</f>
        <v/>
      </c>
      <c r="C21" s="221" t="str">
        <f>IF(Info!D20="","",UPPER(Info!D20))</f>
        <v/>
      </c>
      <c r="D21" s="222" t="str">
        <f>IF(Info!E20="","",UPPER(Info!E20))</f>
        <v/>
      </c>
      <c r="E21" s="223" t="str">
        <f>IF(Info!F20="","",UPPER(Info!F20))</f>
        <v/>
      </c>
      <c r="F21" s="81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224" t="str">
        <f t="shared" si="3"/>
        <v/>
      </c>
      <c r="R21" s="225" t="str">
        <f t="shared" si="68"/>
        <v/>
      </c>
      <c r="S21" s="226" t="str">
        <f t="shared" si="69"/>
        <v/>
      </c>
      <c r="T21" s="81"/>
      <c r="U21" s="82"/>
      <c r="V21" s="82"/>
      <c r="W21" s="82"/>
      <c r="X21" s="82"/>
      <c r="Y21" s="82"/>
      <c r="Z21" s="173"/>
      <c r="AA21" s="173"/>
      <c r="AB21" s="173"/>
      <c r="AC21" s="224" t="str">
        <f t="shared" si="70"/>
        <v/>
      </c>
      <c r="AD21" s="225" t="str">
        <f t="shared" si="71"/>
        <v/>
      </c>
      <c r="AE21" s="226" t="str">
        <f t="shared" si="72"/>
        <v/>
      </c>
      <c r="AF21" s="81"/>
      <c r="AG21" s="82"/>
      <c r="AH21" s="173"/>
      <c r="AI21" s="224" t="str">
        <f t="shared" si="73"/>
        <v/>
      </c>
      <c r="AJ21" s="225" t="str">
        <f t="shared" si="74"/>
        <v/>
      </c>
      <c r="AK21" s="226" t="str">
        <f t="shared" si="75"/>
        <v/>
      </c>
      <c r="AL21" s="57" t="str">
        <f t="shared" si="5"/>
        <v/>
      </c>
      <c r="AM21" s="122" t="str">
        <f t="shared" si="0"/>
        <v/>
      </c>
      <c r="AN21" s="123" t="str">
        <f t="shared" si="76"/>
        <v/>
      </c>
      <c r="AO21" s="75"/>
      <c r="AP21" s="153" t="e">
        <f t="shared" si="77"/>
        <v>#REF!</v>
      </c>
      <c r="AR21" s="70" t="str">
        <f t="shared" si="98"/>
        <v/>
      </c>
      <c r="AS21" s="37"/>
      <c r="AT21" s="37"/>
      <c r="AU21" s="37"/>
      <c r="AV21" s="2" t="str">
        <f t="shared" si="6"/>
        <v/>
      </c>
      <c r="AW21" s="2" t="str">
        <f t="shared" si="7"/>
        <v/>
      </c>
      <c r="AX21" s="2" t="str">
        <f t="shared" si="8"/>
        <v/>
      </c>
      <c r="AY21" s="2" t="str">
        <f t="shared" si="9"/>
        <v/>
      </c>
      <c r="AZ21" s="2" t="str">
        <f t="shared" si="10"/>
        <v/>
      </c>
      <c r="BA21" s="2" t="str">
        <f t="shared" si="11"/>
        <v/>
      </c>
      <c r="BB21" s="2" t="str">
        <f t="shared" si="12"/>
        <v/>
      </c>
      <c r="BC21" s="2" t="str">
        <f t="shared" si="13"/>
        <v/>
      </c>
      <c r="BD21" s="2" t="str">
        <f t="shared" si="14"/>
        <v/>
      </c>
      <c r="BE21" s="2" t="str">
        <f t="shared" si="15"/>
        <v/>
      </c>
      <c r="BF21" s="2" t="str">
        <f t="shared" si="16"/>
        <v/>
      </c>
      <c r="BG21" s="2"/>
      <c r="BH21" s="2"/>
      <c r="BI21" s="2"/>
      <c r="BJ21" s="99"/>
      <c r="BK21" s="99"/>
      <c r="BL21" s="2" t="str">
        <f t="shared" si="17"/>
        <v/>
      </c>
      <c r="BM21" s="2" t="str">
        <f t="shared" si="18"/>
        <v/>
      </c>
      <c r="BN21" s="2" t="str">
        <f t="shared" si="19"/>
        <v/>
      </c>
      <c r="BO21" s="2" t="str">
        <f t="shared" si="20"/>
        <v/>
      </c>
      <c r="BP21" s="2" t="str">
        <f t="shared" si="21"/>
        <v/>
      </c>
      <c r="BQ21" s="2" t="str">
        <f t="shared" si="22"/>
        <v/>
      </c>
      <c r="BR21" s="2" t="str">
        <f t="shared" si="23"/>
        <v/>
      </c>
      <c r="BS21" s="2"/>
      <c r="BT21" s="2" t="str">
        <f t="shared" si="24"/>
        <v/>
      </c>
      <c r="BU21" s="2" t="str">
        <f t="shared" si="25"/>
        <v/>
      </c>
      <c r="BV21" s="2" t="str">
        <f t="shared" si="26"/>
        <v/>
      </c>
      <c r="BW21" s="2"/>
      <c r="BX21" s="2"/>
      <c r="BY21" s="2"/>
      <c r="BZ21" s="2"/>
      <c r="CA21" s="151" t="str">
        <f t="shared" si="78"/>
        <v/>
      </c>
      <c r="CB21" s="151" t="str">
        <f t="shared" si="79"/>
        <v/>
      </c>
      <c r="CC21" s="160" t="str">
        <f t="shared" si="80"/>
        <v/>
      </c>
      <c r="CD21" s="151" t="str">
        <f t="shared" si="81"/>
        <v/>
      </c>
      <c r="CE21" s="151" t="str">
        <f t="shared" si="1"/>
        <v/>
      </c>
      <c r="CF21" s="151" t="str">
        <f t="shared" si="2"/>
        <v/>
      </c>
      <c r="CG21" s="151" t="str">
        <f t="shared" si="82"/>
        <v/>
      </c>
      <c r="CH21" s="2" t="e">
        <f t="shared" si="83"/>
        <v>#REF!</v>
      </c>
      <c r="CI21" s="2"/>
      <c r="CJ21" s="2"/>
      <c r="CK21" s="2">
        <f t="shared" si="28"/>
        <v>0</v>
      </c>
      <c r="CL21" s="2">
        <f t="shared" si="29"/>
        <v>0</v>
      </c>
      <c r="CM21" s="2">
        <f t="shared" si="30"/>
        <v>0</v>
      </c>
      <c r="CN21" s="2">
        <f t="shared" si="31"/>
        <v>0</v>
      </c>
      <c r="CO21" s="2">
        <f t="shared" si="32"/>
        <v>0</v>
      </c>
      <c r="CP21" s="2">
        <f t="shared" si="33"/>
        <v>0</v>
      </c>
      <c r="CQ21" s="2">
        <f t="shared" si="34"/>
        <v>0</v>
      </c>
      <c r="CR21" s="2">
        <f t="shared" si="35"/>
        <v>0</v>
      </c>
      <c r="CS21" s="2">
        <f t="shared" si="36"/>
        <v>0</v>
      </c>
      <c r="CT21" s="2">
        <f t="shared" si="37"/>
        <v>0</v>
      </c>
      <c r="CU21" s="2">
        <f t="shared" si="38"/>
        <v>0</v>
      </c>
      <c r="CV21" s="2">
        <f>IF(AND(COUNT(#REF!)&gt;0),1,0)</f>
        <v>0</v>
      </c>
      <c r="CW21" s="2">
        <f>IF(AND(COUNT(#REF!)&gt;0),1,0)</f>
        <v>0</v>
      </c>
      <c r="CX21" s="2">
        <f t="shared" si="39"/>
        <v>0</v>
      </c>
      <c r="CY21" s="2"/>
      <c r="CZ21" s="2"/>
      <c r="DA21" s="2">
        <f t="shared" si="40"/>
        <v>0</v>
      </c>
      <c r="DB21" s="2">
        <f t="shared" si="41"/>
        <v>0</v>
      </c>
      <c r="DC21" s="2">
        <f t="shared" si="42"/>
        <v>0</v>
      </c>
      <c r="DD21" s="2">
        <f t="shared" si="43"/>
        <v>0</v>
      </c>
      <c r="DE21" s="2">
        <f t="shared" si="44"/>
        <v>0</v>
      </c>
      <c r="DF21" s="2">
        <f t="shared" si="45"/>
        <v>0</v>
      </c>
      <c r="DG21" s="2"/>
      <c r="DH21" s="2">
        <f t="shared" si="84"/>
        <v>0</v>
      </c>
      <c r="DI21" s="2"/>
      <c r="DJ21" s="2"/>
      <c r="DK21" s="2">
        <f t="shared" si="46"/>
        <v>0</v>
      </c>
      <c r="DL21" s="2">
        <f t="shared" si="47"/>
        <v>0</v>
      </c>
      <c r="DM21" s="2">
        <f t="shared" si="85"/>
        <v>0</v>
      </c>
      <c r="DN21" s="2"/>
      <c r="DO21" s="2"/>
      <c r="DP21" s="2">
        <f t="shared" si="48"/>
        <v>0</v>
      </c>
      <c r="DQ21" s="2">
        <f t="shared" si="49"/>
        <v>0</v>
      </c>
      <c r="DR21" s="2">
        <f t="shared" si="50"/>
        <v>0</v>
      </c>
      <c r="DS21" s="2">
        <f t="shared" si="51"/>
        <v>0</v>
      </c>
      <c r="DT21" s="2">
        <f t="shared" si="52"/>
        <v>0</v>
      </c>
      <c r="DU21" s="2">
        <f t="shared" si="53"/>
        <v>0</v>
      </c>
      <c r="DV21" s="2">
        <f t="shared" si="54"/>
        <v>0</v>
      </c>
      <c r="DW21" s="2">
        <f t="shared" si="55"/>
        <v>0</v>
      </c>
      <c r="DX21" s="2">
        <f t="shared" si="56"/>
        <v>0</v>
      </c>
      <c r="DY21" s="2">
        <f t="shared" si="57"/>
        <v>0</v>
      </c>
      <c r="DZ21" s="2">
        <f t="shared" si="58"/>
        <v>0</v>
      </c>
      <c r="EA21" s="2"/>
      <c r="EB21" s="2"/>
      <c r="EC21" s="2">
        <f t="shared" si="59"/>
        <v>0</v>
      </c>
      <c r="ED21" s="2"/>
      <c r="EE21" s="2"/>
      <c r="EF21" s="2">
        <f t="shared" si="60"/>
        <v>0</v>
      </c>
      <c r="EG21" s="2">
        <f t="shared" si="61"/>
        <v>0</v>
      </c>
      <c r="EH21" s="2">
        <f t="shared" si="62"/>
        <v>0</v>
      </c>
      <c r="EI21" s="2">
        <f t="shared" si="63"/>
        <v>0</v>
      </c>
      <c r="EJ21" s="2">
        <f t="shared" si="64"/>
        <v>0</v>
      </c>
      <c r="EK21" s="2">
        <f t="shared" si="65"/>
        <v>0</v>
      </c>
      <c r="EL21" s="2"/>
      <c r="EM21" s="2">
        <f t="shared" si="86"/>
        <v>0</v>
      </c>
      <c r="EN21" s="2"/>
      <c r="EO21" s="2"/>
      <c r="EP21" s="2">
        <f t="shared" si="66"/>
        <v>0</v>
      </c>
      <c r="EQ21" s="2">
        <f t="shared" si="67"/>
        <v>0</v>
      </c>
      <c r="ER21" s="2">
        <f t="shared" si="87"/>
        <v>0</v>
      </c>
      <c r="ES21" s="2"/>
      <c r="ET21" s="2">
        <f t="shared" si="88"/>
        <v>0</v>
      </c>
      <c r="EU21" s="2">
        <f t="shared" si="89"/>
        <v>0</v>
      </c>
      <c r="EV21" s="2">
        <f t="shared" si="90"/>
        <v>0</v>
      </c>
      <c r="EW21" s="2">
        <f t="shared" si="91"/>
        <v>0</v>
      </c>
      <c r="EX21" s="2" t="e">
        <f t="shared" si="92"/>
        <v>#VALUE!</v>
      </c>
      <c r="EY21" s="2" t="e">
        <f t="shared" si="93"/>
        <v>#VALUE!</v>
      </c>
      <c r="EZ21" s="2"/>
      <c r="FA21" s="2"/>
      <c r="FB21" s="2">
        <f t="shared" si="94"/>
        <v>0</v>
      </c>
      <c r="FC21" s="2">
        <f t="shared" si="95"/>
        <v>0</v>
      </c>
      <c r="FD21" s="2" t="str">
        <f t="shared" si="96"/>
        <v/>
      </c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</row>
    <row r="22" spans="1:171" ht="12" customHeight="1">
      <c r="A22" s="220" t="str">
        <f t="shared" si="97"/>
        <v/>
      </c>
      <c r="B22" s="215" t="str">
        <f>IF(Info!C21="","",UPPER(Info!C21))</f>
        <v/>
      </c>
      <c r="C22" s="221" t="str">
        <f>IF(Info!D21="","",UPPER(Info!D21))</f>
        <v/>
      </c>
      <c r="D22" s="222" t="str">
        <f>IF(Info!E21="","",UPPER(Info!E21))</f>
        <v/>
      </c>
      <c r="E22" s="223" t="str">
        <f>IF(Info!F21="","",UPPER(Info!F21))</f>
        <v/>
      </c>
      <c r="F22" s="81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224" t="str">
        <f t="shared" si="3"/>
        <v/>
      </c>
      <c r="R22" s="225" t="str">
        <f t="shared" si="68"/>
        <v/>
      </c>
      <c r="S22" s="226" t="str">
        <f t="shared" si="69"/>
        <v/>
      </c>
      <c r="T22" s="81"/>
      <c r="U22" s="82"/>
      <c r="V22" s="82"/>
      <c r="W22" s="82"/>
      <c r="X22" s="82"/>
      <c r="Y22" s="82"/>
      <c r="Z22" s="173"/>
      <c r="AA22" s="173"/>
      <c r="AB22" s="173"/>
      <c r="AC22" s="224" t="str">
        <f t="shared" si="70"/>
        <v/>
      </c>
      <c r="AD22" s="225" t="str">
        <f t="shared" si="71"/>
        <v/>
      </c>
      <c r="AE22" s="226" t="str">
        <f t="shared" si="72"/>
        <v/>
      </c>
      <c r="AF22" s="81"/>
      <c r="AG22" s="82"/>
      <c r="AH22" s="173"/>
      <c r="AI22" s="224" t="str">
        <f t="shared" si="73"/>
        <v/>
      </c>
      <c r="AJ22" s="225" t="str">
        <f t="shared" si="74"/>
        <v/>
      </c>
      <c r="AK22" s="226" t="str">
        <f t="shared" si="75"/>
        <v/>
      </c>
      <c r="AL22" s="57" t="str">
        <f t="shared" si="5"/>
        <v/>
      </c>
      <c r="AM22" s="122" t="str">
        <f t="shared" si="0"/>
        <v/>
      </c>
      <c r="AN22" s="123" t="str">
        <f t="shared" si="76"/>
        <v/>
      </c>
      <c r="AO22" s="75"/>
      <c r="AP22" s="153" t="e">
        <f t="shared" si="77"/>
        <v>#REF!</v>
      </c>
      <c r="AR22" s="70" t="str">
        <f t="shared" si="98"/>
        <v/>
      </c>
      <c r="AS22" s="37"/>
      <c r="AT22" s="37"/>
      <c r="AU22" s="37"/>
      <c r="AV22" s="2" t="str">
        <f t="shared" si="6"/>
        <v/>
      </c>
      <c r="AW22" s="2" t="str">
        <f t="shared" si="7"/>
        <v/>
      </c>
      <c r="AX22" s="2" t="str">
        <f t="shared" si="8"/>
        <v/>
      </c>
      <c r="AY22" s="2" t="str">
        <f t="shared" si="9"/>
        <v/>
      </c>
      <c r="AZ22" s="2" t="str">
        <f t="shared" si="10"/>
        <v/>
      </c>
      <c r="BA22" s="2" t="str">
        <f t="shared" si="11"/>
        <v/>
      </c>
      <c r="BB22" s="2" t="str">
        <f t="shared" si="12"/>
        <v/>
      </c>
      <c r="BC22" s="2" t="str">
        <f t="shared" si="13"/>
        <v/>
      </c>
      <c r="BD22" s="2" t="str">
        <f t="shared" si="14"/>
        <v/>
      </c>
      <c r="BE22" s="2" t="str">
        <f t="shared" si="15"/>
        <v/>
      </c>
      <c r="BF22" s="2" t="str">
        <f t="shared" si="16"/>
        <v/>
      </c>
      <c r="BG22" s="2"/>
      <c r="BH22" s="2"/>
      <c r="BI22" s="2"/>
      <c r="BJ22" s="99"/>
      <c r="BK22" s="99"/>
      <c r="BL22" s="2" t="str">
        <f t="shared" si="17"/>
        <v/>
      </c>
      <c r="BM22" s="2" t="str">
        <f t="shared" si="18"/>
        <v/>
      </c>
      <c r="BN22" s="2" t="str">
        <f t="shared" si="19"/>
        <v/>
      </c>
      <c r="BO22" s="2" t="str">
        <f t="shared" si="20"/>
        <v/>
      </c>
      <c r="BP22" s="2" t="str">
        <f t="shared" si="21"/>
        <v/>
      </c>
      <c r="BQ22" s="2" t="str">
        <f t="shared" si="22"/>
        <v/>
      </c>
      <c r="BR22" s="2" t="str">
        <f t="shared" si="23"/>
        <v/>
      </c>
      <c r="BS22" s="2"/>
      <c r="BT22" s="2" t="str">
        <f t="shared" si="24"/>
        <v/>
      </c>
      <c r="BU22" s="2" t="str">
        <f t="shared" si="25"/>
        <v/>
      </c>
      <c r="BV22" s="2" t="str">
        <f t="shared" si="26"/>
        <v/>
      </c>
      <c r="BW22" s="2"/>
      <c r="BX22" s="2"/>
      <c r="BY22" s="2"/>
      <c r="BZ22" s="2"/>
      <c r="CA22" s="151" t="str">
        <f t="shared" si="78"/>
        <v/>
      </c>
      <c r="CB22" s="151" t="str">
        <f t="shared" si="79"/>
        <v/>
      </c>
      <c r="CC22" s="160" t="str">
        <f t="shared" si="80"/>
        <v/>
      </c>
      <c r="CD22" s="151" t="str">
        <f t="shared" si="81"/>
        <v/>
      </c>
      <c r="CE22" s="151" t="str">
        <f t="shared" si="1"/>
        <v/>
      </c>
      <c r="CF22" s="151" t="str">
        <f t="shared" si="2"/>
        <v/>
      </c>
      <c r="CG22" s="151" t="str">
        <f t="shared" si="82"/>
        <v/>
      </c>
      <c r="CH22" s="2" t="e">
        <f t="shared" si="83"/>
        <v>#REF!</v>
      </c>
      <c r="CI22" s="2"/>
      <c r="CJ22" s="2"/>
      <c r="CK22" s="2">
        <f t="shared" si="28"/>
        <v>0</v>
      </c>
      <c r="CL22" s="2">
        <f t="shared" si="29"/>
        <v>0</v>
      </c>
      <c r="CM22" s="2">
        <f t="shared" si="30"/>
        <v>0</v>
      </c>
      <c r="CN22" s="2">
        <f t="shared" si="31"/>
        <v>0</v>
      </c>
      <c r="CO22" s="2">
        <f t="shared" si="32"/>
        <v>0</v>
      </c>
      <c r="CP22" s="2">
        <f t="shared" si="33"/>
        <v>0</v>
      </c>
      <c r="CQ22" s="2">
        <f t="shared" si="34"/>
        <v>0</v>
      </c>
      <c r="CR22" s="2">
        <f t="shared" si="35"/>
        <v>0</v>
      </c>
      <c r="CS22" s="2">
        <f t="shared" si="36"/>
        <v>0</v>
      </c>
      <c r="CT22" s="2">
        <f t="shared" si="37"/>
        <v>0</v>
      </c>
      <c r="CU22" s="2">
        <f t="shared" si="38"/>
        <v>0</v>
      </c>
      <c r="CV22" s="2">
        <f>IF(AND(COUNT(#REF!)&gt;0),1,0)</f>
        <v>0</v>
      </c>
      <c r="CW22" s="2">
        <f>IF(AND(COUNT(#REF!)&gt;0),1,0)</f>
        <v>0</v>
      </c>
      <c r="CX22" s="2">
        <f t="shared" si="39"/>
        <v>0</v>
      </c>
      <c r="CY22" s="2"/>
      <c r="CZ22" s="2"/>
      <c r="DA22" s="2">
        <f t="shared" si="40"/>
        <v>0</v>
      </c>
      <c r="DB22" s="2">
        <f t="shared" si="41"/>
        <v>0</v>
      </c>
      <c r="DC22" s="2">
        <f t="shared" si="42"/>
        <v>0</v>
      </c>
      <c r="DD22" s="2">
        <f t="shared" si="43"/>
        <v>0</v>
      </c>
      <c r="DE22" s="2">
        <f t="shared" si="44"/>
        <v>0</v>
      </c>
      <c r="DF22" s="2">
        <f t="shared" si="45"/>
        <v>0</v>
      </c>
      <c r="DG22" s="2"/>
      <c r="DH22" s="2">
        <f t="shared" si="84"/>
        <v>0</v>
      </c>
      <c r="DI22" s="2"/>
      <c r="DJ22" s="2"/>
      <c r="DK22" s="2">
        <f t="shared" si="46"/>
        <v>0</v>
      </c>
      <c r="DL22" s="2">
        <f t="shared" si="47"/>
        <v>0</v>
      </c>
      <c r="DM22" s="2">
        <f t="shared" si="85"/>
        <v>0</v>
      </c>
      <c r="DN22" s="2"/>
      <c r="DO22" s="2"/>
      <c r="DP22" s="2">
        <f t="shared" si="48"/>
        <v>0</v>
      </c>
      <c r="DQ22" s="2">
        <f t="shared" si="49"/>
        <v>0</v>
      </c>
      <c r="DR22" s="2">
        <f t="shared" si="50"/>
        <v>0</v>
      </c>
      <c r="DS22" s="2">
        <f t="shared" si="51"/>
        <v>0</v>
      </c>
      <c r="DT22" s="2">
        <f t="shared" si="52"/>
        <v>0</v>
      </c>
      <c r="DU22" s="2">
        <f t="shared" si="53"/>
        <v>0</v>
      </c>
      <c r="DV22" s="2">
        <f t="shared" si="54"/>
        <v>0</v>
      </c>
      <c r="DW22" s="2">
        <f t="shared" si="55"/>
        <v>0</v>
      </c>
      <c r="DX22" s="2">
        <f t="shared" si="56"/>
        <v>0</v>
      </c>
      <c r="DY22" s="2">
        <f t="shared" si="57"/>
        <v>0</v>
      </c>
      <c r="DZ22" s="2">
        <f t="shared" si="58"/>
        <v>0</v>
      </c>
      <c r="EA22" s="2"/>
      <c r="EB22" s="2"/>
      <c r="EC22" s="2">
        <f t="shared" si="59"/>
        <v>0</v>
      </c>
      <c r="ED22" s="2"/>
      <c r="EE22" s="2"/>
      <c r="EF22" s="2">
        <f t="shared" si="60"/>
        <v>0</v>
      </c>
      <c r="EG22" s="2">
        <f t="shared" si="61"/>
        <v>0</v>
      </c>
      <c r="EH22" s="2">
        <f t="shared" si="62"/>
        <v>0</v>
      </c>
      <c r="EI22" s="2">
        <f t="shared" si="63"/>
        <v>0</v>
      </c>
      <c r="EJ22" s="2">
        <f t="shared" si="64"/>
        <v>0</v>
      </c>
      <c r="EK22" s="2">
        <f t="shared" si="65"/>
        <v>0</v>
      </c>
      <c r="EL22" s="2"/>
      <c r="EM22" s="2">
        <f t="shared" si="86"/>
        <v>0</v>
      </c>
      <c r="EN22" s="2"/>
      <c r="EO22" s="2"/>
      <c r="EP22" s="2">
        <f t="shared" si="66"/>
        <v>0</v>
      </c>
      <c r="EQ22" s="2">
        <f t="shared" si="67"/>
        <v>0</v>
      </c>
      <c r="ER22" s="2">
        <f t="shared" si="87"/>
        <v>0</v>
      </c>
      <c r="ES22" s="2"/>
      <c r="ET22" s="2">
        <f t="shared" si="88"/>
        <v>0</v>
      </c>
      <c r="EU22" s="2">
        <f t="shared" si="89"/>
        <v>0</v>
      </c>
      <c r="EV22" s="2">
        <f t="shared" si="90"/>
        <v>0</v>
      </c>
      <c r="EW22" s="2">
        <f t="shared" si="91"/>
        <v>0</v>
      </c>
      <c r="EX22" s="2" t="e">
        <f t="shared" si="92"/>
        <v>#VALUE!</v>
      </c>
      <c r="EY22" s="2" t="e">
        <f t="shared" si="93"/>
        <v>#VALUE!</v>
      </c>
      <c r="EZ22" s="2"/>
      <c r="FA22" s="2"/>
      <c r="FB22" s="2">
        <f t="shared" si="94"/>
        <v>0</v>
      </c>
      <c r="FC22" s="2">
        <f t="shared" si="95"/>
        <v>0</v>
      </c>
      <c r="FD22" s="2" t="str">
        <f t="shared" si="96"/>
        <v/>
      </c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</row>
    <row r="23" spans="1:171" ht="12" customHeight="1">
      <c r="A23" s="220" t="str">
        <f t="shared" si="97"/>
        <v/>
      </c>
      <c r="B23" s="215" t="str">
        <f>IF(Info!C22="","",UPPER(Info!C22))</f>
        <v/>
      </c>
      <c r="C23" s="221" t="str">
        <f>IF(Info!D22="","",UPPER(Info!D22))</f>
        <v/>
      </c>
      <c r="D23" s="222" t="str">
        <f>IF(Info!E22="","",UPPER(Info!E22))</f>
        <v/>
      </c>
      <c r="E23" s="223" t="str">
        <f>IF(Info!F22="","",UPPER(Info!F22))</f>
        <v/>
      </c>
      <c r="F23" s="81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224" t="str">
        <f t="shared" si="3"/>
        <v/>
      </c>
      <c r="R23" s="225" t="str">
        <f t="shared" si="68"/>
        <v/>
      </c>
      <c r="S23" s="226" t="str">
        <f t="shared" si="69"/>
        <v/>
      </c>
      <c r="T23" s="81"/>
      <c r="U23" s="82"/>
      <c r="V23" s="82"/>
      <c r="W23" s="82"/>
      <c r="X23" s="82"/>
      <c r="Y23" s="82"/>
      <c r="Z23" s="173"/>
      <c r="AA23" s="173"/>
      <c r="AB23" s="173"/>
      <c r="AC23" s="224" t="str">
        <f t="shared" si="70"/>
        <v/>
      </c>
      <c r="AD23" s="225" t="str">
        <f t="shared" si="71"/>
        <v/>
      </c>
      <c r="AE23" s="226" t="str">
        <f t="shared" si="72"/>
        <v/>
      </c>
      <c r="AF23" s="81"/>
      <c r="AG23" s="82"/>
      <c r="AH23" s="173"/>
      <c r="AI23" s="224" t="str">
        <f t="shared" si="73"/>
        <v/>
      </c>
      <c r="AJ23" s="225" t="str">
        <f t="shared" si="74"/>
        <v/>
      </c>
      <c r="AK23" s="226" t="str">
        <f t="shared" si="75"/>
        <v/>
      </c>
      <c r="AL23" s="57" t="str">
        <f t="shared" si="5"/>
        <v/>
      </c>
      <c r="AM23" s="122" t="str">
        <f t="shared" si="0"/>
        <v/>
      </c>
      <c r="AN23" s="123" t="str">
        <f t="shared" si="76"/>
        <v/>
      </c>
      <c r="AO23" s="75"/>
      <c r="AP23" s="153" t="e">
        <f t="shared" si="77"/>
        <v>#REF!</v>
      </c>
      <c r="AR23" s="70" t="str">
        <f t="shared" si="98"/>
        <v/>
      </c>
      <c r="AS23" s="37"/>
      <c r="AT23" s="37"/>
      <c r="AU23" s="37"/>
      <c r="AV23" s="2" t="str">
        <f t="shared" si="6"/>
        <v/>
      </c>
      <c r="AW23" s="2" t="str">
        <f t="shared" si="7"/>
        <v/>
      </c>
      <c r="AX23" s="2" t="str">
        <f t="shared" si="8"/>
        <v/>
      </c>
      <c r="AY23" s="2" t="str">
        <f t="shared" si="9"/>
        <v/>
      </c>
      <c r="AZ23" s="2" t="str">
        <f t="shared" si="10"/>
        <v/>
      </c>
      <c r="BA23" s="2" t="str">
        <f t="shared" si="11"/>
        <v/>
      </c>
      <c r="BB23" s="2" t="str">
        <f t="shared" si="12"/>
        <v/>
      </c>
      <c r="BC23" s="2" t="str">
        <f t="shared" si="13"/>
        <v/>
      </c>
      <c r="BD23" s="2" t="str">
        <f t="shared" si="14"/>
        <v/>
      </c>
      <c r="BE23" s="2" t="str">
        <f t="shared" si="15"/>
        <v/>
      </c>
      <c r="BF23" s="2" t="str">
        <f t="shared" si="16"/>
        <v/>
      </c>
      <c r="BG23" s="2"/>
      <c r="BH23" s="2"/>
      <c r="BI23" s="2"/>
      <c r="BJ23" s="99"/>
      <c r="BK23" s="99"/>
      <c r="BL23" s="2" t="str">
        <f t="shared" si="17"/>
        <v/>
      </c>
      <c r="BM23" s="2" t="str">
        <f t="shared" si="18"/>
        <v/>
      </c>
      <c r="BN23" s="2" t="str">
        <f t="shared" si="19"/>
        <v/>
      </c>
      <c r="BO23" s="2" t="str">
        <f t="shared" si="20"/>
        <v/>
      </c>
      <c r="BP23" s="2" t="str">
        <f t="shared" si="21"/>
        <v/>
      </c>
      <c r="BQ23" s="2" t="str">
        <f t="shared" si="22"/>
        <v/>
      </c>
      <c r="BR23" s="2" t="str">
        <f t="shared" si="23"/>
        <v/>
      </c>
      <c r="BS23" s="2"/>
      <c r="BT23" s="2" t="str">
        <f t="shared" si="24"/>
        <v/>
      </c>
      <c r="BU23" s="2" t="str">
        <f t="shared" si="25"/>
        <v/>
      </c>
      <c r="BV23" s="2" t="str">
        <f t="shared" si="26"/>
        <v/>
      </c>
      <c r="BW23" s="2"/>
      <c r="BX23" s="2"/>
      <c r="BY23" s="2"/>
      <c r="BZ23" s="2"/>
      <c r="CA23" s="151" t="str">
        <f t="shared" si="78"/>
        <v/>
      </c>
      <c r="CB23" s="151" t="str">
        <f t="shared" si="79"/>
        <v/>
      </c>
      <c r="CC23" s="160" t="str">
        <f t="shared" si="80"/>
        <v/>
      </c>
      <c r="CD23" s="151" t="str">
        <f t="shared" si="81"/>
        <v/>
      </c>
      <c r="CE23" s="151" t="str">
        <f t="shared" si="1"/>
        <v/>
      </c>
      <c r="CF23" s="151" t="str">
        <f t="shared" si="2"/>
        <v/>
      </c>
      <c r="CG23" s="151" t="str">
        <f t="shared" si="82"/>
        <v/>
      </c>
      <c r="CH23" s="2" t="e">
        <f t="shared" si="83"/>
        <v>#REF!</v>
      </c>
      <c r="CI23" s="2"/>
      <c r="CJ23" s="2"/>
      <c r="CK23" s="2">
        <f t="shared" si="28"/>
        <v>0</v>
      </c>
      <c r="CL23" s="2">
        <f t="shared" si="29"/>
        <v>0</v>
      </c>
      <c r="CM23" s="2">
        <f t="shared" si="30"/>
        <v>0</v>
      </c>
      <c r="CN23" s="2">
        <f t="shared" si="31"/>
        <v>0</v>
      </c>
      <c r="CO23" s="2">
        <f t="shared" si="32"/>
        <v>0</v>
      </c>
      <c r="CP23" s="2">
        <f t="shared" si="33"/>
        <v>0</v>
      </c>
      <c r="CQ23" s="2">
        <f t="shared" si="34"/>
        <v>0</v>
      </c>
      <c r="CR23" s="2">
        <f t="shared" si="35"/>
        <v>0</v>
      </c>
      <c r="CS23" s="2">
        <f t="shared" si="36"/>
        <v>0</v>
      </c>
      <c r="CT23" s="2">
        <f t="shared" si="37"/>
        <v>0</v>
      </c>
      <c r="CU23" s="2">
        <f t="shared" si="38"/>
        <v>0</v>
      </c>
      <c r="CV23" s="2">
        <f>IF(AND(COUNT(#REF!)&gt;0),1,0)</f>
        <v>0</v>
      </c>
      <c r="CW23" s="2">
        <f>IF(AND(COUNT(#REF!)&gt;0),1,0)</f>
        <v>0</v>
      </c>
      <c r="CX23" s="2">
        <f t="shared" si="39"/>
        <v>0</v>
      </c>
      <c r="CY23" s="2"/>
      <c r="CZ23" s="2"/>
      <c r="DA23" s="2">
        <f t="shared" si="40"/>
        <v>0</v>
      </c>
      <c r="DB23" s="2">
        <f t="shared" si="41"/>
        <v>0</v>
      </c>
      <c r="DC23" s="2">
        <f t="shared" si="42"/>
        <v>0</v>
      </c>
      <c r="DD23" s="2">
        <f t="shared" si="43"/>
        <v>0</v>
      </c>
      <c r="DE23" s="2">
        <f t="shared" si="44"/>
        <v>0</v>
      </c>
      <c r="DF23" s="2">
        <f t="shared" si="45"/>
        <v>0</v>
      </c>
      <c r="DG23" s="2"/>
      <c r="DH23" s="2">
        <f t="shared" si="84"/>
        <v>0</v>
      </c>
      <c r="DI23" s="2"/>
      <c r="DJ23" s="2"/>
      <c r="DK23" s="2">
        <f t="shared" si="46"/>
        <v>0</v>
      </c>
      <c r="DL23" s="2">
        <f t="shared" si="47"/>
        <v>0</v>
      </c>
      <c r="DM23" s="2">
        <f t="shared" si="85"/>
        <v>0</v>
      </c>
      <c r="DN23" s="2"/>
      <c r="DO23" s="2"/>
      <c r="DP23" s="2">
        <f t="shared" si="48"/>
        <v>0</v>
      </c>
      <c r="DQ23" s="2">
        <f t="shared" si="49"/>
        <v>0</v>
      </c>
      <c r="DR23" s="2">
        <f t="shared" si="50"/>
        <v>0</v>
      </c>
      <c r="DS23" s="2">
        <f t="shared" si="51"/>
        <v>0</v>
      </c>
      <c r="DT23" s="2">
        <f t="shared" si="52"/>
        <v>0</v>
      </c>
      <c r="DU23" s="2">
        <f t="shared" si="53"/>
        <v>0</v>
      </c>
      <c r="DV23" s="2">
        <f t="shared" si="54"/>
        <v>0</v>
      </c>
      <c r="DW23" s="2">
        <f t="shared" si="55"/>
        <v>0</v>
      </c>
      <c r="DX23" s="2">
        <f t="shared" si="56"/>
        <v>0</v>
      </c>
      <c r="DY23" s="2">
        <f t="shared" si="57"/>
        <v>0</v>
      </c>
      <c r="DZ23" s="2">
        <f t="shared" si="58"/>
        <v>0</v>
      </c>
      <c r="EA23" s="2"/>
      <c r="EB23" s="2"/>
      <c r="EC23" s="2">
        <f t="shared" si="59"/>
        <v>0</v>
      </c>
      <c r="ED23" s="2"/>
      <c r="EE23" s="2"/>
      <c r="EF23" s="2">
        <f t="shared" si="60"/>
        <v>0</v>
      </c>
      <c r="EG23" s="2">
        <f t="shared" si="61"/>
        <v>0</v>
      </c>
      <c r="EH23" s="2">
        <f t="shared" si="62"/>
        <v>0</v>
      </c>
      <c r="EI23" s="2">
        <f t="shared" si="63"/>
        <v>0</v>
      </c>
      <c r="EJ23" s="2">
        <f t="shared" si="64"/>
        <v>0</v>
      </c>
      <c r="EK23" s="2">
        <f t="shared" si="65"/>
        <v>0</v>
      </c>
      <c r="EL23" s="2"/>
      <c r="EM23" s="2">
        <f t="shared" si="86"/>
        <v>0</v>
      </c>
      <c r="EN23" s="2"/>
      <c r="EO23" s="2"/>
      <c r="EP23" s="2">
        <f t="shared" si="66"/>
        <v>0</v>
      </c>
      <c r="EQ23" s="2">
        <f t="shared" si="67"/>
        <v>0</v>
      </c>
      <c r="ER23" s="2">
        <f t="shared" si="87"/>
        <v>0</v>
      </c>
      <c r="ES23" s="2"/>
      <c r="ET23" s="2">
        <f t="shared" si="88"/>
        <v>0</v>
      </c>
      <c r="EU23" s="2">
        <f t="shared" si="89"/>
        <v>0</v>
      </c>
      <c r="EV23" s="2">
        <f t="shared" si="90"/>
        <v>0</v>
      </c>
      <c r="EW23" s="2">
        <f t="shared" si="91"/>
        <v>0</v>
      </c>
      <c r="EX23" s="2" t="e">
        <f t="shared" si="92"/>
        <v>#VALUE!</v>
      </c>
      <c r="EY23" s="2" t="e">
        <f t="shared" si="93"/>
        <v>#VALUE!</v>
      </c>
      <c r="EZ23" s="2"/>
      <c r="FA23" s="2"/>
      <c r="FB23" s="2">
        <f t="shared" si="94"/>
        <v>0</v>
      </c>
      <c r="FC23" s="2">
        <f t="shared" si="95"/>
        <v>0</v>
      </c>
      <c r="FD23" s="2" t="str">
        <f t="shared" si="96"/>
        <v/>
      </c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</row>
    <row r="24" spans="1:171" ht="12" customHeight="1">
      <c r="A24" s="220" t="str">
        <f t="shared" si="97"/>
        <v/>
      </c>
      <c r="B24" s="215" t="str">
        <f>IF(Info!C23="","",UPPER(Info!C23))</f>
        <v/>
      </c>
      <c r="C24" s="221" t="str">
        <f>IF(Info!D23="","",UPPER(Info!D23))</f>
        <v/>
      </c>
      <c r="D24" s="222" t="str">
        <f>IF(Info!E23="","",UPPER(Info!E23))</f>
        <v/>
      </c>
      <c r="E24" s="223" t="str">
        <f>IF(Info!F23="","",UPPER(Info!F23))</f>
        <v/>
      </c>
      <c r="F24" s="81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224" t="str">
        <f t="shared" si="3"/>
        <v/>
      </c>
      <c r="R24" s="225" t="str">
        <f t="shared" si="68"/>
        <v/>
      </c>
      <c r="S24" s="226" t="str">
        <f t="shared" si="69"/>
        <v/>
      </c>
      <c r="T24" s="81"/>
      <c r="U24" s="82"/>
      <c r="V24" s="82"/>
      <c r="W24" s="82"/>
      <c r="X24" s="82"/>
      <c r="Y24" s="82"/>
      <c r="Z24" s="173"/>
      <c r="AA24" s="173"/>
      <c r="AB24" s="173"/>
      <c r="AC24" s="224" t="str">
        <f t="shared" si="70"/>
        <v/>
      </c>
      <c r="AD24" s="225" t="str">
        <f t="shared" si="71"/>
        <v/>
      </c>
      <c r="AE24" s="226" t="str">
        <f t="shared" si="72"/>
        <v/>
      </c>
      <c r="AF24" s="81"/>
      <c r="AG24" s="82"/>
      <c r="AH24" s="173"/>
      <c r="AI24" s="224" t="str">
        <f t="shared" si="73"/>
        <v/>
      </c>
      <c r="AJ24" s="225" t="str">
        <f t="shared" si="74"/>
        <v/>
      </c>
      <c r="AK24" s="226" t="str">
        <f t="shared" si="75"/>
        <v/>
      </c>
      <c r="AL24" s="57" t="str">
        <f t="shared" si="5"/>
        <v/>
      </c>
      <c r="AM24" s="122" t="str">
        <f t="shared" si="0"/>
        <v/>
      </c>
      <c r="AN24" s="123" t="str">
        <f t="shared" si="76"/>
        <v/>
      </c>
      <c r="AO24" s="75"/>
      <c r="AP24" s="153" t="e">
        <f t="shared" si="77"/>
        <v>#REF!</v>
      </c>
      <c r="AR24" s="70" t="str">
        <f t="shared" si="98"/>
        <v/>
      </c>
      <c r="AS24" s="37"/>
      <c r="AT24" s="37"/>
      <c r="AU24" s="37"/>
      <c r="AV24" s="2" t="str">
        <f t="shared" si="6"/>
        <v/>
      </c>
      <c r="AW24" s="2" t="str">
        <f t="shared" si="7"/>
        <v/>
      </c>
      <c r="AX24" s="2" t="str">
        <f t="shared" si="8"/>
        <v/>
      </c>
      <c r="AY24" s="2" t="str">
        <f t="shared" si="9"/>
        <v/>
      </c>
      <c r="AZ24" s="2" t="str">
        <f t="shared" si="10"/>
        <v/>
      </c>
      <c r="BA24" s="2" t="str">
        <f t="shared" si="11"/>
        <v/>
      </c>
      <c r="BB24" s="2" t="str">
        <f t="shared" si="12"/>
        <v/>
      </c>
      <c r="BC24" s="2" t="str">
        <f t="shared" si="13"/>
        <v/>
      </c>
      <c r="BD24" s="2" t="str">
        <f t="shared" si="14"/>
        <v/>
      </c>
      <c r="BE24" s="2" t="str">
        <f t="shared" si="15"/>
        <v/>
      </c>
      <c r="BF24" s="2" t="str">
        <f t="shared" si="16"/>
        <v/>
      </c>
      <c r="BG24" s="2"/>
      <c r="BH24" s="2"/>
      <c r="BI24" s="2"/>
      <c r="BJ24" s="99"/>
      <c r="BK24" s="99"/>
      <c r="BL24" s="2" t="str">
        <f t="shared" si="17"/>
        <v/>
      </c>
      <c r="BM24" s="2" t="str">
        <f t="shared" si="18"/>
        <v/>
      </c>
      <c r="BN24" s="2" t="str">
        <f t="shared" si="19"/>
        <v/>
      </c>
      <c r="BO24" s="2" t="str">
        <f t="shared" si="20"/>
        <v/>
      </c>
      <c r="BP24" s="2" t="str">
        <f t="shared" si="21"/>
        <v/>
      </c>
      <c r="BQ24" s="2" t="str">
        <f t="shared" si="22"/>
        <v/>
      </c>
      <c r="BR24" s="2" t="str">
        <f t="shared" si="23"/>
        <v/>
      </c>
      <c r="BS24" s="2"/>
      <c r="BT24" s="2" t="str">
        <f t="shared" si="24"/>
        <v/>
      </c>
      <c r="BU24" s="2" t="str">
        <f t="shared" si="25"/>
        <v/>
      </c>
      <c r="BV24" s="2" t="str">
        <f t="shared" si="26"/>
        <v/>
      </c>
      <c r="BW24" s="2"/>
      <c r="BX24" s="2"/>
      <c r="BY24" s="2"/>
      <c r="BZ24" s="2"/>
      <c r="CA24" s="151" t="str">
        <f t="shared" si="78"/>
        <v/>
      </c>
      <c r="CB24" s="151" t="str">
        <f t="shared" si="79"/>
        <v/>
      </c>
      <c r="CC24" s="160" t="str">
        <f t="shared" si="80"/>
        <v/>
      </c>
      <c r="CD24" s="151" t="str">
        <f t="shared" si="81"/>
        <v/>
      </c>
      <c r="CE24" s="151" t="str">
        <f t="shared" si="1"/>
        <v/>
      </c>
      <c r="CF24" s="151" t="str">
        <f t="shared" si="2"/>
        <v/>
      </c>
      <c r="CG24" s="151" t="str">
        <f t="shared" si="82"/>
        <v/>
      </c>
      <c r="CH24" s="2" t="e">
        <f t="shared" si="83"/>
        <v>#REF!</v>
      </c>
      <c r="CI24" s="2"/>
      <c r="CJ24" s="2"/>
      <c r="CK24" s="2">
        <f t="shared" si="28"/>
        <v>0</v>
      </c>
      <c r="CL24" s="2">
        <f t="shared" si="29"/>
        <v>0</v>
      </c>
      <c r="CM24" s="2">
        <f t="shared" si="30"/>
        <v>0</v>
      </c>
      <c r="CN24" s="2">
        <f t="shared" si="31"/>
        <v>0</v>
      </c>
      <c r="CO24" s="2">
        <f t="shared" si="32"/>
        <v>0</v>
      </c>
      <c r="CP24" s="2">
        <f t="shared" si="33"/>
        <v>0</v>
      </c>
      <c r="CQ24" s="2">
        <f t="shared" si="34"/>
        <v>0</v>
      </c>
      <c r="CR24" s="2">
        <f t="shared" si="35"/>
        <v>0</v>
      </c>
      <c r="CS24" s="2">
        <f t="shared" si="36"/>
        <v>0</v>
      </c>
      <c r="CT24" s="2">
        <f t="shared" si="37"/>
        <v>0</v>
      </c>
      <c r="CU24" s="2">
        <f t="shared" si="38"/>
        <v>0</v>
      </c>
      <c r="CV24" s="2">
        <f>IF(AND(COUNT(#REF!)&gt;0),1,0)</f>
        <v>0</v>
      </c>
      <c r="CW24" s="2">
        <f>IF(AND(COUNT(#REF!)&gt;0),1,0)</f>
        <v>0</v>
      </c>
      <c r="CX24" s="2">
        <f t="shared" si="39"/>
        <v>0</v>
      </c>
      <c r="CY24" s="2"/>
      <c r="CZ24" s="2"/>
      <c r="DA24" s="2">
        <f t="shared" si="40"/>
        <v>0</v>
      </c>
      <c r="DB24" s="2">
        <f t="shared" si="41"/>
        <v>0</v>
      </c>
      <c r="DC24" s="2">
        <f t="shared" si="42"/>
        <v>0</v>
      </c>
      <c r="DD24" s="2">
        <f t="shared" si="43"/>
        <v>0</v>
      </c>
      <c r="DE24" s="2">
        <f t="shared" si="44"/>
        <v>0</v>
      </c>
      <c r="DF24" s="2">
        <f t="shared" si="45"/>
        <v>0</v>
      </c>
      <c r="DG24" s="2"/>
      <c r="DH24" s="2">
        <f t="shared" si="84"/>
        <v>0</v>
      </c>
      <c r="DI24" s="2"/>
      <c r="DJ24" s="2"/>
      <c r="DK24" s="2">
        <f t="shared" si="46"/>
        <v>0</v>
      </c>
      <c r="DL24" s="2">
        <f t="shared" si="47"/>
        <v>0</v>
      </c>
      <c r="DM24" s="2">
        <f t="shared" si="85"/>
        <v>0</v>
      </c>
      <c r="DN24" s="2"/>
      <c r="DO24" s="2"/>
      <c r="DP24" s="2">
        <f t="shared" si="48"/>
        <v>0</v>
      </c>
      <c r="DQ24" s="2">
        <f t="shared" si="49"/>
        <v>0</v>
      </c>
      <c r="DR24" s="2">
        <f t="shared" si="50"/>
        <v>0</v>
      </c>
      <c r="DS24" s="2">
        <f t="shared" si="51"/>
        <v>0</v>
      </c>
      <c r="DT24" s="2">
        <f t="shared" si="52"/>
        <v>0</v>
      </c>
      <c r="DU24" s="2">
        <f t="shared" si="53"/>
        <v>0</v>
      </c>
      <c r="DV24" s="2">
        <f t="shared" si="54"/>
        <v>0</v>
      </c>
      <c r="DW24" s="2">
        <f t="shared" si="55"/>
        <v>0</v>
      </c>
      <c r="DX24" s="2">
        <f t="shared" si="56"/>
        <v>0</v>
      </c>
      <c r="DY24" s="2">
        <f t="shared" si="57"/>
        <v>0</v>
      </c>
      <c r="DZ24" s="2">
        <f t="shared" si="58"/>
        <v>0</v>
      </c>
      <c r="EA24" s="2"/>
      <c r="EB24" s="2"/>
      <c r="EC24" s="2">
        <f t="shared" si="59"/>
        <v>0</v>
      </c>
      <c r="ED24" s="2"/>
      <c r="EE24" s="2"/>
      <c r="EF24" s="2">
        <f t="shared" si="60"/>
        <v>0</v>
      </c>
      <c r="EG24" s="2">
        <f t="shared" si="61"/>
        <v>0</v>
      </c>
      <c r="EH24" s="2">
        <f t="shared" si="62"/>
        <v>0</v>
      </c>
      <c r="EI24" s="2">
        <f t="shared" si="63"/>
        <v>0</v>
      </c>
      <c r="EJ24" s="2">
        <f t="shared" si="64"/>
        <v>0</v>
      </c>
      <c r="EK24" s="2">
        <f t="shared" si="65"/>
        <v>0</v>
      </c>
      <c r="EL24" s="2"/>
      <c r="EM24" s="2">
        <f t="shared" si="86"/>
        <v>0</v>
      </c>
      <c r="EN24" s="2"/>
      <c r="EO24" s="2"/>
      <c r="EP24" s="2">
        <f t="shared" si="66"/>
        <v>0</v>
      </c>
      <c r="EQ24" s="2">
        <f t="shared" si="67"/>
        <v>0</v>
      </c>
      <c r="ER24" s="2">
        <f t="shared" si="87"/>
        <v>0</v>
      </c>
      <c r="ES24" s="2"/>
      <c r="ET24" s="2">
        <f t="shared" si="88"/>
        <v>0</v>
      </c>
      <c r="EU24" s="2">
        <f t="shared" si="89"/>
        <v>0</v>
      </c>
      <c r="EV24" s="2">
        <f t="shared" si="90"/>
        <v>0</v>
      </c>
      <c r="EW24" s="2">
        <f t="shared" si="91"/>
        <v>0</v>
      </c>
      <c r="EX24" s="2" t="e">
        <f t="shared" si="92"/>
        <v>#VALUE!</v>
      </c>
      <c r="EY24" s="2" t="e">
        <f t="shared" si="93"/>
        <v>#VALUE!</v>
      </c>
      <c r="EZ24" s="2"/>
      <c r="FA24" s="2"/>
      <c r="FB24" s="2">
        <f t="shared" si="94"/>
        <v>0</v>
      </c>
      <c r="FC24" s="2">
        <f t="shared" si="95"/>
        <v>0</v>
      </c>
      <c r="FD24" s="2" t="str">
        <f t="shared" si="96"/>
        <v/>
      </c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</row>
    <row r="25" spans="1:171" ht="12" customHeight="1">
      <c r="A25" s="220" t="str">
        <f t="shared" si="97"/>
        <v/>
      </c>
      <c r="B25" s="215" t="str">
        <f>IF(Info!C24="","",UPPER(Info!C24))</f>
        <v/>
      </c>
      <c r="C25" s="221" t="str">
        <f>IF(Info!D24="","",UPPER(Info!D24))</f>
        <v/>
      </c>
      <c r="D25" s="222" t="str">
        <f>IF(Info!E24="","",UPPER(Info!E24))</f>
        <v/>
      </c>
      <c r="E25" s="223" t="str">
        <f>IF(Info!F24="","",UPPER(Info!F24))</f>
        <v/>
      </c>
      <c r="F25" s="81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224" t="str">
        <f t="shared" si="3"/>
        <v/>
      </c>
      <c r="R25" s="225" t="str">
        <f t="shared" si="68"/>
        <v/>
      </c>
      <c r="S25" s="226" t="str">
        <f t="shared" si="69"/>
        <v/>
      </c>
      <c r="T25" s="81"/>
      <c r="U25" s="82"/>
      <c r="V25" s="82"/>
      <c r="W25" s="82"/>
      <c r="X25" s="82"/>
      <c r="Y25" s="82"/>
      <c r="Z25" s="173"/>
      <c r="AA25" s="173"/>
      <c r="AB25" s="173"/>
      <c r="AC25" s="224" t="str">
        <f t="shared" si="70"/>
        <v/>
      </c>
      <c r="AD25" s="225" t="str">
        <f t="shared" si="71"/>
        <v/>
      </c>
      <c r="AE25" s="226" t="str">
        <f t="shared" si="72"/>
        <v/>
      </c>
      <c r="AF25" s="81"/>
      <c r="AG25" s="82"/>
      <c r="AH25" s="173"/>
      <c r="AI25" s="224" t="str">
        <f t="shared" si="73"/>
        <v/>
      </c>
      <c r="AJ25" s="225" t="str">
        <f t="shared" si="74"/>
        <v/>
      </c>
      <c r="AK25" s="226" t="str">
        <f t="shared" si="75"/>
        <v/>
      </c>
      <c r="AL25" s="57" t="str">
        <f t="shared" si="5"/>
        <v/>
      </c>
      <c r="AM25" s="122" t="str">
        <f t="shared" si="0"/>
        <v/>
      </c>
      <c r="AN25" s="123" t="str">
        <f t="shared" si="76"/>
        <v/>
      </c>
      <c r="AO25" s="75"/>
      <c r="AP25" s="153" t="e">
        <f t="shared" si="77"/>
        <v>#REF!</v>
      </c>
      <c r="AR25" s="70" t="str">
        <f t="shared" si="98"/>
        <v/>
      </c>
      <c r="AS25" s="37"/>
      <c r="AT25" s="37"/>
      <c r="AU25" s="37"/>
      <c r="AV25" s="2" t="str">
        <f t="shared" si="6"/>
        <v/>
      </c>
      <c r="AW25" s="2" t="str">
        <f t="shared" si="7"/>
        <v/>
      </c>
      <c r="AX25" s="2" t="str">
        <f t="shared" si="8"/>
        <v/>
      </c>
      <c r="AY25" s="2" t="str">
        <f t="shared" si="9"/>
        <v/>
      </c>
      <c r="AZ25" s="2" t="str">
        <f t="shared" si="10"/>
        <v/>
      </c>
      <c r="BA25" s="2" t="str">
        <f t="shared" si="11"/>
        <v/>
      </c>
      <c r="BB25" s="2" t="str">
        <f t="shared" si="12"/>
        <v/>
      </c>
      <c r="BC25" s="2" t="str">
        <f t="shared" si="13"/>
        <v/>
      </c>
      <c r="BD25" s="2" t="str">
        <f t="shared" si="14"/>
        <v/>
      </c>
      <c r="BE25" s="2" t="str">
        <f t="shared" si="15"/>
        <v/>
      </c>
      <c r="BF25" s="2" t="str">
        <f t="shared" si="16"/>
        <v/>
      </c>
      <c r="BG25" s="2"/>
      <c r="BH25" s="2"/>
      <c r="BI25" s="2"/>
      <c r="BJ25" s="99"/>
      <c r="BK25" s="99"/>
      <c r="BL25" s="2" t="str">
        <f t="shared" si="17"/>
        <v/>
      </c>
      <c r="BM25" s="2" t="str">
        <f t="shared" si="18"/>
        <v/>
      </c>
      <c r="BN25" s="2" t="str">
        <f t="shared" si="19"/>
        <v/>
      </c>
      <c r="BO25" s="2" t="str">
        <f t="shared" si="20"/>
        <v/>
      </c>
      <c r="BP25" s="2" t="str">
        <f t="shared" si="21"/>
        <v/>
      </c>
      <c r="BQ25" s="2" t="str">
        <f t="shared" si="22"/>
        <v/>
      </c>
      <c r="BR25" s="2" t="str">
        <f t="shared" si="23"/>
        <v/>
      </c>
      <c r="BS25" s="2"/>
      <c r="BT25" s="2" t="str">
        <f t="shared" si="24"/>
        <v/>
      </c>
      <c r="BU25" s="2" t="str">
        <f t="shared" si="25"/>
        <v/>
      </c>
      <c r="BV25" s="2" t="str">
        <f t="shared" si="26"/>
        <v/>
      </c>
      <c r="BW25" s="2"/>
      <c r="BX25" s="2"/>
      <c r="BY25" s="2"/>
      <c r="BZ25" s="2"/>
      <c r="CA25" s="151" t="str">
        <f t="shared" si="78"/>
        <v/>
      </c>
      <c r="CB25" s="151" t="str">
        <f t="shared" si="79"/>
        <v/>
      </c>
      <c r="CC25" s="160" t="str">
        <f t="shared" si="80"/>
        <v/>
      </c>
      <c r="CD25" s="151" t="str">
        <f t="shared" si="81"/>
        <v/>
      </c>
      <c r="CE25" s="151" t="str">
        <f t="shared" si="1"/>
        <v/>
      </c>
      <c r="CF25" s="151" t="str">
        <f t="shared" si="2"/>
        <v/>
      </c>
      <c r="CG25" s="151" t="str">
        <f t="shared" si="82"/>
        <v/>
      </c>
      <c r="CH25" s="2" t="e">
        <f t="shared" si="83"/>
        <v>#REF!</v>
      </c>
      <c r="CI25" s="2"/>
      <c r="CJ25" s="2"/>
      <c r="CK25" s="2">
        <f t="shared" si="28"/>
        <v>0</v>
      </c>
      <c r="CL25" s="2">
        <f t="shared" si="29"/>
        <v>0</v>
      </c>
      <c r="CM25" s="2">
        <f t="shared" si="30"/>
        <v>0</v>
      </c>
      <c r="CN25" s="2">
        <f t="shared" si="31"/>
        <v>0</v>
      </c>
      <c r="CO25" s="2">
        <f t="shared" si="32"/>
        <v>0</v>
      </c>
      <c r="CP25" s="2">
        <f t="shared" si="33"/>
        <v>0</v>
      </c>
      <c r="CQ25" s="2">
        <f t="shared" si="34"/>
        <v>0</v>
      </c>
      <c r="CR25" s="2">
        <f t="shared" si="35"/>
        <v>0</v>
      </c>
      <c r="CS25" s="2">
        <f t="shared" si="36"/>
        <v>0</v>
      </c>
      <c r="CT25" s="2">
        <f t="shared" si="37"/>
        <v>0</v>
      </c>
      <c r="CU25" s="2">
        <f t="shared" si="38"/>
        <v>0</v>
      </c>
      <c r="CV25" s="2">
        <f>IF(AND(COUNT(#REF!)&gt;0),1,0)</f>
        <v>0</v>
      </c>
      <c r="CW25" s="2">
        <f>IF(AND(COUNT(#REF!)&gt;0),1,0)</f>
        <v>0</v>
      </c>
      <c r="CX25" s="2">
        <f t="shared" si="39"/>
        <v>0</v>
      </c>
      <c r="CY25" s="2"/>
      <c r="CZ25" s="2"/>
      <c r="DA25" s="2">
        <f t="shared" si="40"/>
        <v>0</v>
      </c>
      <c r="DB25" s="2">
        <f t="shared" si="41"/>
        <v>0</v>
      </c>
      <c r="DC25" s="2">
        <f t="shared" si="42"/>
        <v>0</v>
      </c>
      <c r="DD25" s="2">
        <f t="shared" si="43"/>
        <v>0</v>
      </c>
      <c r="DE25" s="2">
        <f t="shared" si="44"/>
        <v>0</v>
      </c>
      <c r="DF25" s="2">
        <f t="shared" si="45"/>
        <v>0</v>
      </c>
      <c r="DG25" s="2"/>
      <c r="DH25" s="2">
        <f t="shared" si="84"/>
        <v>0</v>
      </c>
      <c r="DI25" s="2"/>
      <c r="DJ25" s="2"/>
      <c r="DK25" s="2">
        <f t="shared" si="46"/>
        <v>0</v>
      </c>
      <c r="DL25" s="2">
        <f t="shared" si="47"/>
        <v>0</v>
      </c>
      <c r="DM25" s="2">
        <f t="shared" si="85"/>
        <v>0</v>
      </c>
      <c r="DN25" s="2"/>
      <c r="DO25" s="2"/>
      <c r="DP25" s="2">
        <f t="shared" si="48"/>
        <v>0</v>
      </c>
      <c r="DQ25" s="2">
        <f t="shared" si="49"/>
        <v>0</v>
      </c>
      <c r="DR25" s="2">
        <f t="shared" si="50"/>
        <v>0</v>
      </c>
      <c r="DS25" s="2">
        <f t="shared" si="51"/>
        <v>0</v>
      </c>
      <c r="DT25" s="2">
        <f t="shared" si="52"/>
        <v>0</v>
      </c>
      <c r="DU25" s="2">
        <f t="shared" si="53"/>
        <v>0</v>
      </c>
      <c r="DV25" s="2">
        <f t="shared" si="54"/>
        <v>0</v>
      </c>
      <c r="DW25" s="2">
        <f t="shared" si="55"/>
        <v>0</v>
      </c>
      <c r="DX25" s="2">
        <f t="shared" si="56"/>
        <v>0</v>
      </c>
      <c r="DY25" s="2">
        <f t="shared" si="57"/>
        <v>0</v>
      </c>
      <c r="DZ25" s="2">
        <f t="shared" si="58"/>
        <v>0</v>
      </c>
      <c r="EA25" s="2"/>
      <c r="EB25" s="2"/>
      <c r="EC25" s="2">
        <f t="shared" si="59"/>
        <v>0</v>
      </c>
      <c r="ED25" s="2"/>
      <c r="EE25" s="2"/>
      <c r="EF25" s="2">
        <f t="shared" si="60"/>
        <v>0</v>
      </c>
      <c r="EG25" s="2">
        <f t="shared" si="61"/>
        <v>0</v>
      </c>
      <c r="EH25" s="2">
        <f t="shared" si="62"/>
        <v>0</v>
      </c>
      <c r="EI25" s="2">
        <f t="shared" si="63"/>
        <v>0</v>
      </c>
      <c r="EJ25" s="2">
        <f t="shared" si="64"/>
        <v>0</v>
      </c>
      <c r="EK25" s="2">
        <f t="shared" si="65"/>
        <v>0</v>
      </c>
      <c r="EL25" s="2"/>
      <c r="EM25" s="2">
        <f t="shared" si="86"/>
        <v>0</v>
      </c>
      <c r="EN25" s="2"/>
      <c r="EO25" s="2"/>
      <c r="EP25" s="2">
        <f t="shared" si="66"/>
        <v>0</v>
      </c>
      <c r="EQ25" s="2">
        <f t="shared" si="67"/>
        <v>0</v>
      </c>
      <c r="ER25" s="2">
        <f t="shared" si="87"/>
        <v>0</v>
      </c>
      <c r="ES25" s="2"/>
      <c r="ET25" s="2">
        <f t="shared" si="88"/>
        <v>0</v>
      </c>
      <c r="EU25" s="2">
        <f t="shared" si="89"/>
        <v>0</v>
      </c>
      <c r="EV25" s="2">
        <f t="shared" si="90"/>
        <v>0</v>
      </c>
      <c r="EW25" s="2">
        <f t="shared" si="91"/>
        <v>0</v>
      </c>
      <c r="EX25" s="2" t="e">
        <f t="shared" si="92"/>
        <v>#VALUE!</v>
      </c>
      <c r="EY25" s="2" t="e">
        <f t="shared" si="93"/>
        <v>#VALUE!</v>
      </c>
      <c r="EZ25" s="2"/>
      <c r="FA25" s="2"/>
      <c r="FB25" s="2">
        <f t="shared" si="94"/>
        <v>0</v>
      </c>
      <c r="FC25" s="2">
        <f t="shared" si="95"/>
        <v>0</v>
      </c>
      <c r="FD25" s="2" t="str">
        <f t="shared" si="96"/>
        <v/>
      </c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</row>
    <row r="26" spans="1:171" ht="12" customHeight="1">
      <c r="A26" s="220" t="str">
        <f t="shared" si="97"/>
        <v/>
      </c>
      <c r="B26" s="215" t="str">
        <f>IF(Info!C25="","",UPPER(Info!C25))</f>
        <v/>
      </c>
      <c r="C26" s="221" t="str">
        <f>IF(Info!D25="","",UPPER(Info!D25))</f>
        <v/>
      </c>
      <c r="D26" s="222" t="str">
        <f>IF(Info!E25="","",UPPER(Info!E25))</f>
        <v/>
      </c>
      <c r="E26" s="223" t="str">
        <f>IF(Info!F25="","",UPPER(Info!F25))</f>
        <v/>
      </c>
      <c r="F26" s="81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224" t="str">
        <f t="shared" si="3"/>
        <v/>
      </c>
      <c r="R26" s="225" t="str">
        <f t="shared" si="68"/>
        <v/>
      </c>
      <c r="S26" s="226" t="str">
        <f t="shared" si="69"/>
        <v/>
      </c>
      <c r="T26" s="81"/>
      <c r="U26" s="82"/>
      <c r="V26" s="82"/>
      <c r="W26" s="82"/>
      <c r="X26" s="82"/>
      <c r="Y26" s="82"/>
      <c r="Z26" s="173"/>
      <c r="AA26" s="173"/>
      <c r="AB26" s="173"/>
      <c r="AC26" s="224" t="str">
        <f t="shared" si="70"/>
        <v/>
      </c>
      <c r="AD26" s="225" t="str">
        <f t="shared" si="71"/>
        <v/>
      </c>
      <c r="AE26" s="226" t="str">
        <f t="shared" si="72"/>
        <v/>
      </c>
      <c r="AF26" s="81"/>
      <c r="AG26" s="82"/>
      <c r="AH26" s="173"/>
      <c r="AI26" s="224" t="str">
        <f t="shared" si="73"/>
        <v/>
      </c>
      <c r="AJ26" s="225" t="str">
        <f t="shared" si="74"/>
        <v/>
      </c>
      <c r="AK26" s="226" t="str">
        <f t="shared" si="75"/>
        <v/>
      </c>
      <c r="AL26" s="57" t="str">
        <f t="shared" si="5"/>
        <v/>
      </c>
      <c r="AM26" s="122" t="str">
        <f t="shared" si="0"/>
        <v/>
      </c>
      <c r="AN26" s="123" t="str">
        <f t="shared" si="76"/>
        <v/>
      </c>
      <c r="AO26" s="75"/>
      <c r="AP26" s="153" t="e">
        <f t="shared" si="77"/>
        <v>#REF!</v>
      </c>
      <c r="AR26" s="70" t="str">
        <f t="shared" si="98"/>
        <v/>
      </c>
      <c r="AS26" s="37"/>
      <c r="AT26" s="37"/>
      <c r="AU26" s="37"/>
      <c r="AV26" s="2" t="str">
        <f t="shared" si="6"/>
        <v/>
      </c>
      <c r="AW26" s="2" t="str">
        <f t="shared" si="7"/>
        <v/>
      </c>
      <c r="AX26" s="2" t="str">
        <f t="shared" si="8"/>
        <v/>
      </c>
      <c r="AY26" s="2" t="str">
        <f t="shared" si="9"/>
        <v/>
      </c>
      <c r="AZ26" s="2" t="str">
        <f t="shared" si="10"/>
        <v/>
      </c>
      <c r="BA26" s="2" t="str">
        <f t="shared" si="11"/>
        <v/>
      </c>
      <c r="BB26" s="2" t="str">
        <f t="shared" si="12"/>
        <v/>
      </c>
      <c r="BC26" s="2" t="str">
        <f t="shared" si="13"/>
        <v/>
      </c>
      <c r="BD26" s="2" t="str">
        <f t="shared" si="14"/>
        <v/>
      </c>
      <c r="BE26" s="2" t="str">
        <f t="shared" si="15"/>
        <v/>
      </c>
      <c r="BF26" s="2" t="str">
        <f t="shared" si="16"/>
        <v/>
      </c>
      <c r="BG26" s="2"/>
      <c r="BH26" s="2"/>
      <c r="BI26" s="2"/>
      <c r="BJ26" s="99"/>
      <c r="BK26" s="99"/>
      <c r="BL26" s="2" t="str">
        <f t="shared" si="17"/>
        <v/>
      </c>
      <c r="BM26" s="2" t="str">
        <f t="shared" si="18"/>
        <v/>
      </c>
      <c r="BN26" s="2" t="str">
        <f t="shared" si="19"/>
        <v/>
      </c>
      <c r="BO26" s="2" t="str">
        <f t="shared" si="20"/>
        <v/>
      </c>
      <c r="BP26" s="2" t="str">
        <f t="shared" si="21"/>
        <v/>
      </c>
      <c r="BQ26" s="2" t="str">
        <f t="shared" si="22"/>
        <v/>
      </c>
      <c r="BR26" s="2" t="str">
        <f t="shared" si="23"/>
        <v/>
      </c>
      <c r="BS26" s="2"/>
      <c r="BT26" s="2" t="str">
        <f t="shared" si="24"/>
        <v/>
      </c>
      <c r="BU26" s="2" t="str">
        <f t="shared" si="25"/>
        <v/>
      </c>
      <c r="BV26" s="2" t="str">
        <f t="shared" si="26"/>
        <v/>
      </c>
      <c r="BW26" s="2"/>
      <c r="BX26" s="2"/>
      <c r="BY26" s="2"/>
      <c r="BZ26" s="2"/>
      <c r="CA26" s="151" t="str">
        <f t="shared" si="78"/>
        <v/>
      </c>
      <c r="CB26" s="151" t="str">
        <f t="shared" si="79"/>
        <v/>
      </c>
      <c r="CC26" s="160" t="str">
        <f t="shared" si="80"/>
        <v/>
      </c>
      <c r="CD26" s="151" t="str">
        <f t="shared" si="81"/>
        <v/>
      </c>
      <c r="CE26" s="151" t="str">
        <f t="shared" si="1"/>
        <v/>
      </c>
      <c r="CF26" s="151" t="str">
        <f t="shared" si="2"/>
        <v/>
      </c>
      <c r="CG26" s="151" t="str">
        <f t="shared" si="82"/>
        <v/>
      </c>
      <c r="CH26" s="2" t="e">
        <f t="shared" si="83"/>
        <v>#REF!</v>
      </c>
      <c r="CI26" s="2"/>
      <c r="CJ26" s="2"/>
      <c r="CK26" s="2">
        <f t="shared" si="28"/>
        <v>0</v>
      </c>
      <c r="CL26" s="2">
        <f t="shared" si="29"/>
        <v>0</v>
      </c>
      <c r="CM26" s="2">
        <f t="shared" si="30"/>
        <v>0</v>
      </c>
      <c r="CN26" s="2">
        <f t="shared" si="31"/>
        <v>0</v>
      </c>
      <c r="CO26" s="2">
        <f t="shared" si="32"/>
        <v>0</v>
      </c>
      <c r="CP26" s="2">
        <f t="shared" si="33"/>
        <v>0</v>
      </c>
      <c r="CQ26" s="2">
        <f t="shared" si="34"/>
        <v>0</v>
      </c>
      <c r="CR26" s="2">
        <f t="shared" si="35"/>
        <v>0</v>
      </c>
      <c r="CS26" s="2">
        <f t="shared" si="36"/>
        <v>0</v>
      </c>
      <c r="CT26" s="2">
        <f t="shared" si="37"/>
        <v>0</v>
      </c>
      <c r="CU26" s="2">
        <f t="shared" si="38"/>
        <v>0</v>
      </c>
      <c r="CV26" s="2">
        <f>IF(AND(COUNT(#REF!)&gt;0),1,0)</f>
        <v>0</v>
      </c>
      <c r="CW26" s="2">
        <f>IF(AND(COUNT(#REF!)&gt;0),1,0)</f>
        <v>0</v>
      </c>
      <c r="CX26" s="2">
        <f t="shared" si="39"/>
        <v>0</v>
      </c>
      <c r="CY26" s="2"/>
      <c r="CZ26" s="2"/>
      <c r="DA26" s="2">
        <f t="shared" si="40"/>
        <v>0</v>
      </c>
      <c r="DB26" s="2">
        <f t="shared" si="41"/>
        <v>0</v>
      </c>
      <c r="DC26" s="2">
        <f t="shared" si="42"/>
        <v>0</v>
      </c>
      <c r="DD26" s="2">
        <f t="shared" si="43"/>
        <v>0</v>
      </c>
      <c r="DE26" s="2">
        <f t="shared" si="44"/>
        <v>0</v>
      </c>
      <c r="DF26" s="2">
        <f t="shared" si="45"/>
        <v>0</v>
      </c>
      <c r="DG26" s="2"/>
      <c r="DH26" s="2">
        <f t="shared" si="84"/>
        <v>0</v>
      </c>
      <c r="DI26" s="2"/>
      <c r="DJ26" s="2"/>
      <c r="DK26" s="2">
        <f t="shared" si="46"/>
        <v>0</v>
      </c>
      <c r="DL26" s="2">
        <f t="shared" si="47"/>
        <v>0</v>
      </c>
      <c r="DM26" s="2">
        <f t="shared" si="85"/>
        <v>0</v>
      </c>
      <c r="DN26" s="2"/>
      <c r="DO26" s="2"/>
      <c r="DP26" s="2">
        <f t="shared" si="48"/>
        <v>0</v>
      </c>
      <c r="DQ26" s="2">
        <f t="shared" si="49"/>
        <v>0</v>
      </c>
      <c r="DR26" s="2">
        <f t="shared" si="50"/>
        <v>0</v>
      </c>
      <c r="DS26" s="2">
        <f t="shared" si="51"/>
        <v>0</v>
      </c>
      <c r="DT26" s="2">
        <f t="shared" si="52"/>
        <v>0</v>
      </c>
      <c r="DU26" s="2">
        <f t="shared" si="53"/>
        <v>0</v>
      </c>
      <c r="DV26" s="2">
        <f t="shared" si="54"/>
        <v>0</v>
      </c>
      <c r="DW26" s="2">
        <f t="shared" si="55"/>
        <v>0</v>
      </c>
      <c r="DX26" s="2">
        <f t="shared" si="56"/>
        <v>0</v>
      </c>
      <c r="DY26" s="2">
        <f t="shared" si="57"/>
        <v>0</v>
      </c>
      <c r="DZ26" s="2">
        <f t="shared" si="58"/>
        <v>0</v>
      </c>
      <c r="EA26" s="2"/>
      <c r="EB26" s="2"/>
      <c r="EC26" s="2">
        <f t="shared" si="59"/>
        <v>0</v>
      </c>
      <c r="ED26" s="2"/>
      <c r="EE26" s="2"/>
      <c r="EF26" s="2">
        <f t="shared" si="60"/>
        <v>0</v>
      </c>
      <c r="EG26" s="2">
        <f t="shared" si="61"/>
        <v>0</v>
      </c>
      <c r="EH26" s="2">
        <f t="shared" si="62"/>
        <v>0</v>
      </c>
      <c r="EI26" s="2">
        <f t="shared" si="63"/>
        <v>0</v>
      </c>
      <c r="EJ26" s="2">
        <f t="shared" si="64"/>
        <v>0</v>
      </c>
      <c r="EK26" s="2">
        <f t="shared" si="65"/>
        <v>0</v>
      </c>
      <c r="EL26" s="2"/>
      <c r="EM26" s="2">
        <f t="shared" si="86"/>
        <v>0</v>
      </c>
      <c r="EN26" s="2"/>
      <c r="EO26" s="2"/>
      <c r="EP26" s="2">
        <f t="shared" si="66"/>
        <v>0</v>
      </c>
      <c r="EQ26" s="2">
        <f t="shared" si="67"/>
        <v>0</v>
      </c>
      <c r="ER26" s="2">
        <f t="shared" si="87"/>
        <v>0</v>
      </c>
      <c r="ES26" s="2"/>
      <c r="ET26" s="2">
        <f t="shared" si="88"/>
        <v>0</v>
      </c>
      <c r="EU26" s="2">
        <f t="shared" si="89"/>
        <v>0</v>
      </c>
      <c r="EV26" s="2">
        <f t="shared" si="90"/>
        <v>0</v>
      </c>
      <c r="EW26" s="2">
        <f t="shared" si="91"/>
        <v>0</v>
      </c>
      <c r="EX26" s="2" t="e">
        <f t="shared" si="92"/>
        <v>#VALUE!</v>
      </c>
      <c r="EY26" s="2" t="e">
        <f t="shared" si="93"/>
        <v>#VALUE!</v>
      </c>
      <c r="EZ26" s="2"/>
      <c r="FA26" s="2"/>
      <c r="FB26" s="2">
        <f t="shared" si="94"/>
        <v>0</v>
      </c>
      <c r="FC26" s="2">
        <f t="shared" si="95"/>
        <v>0</v>
      </c>
      <c r="FD26" s="2" t="str">
        <f t="shared" si="96"/>
        <v/>
      </c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</row>
    <row r="27" spans="1:171" ht="12" customHeight="1">
      <c r="A27" s="220" t="str">
        <f t="shared" si="97"/>
        <v/>
      </c>
      <c r="B27" s="215" t="str">
        <f>IF(Info!C26="","",UPPER(Info!C26))</f>
        <v/>
      </c>
      <c r="C27" s="221" t="str">
        <f>IF(Info!D26="","",UPPER(Info!D26))</f>
        <v/>
      </c>
      <c r="D27" s="222" t="str">
        <f>IF(Info!E26="","",UPPER(Info!E26))</f>
        <v/>
      </c>
      <c r="E27" s="223" t="str">
        <f>IF(Info!F26="","",UPPER(Info!F26))</f>
        <v/>
      </c>
      <c r="F27" s="81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224" t="str">
        <f t="shared" si="3"/>
        <v/>
      </c>
      <c r="R27" s="225" t="str">
        <f t="shared" si="68"/>
        <v/>
      </c>
      <c r="S27" s="226" t="str">
        <f t="shared" si="69"/>
        <v/>
      </c>
      <c r="T27" s="81"/>
      <c r="U27" s="82"/>
      <c r="V27" s="82"/>
      <c r="W27" s="82"/>
      <c r="X27" s="82"/>
      <c r="Y27" s="82"/>
      <c r="Z27" s="173"/>
      <c r="AA27" s="173"/>
      <c r="AB27" s="173"/>
      <c r="AC27" s="224" t="str">
        <f t="shared" si="70"/>
        <v/>
      </c>
      <c r="AD27" s="225" t="str">
        <f t="shared" si="71"/>
        <v/>
      </c>
      <c r="AE27" s="226" t="str">
        <f t="shared" si="72"/>
        <v/>
      </c>
      <c r="AF27" s="81"/>
      <c r="AG27" s="82"/>
      <c r="AH27" s="173"/>
      <c r="AI27" s="224" t="str">
        <f t="shared" si="73"/>
        <v/>
      </c>
      <c r="AJ27" s="225" t="str">
        <f t="shared" si="74"/>
        <v/>
      </c>
      <c r="AK27" s="226" t="str">
        <f t="shared" si="75"/>
        <v/>
      </c>
      <c r="AL27" s="57" t="str">
        <f t="shared" si="5"/>
        <v/>
      </c>
      <c r="AM27" s="122" t="str">
        <f t="shared" si="0"/>
        <v/>
      </c>
      <c r="AN27" s="123" t="str">
        <f t="shared" si="76"/>
        <v/>
      </c>
      <c r="AO27" s="75"/>
      <c r="AP27" s="153" t="e">
        <f t="shared" si="77"/>
        <v>#REF!</v>
      </c>
      <c r="AR27" s="70" t="str">
        <f t="shared" si="98"/>
        <v/>
      </c>
      <c r="AS27" s="37"/>
      <c r="AT27" s="37"/>
      <c r="AU27" s="37"/>
      <c r="AV27" s="2" t="str">
        <f t="shared" si="6"/>
        <v/>
      </c>
      <c r="AW27" s="2" t="str">
        <f t="shared" si="7"/>
        <v/>
      </c>
      <c r="AX27" s="2" t="str">
        <f t="shared" si="8"/>
        <v/>
      </c>
      <c r="AY27" s="2" t="str">
        <f t="shared" si="9"/>
        <v/>
      </c>
      <c r="AZ27" s="2" t="str">
        <f t="shared" si="10"/>
        <v/>
      </c>
      <c r="BA27" s="2" t="str">
        <f t="shared" si="11"/>
        <v/>
      </c>
      <c r="BB27" s="2" t="str">
        <f t="shared" si="12"/>
        <v/>
      </c>
      <c r="BC27" s="2" t="str">
        <f t="shared" si="13"/>
        <v/>
      </c>
      <c r="BD27" s="2" t="str">
        <f t="shared" si="14"/>
        <v/>
      </c>
      <c r="BE27" s="2" t="str">
        <f t="shared" si="15"/>
        <v/>
      </c>
      <c r="BF27" s="2" t="str">
        <f t="shared" si="16"/>
        <v/>
      </c>
      <c r="BG27" s="2"/>
      <c r="BH27" s="2"/>
      <c r="BI27" s="2"/>
      <c r="BJ27" s="99"/>
      <c r="BK27" s="99"/>
      <c r="BL27" s="2" t="str">
        <f t="shared" si="17"/>
        <v/>
      </c>
      <c r="BM27" s="2" t="str">
        <f t="shared" si="18"/>
        <v/>
      </c>
      <c r="BN27" s="2" t="str">
        <f t="shared" si="19"/>
        <v/>
      </c>
      <c r="BO27" s="2" t="str">
        <f t="shared" si="20"/>
        <v/>
      </c>
      <c r="BP27" s="2" t="str">
        <f t="shared" si="21"/>
        <v/>
      </c>
      <c r="BQ27" s="2" t="str">
        <f t="shared" si="22"/>
        <v/>
      </c>
      <c r="BR27" s="2" t="str">
        <f t="shared" si="23"/>
        <v/>
      </c>
      <c r="BS27" s="2"/>
      <c r="BT27" s="2" t="str">
        <f t="shared" si="24"/>
        <v/>
      </c>
      <c r="BU27" s="2" t="str">
        <f t="shared" si="25"/>
        <v/>
      </c>
      <c r="BV27" s="2" t="str">
        <f t="shared" si="26"/>
        <v/>
      </c>
      <c r="BW27" s="2"/>
      <c r="BX27" s="2"/>
      <c r="BY27" s="2"/>
      <c r="BZ27" s="2"/>
      <c r="CA27" s="151" t="str">
        <f t="shared" si="78"/>
        <v/>
      </c>
      <c r="CB27" s="151" t="str">
        <f t="shared" si="79"/>
        <v/>
      </c>
      <c r="CC27" s="160" t="str">
        <f t="shared" si="80"/>
        <v/>
      </c>
      <c r="CD27" s="151" t="str">
        <f t="shared" si="81"/>
        <v/>
      </c>
      <c r="CE27" s="151" t="str">
        <f t="shared" si="1"/>
        <v/>
      </c>
      <c r="CF27" s="151" t="str">
        <f t="shared" si="2"/>
        <v/>
      </c>
      <c r="CG27" s="151" t="str">
        <f t="shared" si="82"/>
        <v/>
      </c>
      <c r="CH27" s="2" t="e">
        <f t="shared" si="83"/>
        <v>#REF!</v>
      </c>
      <c r="CI27" s="2"/>
      <c r="CJ27" s="2"/>
      <c r="CK27" s="2">
        <f t="shared" si="28"/>
        <v>0</v>
      </c>
      <c r="CL27" s="2">
        <f t="shared" si="29"/>
        <v>0</v>
      </c>
      <c r="CM27" s="2">
        <f t="shared" si="30"/>
        <v>0</v>
      </c>
      <c r="CN27" s="2">
        <f t="shared" si="31"/>
        <v>0</v>
      </c>
      <c r="CO27" s="2">
        <f t="shared" si="32"/>
        <v>0</v>
      </c>
      <c r="CP27" s="2">
        <f t="shared" si="33"/>
        <v>0</v>
      </c>
      <c r="CQ27" s="2">
        <f t="shared" si="34"/>
        <v>0</v>
      </c>
      <c r="CR27" s="2">
        <f t="shared" si="35"/>
        <v>0</v>
      </c>
      <c r="CS27" s="2">
        <f t="shared" si="36"/>
        <v>0</v>
      </c>
      <c r="CT27" s="2">
        <f t="shared" si="37"/>
        <v>0</v>
      </c>
      <c r="CU27" s="2">
        <f t="shared" si="38"/>
        <v>0</v>
      </c>
      <c r="CV27" s="2">
        <f>IF(AND(COUNT(#REF!)&gt;0),1,0)</f>
        <v>0</v>
      </c>
      <c r="CW27" s="2">
        <f>IF(AND(COUNT(#REF!)&gt;0),1,0)</f>
        <v>0</v>
      </c>
      <c r="CX27" s="2">
        <f t="shared" si="39"/>
        <v>0</v>
      </c>
      <c r="CY27" s="2"/>
      <c r="CZ27" s="2"/>
      <c r="DA27" s="2">
        <f t="shared" si="40"/>
        <v>0</v>
      </c>
      <c r="DB27" s="2">
        <f t="shared" si="41"/>
        <v>0</v>
      </c>
      <c r="DC27" s="2">
        <f t="shared" si="42"/>
        <v>0</v>
      </c>
      <c r="DD27" s="2">
        <f t="shared" si="43"/>
        <v>0</v>
      </c>
      <c r="DE27" s="2">
        <f t="shared" si="44"/>
        <v>0</v>
      </c>
      <c r="DF27" s="2">
        <f t="shared" si="45"/>
        <v>0</v>
      </c>
      <c r="DG27" s="2"/>
      <c r="DH27" s="2">
        <f t="shared" si="84"/>
        <v>0</v>
      </c>
      <c r="DI27" s="2"/>
      <c r="DJ27" s="2"/>
      <c r="DK27" s="2">
        <f t="shared" si="46"/>
        <v>0</v>
      </c>
      <c r="DL27" s="2">
        <f t="shared" si="47"/>
        <v>0</v>
      </c>
      <c r="DM27" s="2">
        <f t="shared" si="85"/>
        <v>0</v>
      </c>
      <c r="DN27" s="2"/>
      <c r="DO27" s="2"/>
      <c r="DP27" s="2">
        <f t="shared" si="48"/>
        <v>0</v>
      </c>
      <c r="DQ27" s="2">
        <f t="shared" si="49"/>
        <v>0</v>
      </c>
      <c r="DR27" s="2">
        <f t="shared" si="50"/>
        <v>0</v>
      </c>
      <c r="DS27" s="2">
        <f t="shared" si="51"/>
        <v>0</v>
      </c>
      <c r="DT27" s="2">
        <f t="shared" si="52"/>
        <v>0</v>
      </c>
      <c r="DU27" s="2">
        <f t="shared" si="53"/>
        <v>0</v>
      </c>
      <c r="DV27" s="2">
        <f t="shared" si="54"/>
        <v>0</v>
      </c>
      <c r="DW27" s="2">
        <f t="shared" si="55"/>
        <v>0</v>
      </c>
      <c r="DX27" s="2">
        <f t="shared" si="56"/>
        <v>0</v>
      </c>
      <c r="DY27" s="2">
        <f t="shared" si="57"/>
        <v>0</v>
      </c>
      <c r="DZ27" s="2">
        <f t="shared" si="58"/>
        <v>0</v>
      </c>
      <c r="EA27" s="2"/>
      <c r="EB27" s="2"/>
      <c r="EC27" s="2">
        <f t="shared" si="59"/>
        <v>0</v>
      </c>
      <c r="ED27" s="2"/>
      <c r="EE27" s="2"/>
      <c r="EF27" s="2">
        <f t="shared" si="60"/>
        <v>0</v>
      </c>
      <c r="EG27" s="2">
        <f t="shared" si="61"/>
        <v>0</v>
      </c>
      <c r="EH27" s="2">
        <f t="shared" si="62"/>
        <v>0</v>
      </c>
      <c r="EI27" s="2">
        <f t="shared" si="63"/>
        <v>0</v>
      </c>
      <c r="EJ27" s="2">
        <f t="shared" si="64"/>
        <v>0</v>
      </c>
      <c r="EK27" s="2">
        <f t="shared" si="65"/>
        <v>0</v>
      </c>
      <c r="EL27" s="2"/>
      <c r="EM27" s="2">
        <f t="shared" si="86"/>
        <v>0</v>
      </c>
      <c r="EN27" s="2"/>
      <c r="EO27" s="2"/>
      <c r="EP27" s="2">
        <f t="shared" si="66"/>
        <v>0</v>
      </c>
      <c r="EQ27" s="2">
        <f t="shared" si="67"/>
        <v>0</v>
      </c>
      <c r="ER27" s="2">
        <f t="shared" si="87"/>
        <v>0</v>
      </c>
      <c r="ES27" s="2"/>
      <c r="ET27" s="2">
        <f t="shared" si="88"/>
        <v>0</v>
      </c>
      <c r="EU27" s="2">
        <f t="shared" si="89"/>
        <v>0</v>
      </c>
      <c r="EV27" s="2">
        <f t="shared" si="90"/>
        <v>0</v>
      </c>
      <c r="EW27" s="2">
        <f t="shared" si="91"/>
        <v>0</v>
      </c>
      <c r="EX27" s="2" t="e">
        <f t="shared" si="92"/>
        <v>#VALUE!</v>
      </c>
      <c r="EY27" s="2" t="e">
        <f t="shared" si="93"/>
        <v>#VALUE!</v>
      </c>
      <c r="EZ27" s="2"/>
      <c r="FA27" s="2"/>
      <c r="FB27" s="2">
        <f t="shared" si="94"/>
        <v>0</v>
      </c>
      <c r="FC27" s="2">
        <f t="shared" si="95"/>
        <v>0</v>
      </c>
      <c r="FD27" s="2" t="str">
        <f t="shared" si="96"/>
        <v/>
      </c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</row>
    <row r="28" spans="1:171" ht="12" customHeight="1">
      <c r="A28" s="220" t="str">
        <f t="shared" si="97"/>
        <v/>
      </c>
      <c r="B28" s="215" t="str">
        <f>IF(Info!C27="","",UPPER(Info!C27))</f>
        <v/>
      </c>
      <c r="C28" s="221" t="str">
        <f>IF(Info!D27="","",UPPER(Info!D27))</f>
        <v/>
      </c>
      <c r="D28" s="222" t="str">
        <f>IF(Info!E27="","",UPPER(Info!E27))</f>
        <v/>
      </c>
      <c r="E28" s="223" t="str">
        <f>IF(Info!F27="","",UPPER(Info!F27))</f>
        <v/>
      </c>
      <c r="F28" s="81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224" t="str">
        <f t="shared" si="3"/>
        <v/>
      </c>
      <c r="R28" s="225" t="str">
        <f t="shared" si="68"/>
        <v/>
      </c>
      <c r="S28" s="226" t="str">
        <f t="shared" si="69"/>
        <v/>
      </c>
      <c r="T28" s="81"/>
      <c r="U28" s="82"/>
      <c r="V28" s="82"/>
      <c r="W28" s="82"/>
      <c r="X28" s="82"/>
      <c r="Y28" s="82"/>
      <c r="Z28" s="173"/>
      <c r="AA28" s="173"/>
      <c r="AB28" s="173"/>
      <c r="AC28" s="224" t="str">
        <f t="shared" si="70"/>
        <v/>
      </c>
      <c r="AD28" s="225" t="str">
        <f t="shared" si="71"/>
        <v/>
      </c>
      <c r="AE28" s="226" t="str">
        <f t="shared" si="72"/>
        <v/>
      </c>
      <c r="AF28" s="81"/>
      <c r="AG28" s="82"/>
      <c r="AH28" s="173"/>
      <c r="AI28" s="224" t="str">
        <f t="shared" si="73"/>
        <v/>
      </c>
      <c r="AJ28" s="225" t="str">
        <f t="shared" si="74"/>
        <v/>
      </c>
      <c r="AK28" s="226" t="str">
        <f t="shared" si="75"/>
        <v/>
      </c>
      <c r="AL28" s="57" t="str">
        <f t="shared" si="5"/>
        <v/>
      </c>
      <c r="AM28" s="122" t="str">
        <f t="shared" si="0"/>
        <v/>
      </c>
      <c r="AN28" s="123" t="str">
        <f t="shared" si="76"/>
        <v/>
      </c>
      <c r="AO28" s="75"/>
      <c r="AP28" s="153" t="e">
        <f t="shared" si="77"/>
        <v>#REF!</v>
      </c>
      <c r="AR28" s="70" t="str">
        <f t="shared" si="98"/>
        <v/>
      </c>
      <c r="AS28" s="37"/>
      <c r="AT28" s="37"/>
      <c r="AU28" s="37"/>
      <c r="AV28" s="2" t="str">
        <f t="shared" si="6"/>
        <v/>
      </c>
      <c r="AW28" s="2" t="str">
        <f t="shared" si="7"/>
        <v/>
      </c>
      <c r="AX28" s="2" t="str">
        <f t="shared" si="8"/>
        <v/>
      </c>
      <c r="AY28" s="2" t="str">
        <f t="shared" si="9"/>
        <v/>
      </c>
      <c r="AZ28" s="2" t="str">
        <f t="shared" si="10"/>
        <v/>
      </c>
      <c r="BA28" s="2" t="str">
        <f t="shared" si="11"/>
        <v/>
      </c>
      <c r="BB28" s="2" t="str">
        <f t="shared" si="12"/>
        <v/>
      </c>
      <c r="BC28" s="2" t="str">
        <f t="shared" si="13"/>
        <v/>
      </c>
      <c r="BD28" s="2" t="str">
        <f t="shared" si="14"/>
        <v/>
      </c>
      <c r="BE28" s="2" t="str">
        <f t="shared" si="15"/>
        <v/>
      </c>
      <c r="BF28" s="2" t="str">
        <f t="shared" si="16"/>
        <v/>
      </c>
      <c r="BG28" s="2"/>
      <c r="BH28" s="2"/>
      <c r="BI28" s="2"/>
      <c r="BJ28" s="99"/>
      <c r="BK28" s="99"/>
      <c r="BL28" s="2" t="str">
        <f t="shared" si="17"/>
        <v/>
      </c>
      <c r="BM28" s="2" t="str">
        <f t="shared" si="18"/>
        <v/>
      </c>
      <c r="BN28" s="2" t="str">
        <f t="shared" si="19"/>
        <v/>
      </c>
      <c r="BO28" s="2" t="str">
        <f t="shared" si="20"/>
        <v/>
      </c>
      <c r="BP28" s="2" t="str">
        <f t="shared" si="21"/>
        <v/>
      </c>
      <c r="BQ28" s="2" t="str">
        <f t="shared" si="22"/>
        <v/>
      </c>
      <c r="BR28" s="2" t="str">
        <f t="shared" si="23"/>
        <v/>
      </c>
      <c r="BS28" s="2"/>
      <c r="BT28" s="2" t="str">
        <f t="shared" si="24"/>
        <v/>
      </c>
      <c r="BU28" s="2" t="str">
        <f t="shared" si="25"/>
        <v/>
      </c>
      <c r="BV28" s="2" t="str">
        <f t="shared" si="26"/>
        <v/>
      </c>
      <c r="BW28" s="2"/>
      <c r="BX28" s="2"/>
      <c r="BY28" s="2"/>
      <c r="BZ28" s="2"/>
      <c r="CA28" s="151" t="str">
        <f t="shared" si="78"/>
        <v/>
      </c>
      <c r="CB28" s="151" t="str">
        <f t="shared" si="79"/>
        <v/>
      </c>
      <c r="CC28" s="160" t="str">
        <f t="shared" si="80"/>
        <v/>
      </c>
      <c r="CD28" s="151" t="str">
        <f t="shared" si="81"/>
        <v/>
      </c>
      <c r="CE28" s="151" t="str">
        <f t="shared" si="1"/>
        <v/>
      </c>
      <c r="CF28" s="151" t="str">
        <f t="shared" si="2"/>
        <v/>
      </c>
      <c r="CG28" s="151" t="str">
        <f t="shared" si="82"/>
        <v/>
      </c>
      <c r="CH28" s="2" t="e">
        <f t="shared" si="83"/>
        <v>#REF!</v>
      </c>
      <c r="CI28" s="2"/>
      <c r="CJ28" s="2"/>
      <c r="CK28" s="2">
        <f t="shared" si="28"/>
        <v>0</v>
      </c>
      <c r="CL28" s="2">
        <f t="shared" si="29"/>
        <v>0</v>
      </c>
      <c r="CM28" s="2">
        <f t="shared" si="30"/>
        <v>0</v>
      </c>
      <c r="CN28" s="2">
        <f t="shared" si="31"/>
        <v>0</v>
      </c>
      <c r="CO28" s="2">
        <f t="shared" si="32"/>
        <v>0</v>
      </c>
      <c r="CP28" s="2">
        <f t="shared" si="33"/>
        <v>0</v>
      </c>
      <c r="CQ28" s="2">
        <f t="shared" si="34"/>
        <v>0</v>
      </c>
      <c r="CR28" s="2">
        <f t="shared" si="35"/>
        <v>0</v>
      </c>
      <c r="CS28" s="2">
        <f t="shared" si="36"/>
        <v>0</v>
      </c>
      <c r="CT28" s="2">
        <f t="shared" si="37"/>
        <v>0</v>
      </c>
      <c r="CU28" s="2">
        <f t="shared" si="38"/>
        <v>0</v>
      </c>
      <c r="CV28" s="2">
        <f>IF(AND(COUNT(#REF!)&gt;0),1,0)</f>
        <v>0</v>
      </c>
      <c r="CW28" s="2">
        <f>IF(AND(COUNT(#REF!)&gt;0),1,0)</f>
        <v>0</v>
      </c>
      <c r="CX28" s="2">
        <f t="shared" si="39"/>
        <v>0</v>
      </c>
      <c r="CY28" s="2"/>
      <c r="CZ28" s="2"/>
      <c r="DA28" s="2">
        <f t="shared" si="40"/>
        <v>0</v>
      </c>
      <c r="DB28" s="2">
        <f t="shared" si="41"/>
        <v>0</v>
      </c>
      <c r="DC28" s="2">
        <f t="shared" si="42"/>
        <v>0</v>
      </c>
      <c r="DD28" s="2">
        <f t="shared" si="43"/>
        <v>0</v>
      </c>
      <c r="DE28" s="2">
        <f t="shared" si="44"/>
        <v>0</v>
      </c>
      <c r="DF28" s="2">
        <f t="shared" si="45"/>
        <v>0</v>
      </c>
      <c r="DG28" s="2"/>
      <c r="DH28" s="2">
        <f t="shared" si="84"/>
        <v>0</v>
      </c>
      <c r="DI28" s="2"/>
      <c r="DJ28" s="2"/>
      <c r="DK28" s="2">
        <f t="shared" si="46"/>
        <v>0</v>
      </c>
      <c r="DL28" s="2">
        <f t="shared" si="47"/>
        <v>0</v>
      </c>
      <c r="DM28" s="2">
        <f t="shared" si="85"/>
        <v>0</v>
      </c>
      <c r="DN28" s="2"/>
      <c r="DO28" s="2"/>
      <c r="DP28" s="2">
        <f t="shared" si="48"/>
        <v>0</v>
      </c>
      <c r="DQ28" s="2">
        <f t="shared" si="49"/>
        <v>0</v>
      </c>
      <c r="DR28" s="2">
        <f t="shared" si="50"/>
        <v>0</v>
      </c>
      <c r="DS28" s="2">
        <f t="shared" si="51"/>
        <v>0</v>
      </c>
      <c r="DT28" s="2">
        <f t="shared" si="52"/>
        <v>0</v>
      </c>
      <c r="DU28" s="2">
        <f t="shared" si="53"/>
        <v>0</v>
      </c>
      <c r="DV28" s="2">
        <f t="shared" si="54"/>
        <v>0</v>
      </c>
      <c r="DW28" s="2">
        <f t="shared" si="55"/>
        <v>0</v>
      </c>
      <c r="DX28" s="2">
        <f t="shared" si="56"/>
        <v>0</v>
      </c>
      <c r="DY28" s="2">
        <f t="shared" si="57"/>
        <v>0</v>
      </c>
      <c r="DZ28" s="2">
        <f t="shared" si="58"/>
        <v>0</v>
      </c>
      <c r="EA28" s="2"/>
      <c r="EB28" s="2"/>
      <c r="EC28" s="2">
        <f t="shared" si="59"/>
        <v>0</v>
      </c>
      <c r="ED28" s="2"/>
      <c r="EE28" s="2"/>
      <c r="EF28" s="2">
        <f t="shared" si="60"/>
        <v>0</v>
      </c>
      <c r="EG28" s="2">
        <f t="shared" si="61"/>
        <v>0</v>
      </c>
      <c r="EH28" s="2">
        <f t="shared" si="62"/>
        <v>0</v>
      </c>
      <c r="EI28" s="2">
        <f t="shared" si="63"/>
        <v>0</v>
      </c>
      <c r="EJ28" s="2">
        <f t="shared" si="64"/>
        <v>0</v>
      </c>
      <c r="EK28" s="2">
        <f t="shared" si="65"/>
        <v>0</v>
      </c>
      <c r="EL28" s="2"/>
      <c r="EM28" s="2">
        <f t="shared" si="86"/>
        <v>0</v>
      </c>
      <c r="EN28" s="2"/>
      <c r="EO28" s="2"/>
      <c r="EP28" s="2">
        <f t="shared" si="66"/>
        <v>0</v>
      </c>
      <c r="EQ28" s="2">
        <f t="shared" si="67"/>
        <v>0</v>
      </c>
      <c r="ER28" s="2">
        <f t="shared" si="87"/>
        <v>0</v>
      </c>
      <c r="ES28" s="2"/>
      <c r="ET28" s="2">
        <f t="shared" si="88"/>
        <v>0</v>
      </c>
      <c r="EU28" s="2">
        <f t="shared" si="89"/>
        <v>0</v>
      </c>
      <c r="EV28" s="2">
        <f t="shared" si="90"/>
        <v>0</v>
      </c>
      <c r="EW28" s="2">
        <f t="shared" si="91"/>
        <v>0</v>
      </c>
      <c r="EX28" s="2" t="e">
        <f t="shared" si="92"/>
        <v>#VALUE!</v>
      </c>
      <c r="EY28" s="2" t="e">
        <f t="shared" si="93"/>
        <v>#VALUE!</v>
      </c>
      <c r="EZ28" s="2"/>
      <c r="FA28" s="2"/>
      <c r="FB28" s="2">
        <f t="shared" si="94"/>
        <v>0</v>
      </c>
      <c r="FC28" s="2">
        <f t="shared" si="95"/>
        <v>0</v>
      </c>
      <c r="FD28" s="2" t="str">
        <f t="shared" si="96"/>
        <v/>
      </c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</row>
    <row r="29" spans="1:171" ht="12" customHeight="1">
      <c r="A29" s="220" t="str">
        <f t="shared" si="97"/>
        <v/>
      </c>
      <c r="B29" s="215" t="str">
        <f>IF(Info!C28="","",UPPER(Info!C28))</f>
        <v/>
      </c>
      <c r="C29" s="221" t="str">
        <f>IF(Info!D28="","",UPPER(Info!D28))</f>
        <v/>
      </c>
      <c r="D29" s="222" t="str">
        <f>IF(Info!E28="","",UPPER(Info!E28))</f>
        <v/>
      </c>
      <c r="E29" s="223" t="str">
        <f>IF(Info!F28="","",UPPER(Info!F28))</f>
        <v/>
      </c>
      <c r="F29" s="81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224" t="str">
        <f t="shared" si="3"/>
        <v/>
      </c>
      <c r="R29" s="225" t="str">
        <f t="shared" si="68"/>
        <v/>
      </c>
      <c r="S29" s="226" t="str">
        <f t="shared" si="69"/>
        <v/>
      </c>
      <c r="T29" s="81"/>
      <c r="U29" s="82"/>
      <c r="V29" s="82"/>
      <c r="W29" s="82"/>
      <c r="X29" s="82"/>
      <c r="Y29" s="82"/>
      <c r="Z29" s="173"/>
      <c r="AA29" s="173"/>
      <c r="AB29" s="173"/>
      <c r="AC29" s="224" t="str">
        <f t="shared" si="70"/>
        <v/>
      </c>
      <c r="AD29" s="225" t="str">
        <f t="shared" si="71"/>
        <v/>
      </c>
      <c r="AE29" s="226" t="str">
        <f t="shared" si="72"/>
        <v/>
      </c>
      <c r="AF29" s="81"/>
      <c r="AG29" s="82"/>
      <c r="AH29" s="173"/>
      <c r="AI29" s="224" t="str">
        <f t="shared" si="73"/>
        <v/>
      </c>
      <c r="AJ29" s="225" t="str">
        <f t="shared" si="74"/>
        <v/>
      </c>
      <c r="AK29" s="226" t="str">
        <f t="shared" si="75"/>
        <v/>
      </c>
      <c r="AL29" s="57" t="str">
        <f t="shared" si="5"/>
        <v/>
      </c>
      <c r="AM29" s="122" t="str">
        <f t="shared" si="0"/>
        <v/>
      </c>
      <c r="AN29" s="123" t="str">
        <f t="shared" si="76"/>
        <v/>
      </c>
      <c r="AO29" s="75"/>
      <c r="AP29" s="153" t="e">
        <f t="shared" si="77"/>
        <v>#REF!</v>
      </c>
      <c r="AR29" s="70" t="str">
        <f t="shared" si="98"/>
        <v/>
      </c>
      <c r="AS29" s="37"/>
      <c r="AT29" s="37"/>
      <c r="AU29" s="37"/>
      <c r="AV29" s="2" t="str">
        <f t="shared" si="6"/>
        <v/>
      </c>
      <c r="AW29" s="2" t="str">
        <f t="shared" si="7"/>
        <v/>
      </c>
      <c r="AX29" s="2" t="str">
        <f t="shared" si="8"/>
        <v/>
      </c>
      <c r="AY29" s="2" t="str">
        <f t="shared" si="9"/>
        <v/>
      </c>
      <c r="AZ29" s="2" t="str">
        <f t="shared" si="10"/>
        <v/>
      </c>
      <c r="BA29" s="2" t="str">
        <f t="shared" si="11"/>
        <v/>
      </c>
      <c r="BB29" s="2" t="str">
        <f t="shared" si="12"/>
        <v/>
      </c>
      <c r="BC29" s="2" t="str">
        <f t="shared" si="13"/>
        <v/>
      </c>
      <c r="BD29" s="2" t="str">
        <f t="shared" si="14"/>
        <v/>
      </c>
      <c r="BE29" s="2" t="str">
        <f t="shared" si="15"/>
        <v/>
      </c>
      <c r="BF29" s="2" t="str">
        <f t="shared" si="16"/>
        <v/>
      </c>
      <c r="BG29" s="2"/>
      <c r="BH29" s="2"/>
      <c r="BI29" s="2"/>
      <c r="BJ29" s="99"/>
      <c r="BK29" s="99"/>
      <c r="BL29" s="2" t="str">
        <f t="shared" si="17"/>
        <v/>
      </c>
      <c r="BM29" s="2" t="str">
        <f t="shared" si="18"/>
        <v/>
      </c>
      <c r="BN29" s="2" t="str">
        <f t="shared" si="19"/>
        <v/>
      </c>
      <c r="BO29" s="2" t="str">
        <f t="shared" si="20"/>
        <v/>
      </c>
      <c r="BP29" s="2" t="str">
        <f t="shared" si="21"/>
        <v/>
      </c>
      <c r="BQ29" s="2" t="str">
        <f t="shared" si="22"/>
        <v/>
      </c>
      <c r="BR29" s="2" t="str">
        <f t="shared" si="23"/>
        <v/>
      </c>
      <c r="BS29" s="2"/>
      <c r="BT29" s="2" t="str">
        <f t="shared" si="24"/>
        <v/>
      </c>
      <c r="BU29" s="2" t="str">
        <f t="shared" si="25"/>
        <v/>
      </c>
      <c r="BV29" s="2" t="str">
        <f t="shared" si="26"/>
        <v/>
      </c>
      <c r="BW29" s="2"/>
      <c r="BX29" s="2"/>
      <c r="BY29" s="2"/>
      <c r="BZ29" s="2"/>
      <c r="CA29" s="151" t="str">
        <f t="shared" si="78"/>
        <v/>
      </c>
      <c r="CB29" s="151" t="str">
        <f t="shared" si="79"/>
        <v/>
      </c>
      <c r="CC29" s="160" t="str">
        <f t="shared" si="80"/>
        <v/>
      </c>
      <c r="CD29" s="151" t="str">
        <f t="shared" si="81"/>
        <v/>
      </c>
      <c r="CE29" s="151" t="str">
        <f t="shared" si="1"/>
        <v/>
      </c>
      <c r="CF29" s="151" t="str">
        <f t="shared" si="2"/>
        <v/>
      </c>
      <c r="CG29" s="151" t="str">
        <f t="shared" si="82"/>
        <v/>
      </c>
      <c r="CH29" s="2" t="e">
        <f t="shared" si="83"/>
        <v>#REF!</v>
      </c>
      <c r="CI29" s="2"/>
      <c r="CJ29" s="2"/>
      <c r="CK29" s="2">
        <f t="shared" si="28"/>
        <v>0</v>
      </c>
      <c r="CL29" s="2">
        <f t="shared" si="29"/>
        <v>0</v>
      </c>
      <c r="CM29" s="2">
        <f t="shared" si="30"/>
        <v>0</v>
      </c>
      <c r="CN29" s="2">
        <f t="shared" si="31"/>
        <v>0</v>
      </c>
      <c r="CO29" s="2">
        <f t="shared" si="32"/>
        <v>0</v>
      </c>
      <c r="CP29" s="2">
        <f t="shared" si="33"/>
        <v>0</v>
      </c>
      <c r="CQ29" s="2">
        <f t="shared" si="34"/>
        <v>0</v>
      </c>
      <c r="CR29" s="2">
        <f t="shared" si="35"/>
        <v>0</v>
      </c>
      <c r="CS29" s="2">
        <f t="shared" si="36"/>
        <v>0</v>
      </c>
      <c r="CT29" s="2">
        <f t="shared" si="37"/>
        <v>0</v>
      </c>
      <c r="CU29" s="2">
        <f t="shared" si="38"/>
        <v>0</v>
      </c>
      <c r="CV29" s="2">
        <f>IF(AND(COUNT(#REF!)&gt;0),1,0)</f>
        <v>0</v>
      </c>
      <c r="CW29" s="2">
        <f>IF(AND(COUNT(#REF!)&gt;0),1,0)</f>
        <v>0</v>
      </c>
      <c r="CX29" s="2">
        <f t="shared" si="39"/>
        <v>0</v>
      </c>
      <c r="CY29" s="2"/>
      <c r="CZ29" s="2"/>
      <c r="DA29" s="2">
        <f t="shared" si="40"/>
        <v>0</v>
      </c>
      <c r="DB29" s="2">
        <f t="shared" si="41"/>
        <v>0</v>
      </c>
      <c r="DC29" s="2">
        <f t="shared" si="42"/>
        <v>0</v>
      </c>
      <c r="DD29" s="2">
        <f t="shared" si="43"/>
        <v>0</v>
      </c>
      <c r="DE29" s="2">
        <f t="shared" si="44"/>
        <v>0</v>
      </c>
      <c r="DF29" s="2">
        <f t="shared" si="45"/>
        <v>0</v>
      </c>
      <c r="DG29" s="2"/>
      <c r="DH29" s="2">
        <f t="shared" si="84"/>
        <v>0</v>
      </c>
      <c r="DI29" s="2"/>
      <c r="DJ29" s="2"/>
      <c r="DK29" s="2">
        <f t="shared" si="46"/>
        <v>0</v>
      </c>
      <c r="DL29" s="2">
        <f t="shared" si="47"/>
        <v>0</v>
      </c>
      <c r="DM29" s="2">
        <f t="shared" si="85"/>
        <v>0</v>
      </c>
      <c r="DN29" s="2"/>
      <c r="DO29" s="2"/>
      <c r="DP29" s="2">
        <f t="shared" si="48"/>
        <v>0</v>
      </c>
      <c r="DQ29" s="2">
        <f t="shared" si="49"/>
        <v>0</v>
      </c>
      <c r="DR29" s="2">
        <f t="shared" si="50"/>
        <v>0</v>
      </c>
      <c r="DS29" s="2">
        <f t="shared" si="51"/>
        <v>0</v>
      </c>
      <c r="DT29" s="2">
        <f t="shared" si="52"/>
        <v>0</v>
      </c>
      <c r="DU29" s="2">
        <f t="shared" si="53"/>
        <v>0</v>
      </c>
      <c r="DV29" s="2">
        <f t="shared" si="54"/>
        <v>0</v>
      </c>
      <c r="DW29" s="2">
        <f t="shared" si="55"/>
        <v>0</v>
      </c>
      <c r="DX29" s="2">
        <f t="shared" si="56"/>
        <v>0</v>
      </c>
      <c r="DY29" s="2">
        <f t="shared" si="57"/>
        <v>0</v>
      </c>
      <c r="DZ29" s="2">
        <f t="shared" si="58"/>
        <v>0</v>
      </c>
      <c r="EA29" s="2"/>
      <c r="EB29" s="2"/>
      <c r="EC29" s="2">
        <f t="shared" si="59"/>
        <v>0</v>
      </c>
      <c r="ED29" s="2"/>
      <c r="EE29" s="2"/>
      <c r="EF29" s="2">
        <f t="shared" si="60"/>
        <v>0</v>
      </c>
      <c r="EG29" s="2">
        <f t="shared" si="61"/>
        <v>0</v>
      </c>
      <c r="EH29" s="2">
        <f t="shared" si="62"/>
        <v>0</v>
      </c>
      <c r="EI29" s="2">
        <f t="shared" si="63"/>
        <v>0</v>
      </c>
      <c r="EJ29" s="2">
        <f t="shared" si="64"/>
        <v>0</v>
      </c>
      <c r="EK29" s="2">
        <f t="shared" si="65"/>
        <v>0</v>
      </c>
      <c r="EL29" s="2"/>
      <c r="EM29" s="2">
        <f t="shared" si="86"/>
        <v>0</v>
      </c>
      <c r="EN29" s="2"/>
      <c r="EO29" s="2"/>
      <c r="EP29" s="2">
        <f t="shared" si="66"/>
        <v>0</v>
      </c>
      <c r="EQ29" s="2">
        <f t="shared" si="67"/>
        <v>0</v>
      </c>
      <c r="ER29" s="2">
        <f t="shared" si="87"/>
        <v>0</v>
      </c>
      <c r="ES29" s="2"/>
      <c r="ET29" s="2">
        <f t="shared" si="88"/>
        <v>0</v>
      </c>
      <c r="EU29" s="2">
        <f t="shared" si="89"/>
        <v>0</v>
      </c>
      <c r="EV29" s="2">
        <f t="shared" si="90"/>
        <v>0</v>
      </c>
      <c r="EW29" s="2">
        <f t="shared" si="91"/>
        <v>0</v>
      </c>
      <c r="EX29" s="2" t="e">
        <f t="shared" si="92"/>
        <v>#VALUE!</v>
      </c>
      <c r="EY29" s="2" t="e">
        <f t="shared" si="93"/>
        <v>#VALUE!</v>
      </c>
      <c r="EZ29" s="2"/>
      <c r="FA29" s="2"/>
      <c r="FB29" s="2">
        <f t="shared" si="94"/>
        <v>0</v>
      </c>
      <c r="FC29" s="2">
        <f t="shared" si="95"/>
        <v>0</v>
      </c>
      <c r="FD29" s="2" t="str">
        <f t="shared" si="96"/>
        <v/>
      </c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</row>
    <row r="30" spans="1:171" ht="12" customHeight="1">
      <c r="A30" s="220" t="str">
        <f t="shared" si="97"/>
        <v/>
      </c>
      <c r="B30" s="215" t="str">
        <f>IF(Info!C29="","",UPPER(Info!C29))</f>
        <v/>
      </c>
      <c r="C30" s="221" t="str">
        <f>IF(Info!D29="","",UPPER(Info!D29))</f>
        <v/>
      </c>
      <c r="D30" s="222" t="str">
        <f>IF(Info!E29="","",UPPER(Info!E29))</f>
        <v/>
      </c>
      <c r="E30" s="223" t="str">
        <f>IF(Info!F29="","",UPPER(Info!F29))</f>
        <v/>
      </c>
      <c r="F30" s="81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224" t="str">
        <f t="shared" si="3"/>
        <v/>
      </c>
      <c r="R30" s="225" t="str">
        <f t="shared" si="68"/>
        <v/>
      </c>
      <c r="S30" s="226" t="str">
        <f t="shared" si="69"/>
        <v/>
      </c>
      <c r="T30" s="81"/>
      <c r="U30" s="82"/>
      <c r="V30" s="82"/>
      <c r="W30" s="82"/>
      <c r="X30" s="82"/>
      <c r="Y30" s="82"/>
      <c r="Z30" s="173"/>
      <c r="AA30" s="173"/>
      <c r="AB30" s="173"/>
      <c r="AC30" s="224" t="str">
        <f t="shared" si="70"/>
        <v/>
      </c>
      <c r="AD30" s="225" t="str">
        <f t="shared" si="71"/>
        <v/>
      </c>
      <c r="AE30" s="226" t="str">
        <f t="shared" si="72"/>
        <v/>
      </c>
      <c r="AF30" s="81"/>
      <c r="AG30" s="82"/>
      <c r="AH30" s="173"/>
      <c r="AI30" s="224" t="str">
        <f t="shared" si="73"/>
        <v/>
      </c>
      <c r="AJ30" s="225" t="str">
        <f t="shared" si="74"/>
        <v/>
      </c>
      <c r="AK30" s="226" t="str">
        <f t="shared" si="75"/>
        <v/>
      </c>
      <c r="AL30" s="57" t="str">
        <f t="shared" si="5"/>
        <v/>
      </c>
      <c r="AM30" s="122" t="str">
        <f t="shared" si="0"/>
        <v/>
      </c>
      <c r="AN30" s="123" t="str">
        <f t="shared" si="76"/>
        <v/>
      </c>
      <c r="AO30" s="75"/>
      <c r="AP30" s="153" t="e">
        <f t="shared" si="77"/>
        <v>#REF!</v>
      </c>
      <c r="AR30" s="70" t="str">
        <f t="shared" si="98"/>
        <v/>
      </c>
      <c r="AS30" s="37"/>
      <c r="AT30" s="37"/>
      <c r="AU30" s="37"/>
      <c r="AV30" s="2" t="str">
        <f t="shared" si="6"/>
        <v/>
      </c>
      <c r="AW30" s="2" t="str">
        <f t="shared" si="7"/>
        <v/>
      </c>
      <c r="AX30" s="2" t="str">
        <f t="shared" si="8"/>
        <v/>
      </c>
      <c r="AY30" s="2" t="str">
        <f t="shared" si="9"/>
        <v/>
      </c>
      <c r="AZ30" s="2" t="str">
        <f t="shared" si="10"/>
        <v/>
      </c>
      <c r="BA30" s="2" t="str">
        <f t="shared" si="11"/>
        <v/>
      </c>
      <c r="BB30" s="2" t="str">
        <f t="shared" si="12"/>
        <v/>
      </c>
      <c r="BC30" s="2" t="str">
        <f t="shared" si="13"/>
        <v/>
      </c>
      <c r="BD30" s="2" t="str">
        <f t="shared" si="14"/>
        <v/>
      </c>
      <c r="BE30" s="2" t="str">
        <f t="shared" si="15"/>
        <v/>
      </c>
      <c r="BF30" s="2" t="str">
        <f t="shared" si="16"/>
        <v/>
      </c>
      <c r="BG30" s="2"/>
      <c r="BH30" s="2"/>
      <c r="BI30" s="2"/>
      <c r="BJ30" s="99"/>
      <c r="BK30" s="99"/>
      <c r="BL30" s="2" t="str">
        <f t="shared" si="17"/>
        <v/>
      </c>
      <c r="BM30" s="2" t="str">
        <f t="shared" si="18"/>
        <v/>
      </c>
      <c r="BN30" s="2" t="str">
        <f t="shared" si="19"/>
        <v/>
      </c>
      <c r="BO30" s="2" t="str">
        <f t="shared" si="20"/>
        <v/>
      </c>
      <c r="BP30" s="2" t="str">
        <f t="shared" si="21"/>
        <v/>
      </c>
      <c r="BQ30" s="2" t="str">
        <f t="shared" si="22"/>
        <v/>
      </c>
      <c r="BR30" s="2" t="str">
        <f t="shared" si="23"/>
        <v/>
      </c>
      <c r="BS30" s="2"/>
      <c r="BT30" s="2" t="str">
        <f t="shared" si="24"/>
        <v/>
      </c>
      <c r="BU30" s="2" t="str">
        <f t="shared" si="25"/>
        <v/>
      </c>
      <c r="BV30" s="2" t="str">
        <f t="shared" si="26"/>
        <v/>
      </c>
      <c r="BW30" s="2"/>
      <c r="BX30" s="2"/>
      <c r="BY30" s="2"/>
      <c r="BZ30" s="2"/>
      <c r="CA30" s="151" t="str">
        <f t="shared" si="78"/>
        <v/>
      </c>
      <c r="CB30" s="151" t="str">
        <f t="shared" si="79"/>
        <v/>
      </c>
      <c r="CC30" s="160" t="str">
        <f t="shared" si="80"/>
        <v/>
      </c>
      <c r="CD30" s="151" t="str">
        <f t="shared" si="81"/>
        <v/>
      </c>
      <c r="CE30" s="151" t="str">
        <f t="shared" si="1"/>
        <v/>
      </c>
      <c r="CF30" s="151" t="str">
        <f t="shared" si="2"/>
        <v/>
      </c>
      <c r="CG30" s="151" t="str">
        <f t="shared" si="82"/>
        <v/>
      </c>
      <c r="CH30" s="2" t="e">
        <f t="shared" si="83"/>
        <v>#REF!</v>
      </c>
      <c r="CI30" s="2"/>
      <c r="CJ30" s="2"/>
      <c r="CK30" s="2">
        <f t="shared" si="28"/>
        <v>0</v>
      </c>
      <c r="CL30" s="2">
        <f t="shared" si="29"/>
        <v>0</v>
      </c>
      <c r="CM30" s="2">
        <f t="shared" si="30"/>
        <v>0</v>
      </c>
      <c r="CN30" s="2">
        <f t="shared" si="31"/>
        <v>0</v>
      </c>
      <c r="CO30" s="2">
        <f t="shared" si="32"/>
        <v>0</v>
      </c>
      <c r="CP30" s="2">
        <f t="shared" si="33"/>
        <v>0</v>
      </c>
      <c r="CQ30" s="2">
        <f t="shared" si="34"/>
        <v>0</v>
      </c>
      <c r="CR30" s="2">
        <f t="shared" si="35"/>
        <v>0</v>
      </c>
      <c r="CS30" s="2">
        <f t="shared" si="36"/>
        <v>0</v>
      </c>
      <c r="CT30" s="2">
        <f t="shared" si="37"/>
        <v>0</v>
      </c>
      <c r="CU30" s="2">
        <f t="shared" si="38"/>
        <v>0</v>
      </c>
      <c r="CV30" s="2">
        <f>IF(AND(COUNT(#REF!)&gt;0),1,0)</f>
        <v>0</v>
      </c>
      <c r="CW30" s="2">
        <f>IF(AND(COUNT(#REF!)&gt;0),1,0)</f>
        <v>0</v>
      </c>
      <c r="CX30" s="2">
        <f t="shared" si="39"/>
        <v>0</v>
      </c>
      <c r="CY30" s="2"/>
      <c r="CZ30" s="2"/>
      <c r="DA30" s="2">
        <f t="shared" si="40"/>
        <v>0</v>
      </c>
      <c r="DB30" s="2">
        <f t="shared" si="41"/>
        <v>0</v>
      </c>
      <c r="DC30" s="2">
        <f t="shared" si="42"/>
        <v>0</v>
      </c>
      <c r="DD30" s="2">
        <f t="shared" si="43"/>
        <v>0</v>
      </c>
      <c r="DE30" s="2">
        <f t="shared" si="44"/>
        <v>0</v>
      </c>
      <c r="DF30" s="2">
        <f t="shared" si="45"/>
        <v>0</v>
      </c>
      <c r="DG30" s="2"/>
      <c r="DH30" s="2">
        <f t="shared" si="84"/>
        <v>0</v>
      </c>
      <c r="DI30" s="2"/>
      <c r="DJ30" s="2"/>
      <c r="DK30" s="2">
        <f t="shared" si="46"/>
        <v>0</v>
      </c>
      <c r="DL30" s="2">
        <f t="shared" si="47"/>
        <v>0</v>
      </c>
      <c r="DM30" s="2">
        <f t="shared" si="85"/>
        <v>0</v>
      </c>
      <c r="DN30" s="2"/>
      <c r="DO30" s="2"/>
      <c r="DP30" s="2">
        <f t="shared" si="48"/>
        <v>0</v>
      </c>
      <c r="DQ30" s="2">
        <f t="shared" si="49"/>
        <v>0</v>
      </c>
      <c r="DR30" s="2">
        <f t="shared" si="50"/>
        <v>0</v>
      </c>
      <c r="DS30" s="2">
        <f t="shared" si="51"/>
        <v>0</v>
      </c>
      <c r="DT30" s="2">
        <f t="shared" si="52"/>
        <v>0</v>
      </c>
      <c r="DU30" s="2">
        <f t="shared" si="53"/>
        <v>0</v>
      </c>
      <c r="DV30" s="2">
        <f t="shared" si="54"/>
        <v>0</v>
      </c>
      <c r="DW30" s="2">
        <f t="shared" si="55"/>
        <v>0</v>
      </c>
      <c r="DX30" s="2">
        <f t="shared" si="56"/>
        <v>0</v>
      </c>
      <c r="DY30" s="2">
        <f t="shared" si="57"/>
        <v>0</v>
      </c>
      <c r="DZ30" s="2">
        <f t="shared" si="58"/>
        <v>0</v>
      </c>
      <c r="EA30" s="2"/>
      <c r="EB30" s="2"/>
      <c r="EC30" s="2">
        <f t="shared" si="59"/>
        <v>0</v>
      </c>
      <c r="ED30" s="2"/>
      <c r="EE30" s="2"/>
      <c r="EF30" s="2">
        <f t="shared" si="60"/>
        <v>0</v>
      </c>
      <c r="EG30" s="2">
        <f t="shared" si="61"/>
        <v>0</v>
      </c>
      <c r="EH30" s="2">
        <f t="shared" si="62"/>
        <v>0</v>
      </c>
      <c r="EI30" s="2">
        <f t="shared" si="63"/>
        <v>0</v>
      </c>
      <c r="EJ30" s="2">
        <f t="shared" si="64"/>
        <v>0</v>
      </c>
      <c r="EK30" s="2">
        <f t="shared" si="65"/>
        <v>0</v>
      </c>
      <c r="EL30" s="2"/>
      <c r="EM30" s="2">
        <f t="shared" si="86"/>
        <v>0</v>
      </c>
      <c r="EN30" s="2"/>
      <c r="EO30" s="2"/>
      <c r="EP30" s="2">
        <f t="shared" si="66"/>
        <v>0</v>
      </c>
      <c r="EQ30" s="2">
        <f t="shared" si="67"/>
        <v>0</v>
      </c>
      <c r="ER30" s="2">
        <f t="shared" si="87"/>
        <v>0</v>
      </c>
      <c r="ES30" s="2"/>
      <c r="ET30" s="2">
        <f t="shared" si="88"/>
        <v>0</v>
      </c>
      <c r="EU30" s="2">
        <f t="shared" si="89"/>
        <v>0</v>
      </c>
      <c r="EV30" s="2">
        <f t="shared" si="90"/>
        <v>0</v>
      </c>
      <c r="EW30" s="2">
        <f t="shared" si="91"/>
        <v>0</v>
      </c>
      <c r="EX30" s="2" t="e">
        <f t="shared" si="92"/>
        <v>#VALUE!</v>
      </c>
      <c r="EY30" s="2" t="e">
        <f t="shared" si="93"/>
        <v>#VALUE!</v>
      </c>
      <c r="EZ30" s="2"/>
      <c r="FA30" s="2"/>
      <c r="FB30" s="2">
        <f t="shared" si="94"/>
        <v>0</v>
      </c>
      <c r="FC30" s="2">
        <f t="shared" si="95"/>
        <v>0</v>
      </c>
      <c r="FD30" s="2" t="str">
        <f t="shared" si="96"/>
        <v/>
      </c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</row>
    <row r="31" spans="1:171" ht="12" customHeight="1">
      <c r="A31" s="220" t="str">
        <f t="shared" si="97"/>
        <v/>
      </c>
      <c r="B31" s="215" t="str">
        <f>IF(Info!C30="","",UPPER(Info!C30))</f>
        <v/>
      </c>
      <c r="C31" s="221" t="str">
        <f>IF(Info!D30="","",UPPER(Info!D30))</f>
        <v/>
      </c>
      <c r="D31" s="222" t="str">
        <f>IF(Info!E30="","",UPPER(Info!E30))</f>
        <v/>
      </c>
      <c r="E31" s="223" t="str">
        <f>IF(Info!F30="","",UPPER(Info!F30))</f>
        <v/>
      </c>
      <c r="F31" s="81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224" t="str">
        <f t="shared" si="3"/>
        <v/>
      </c>
      <c r="R31" s="225" t="str">
        <f t="shared" si="68"/>
        <v/>
      </c>
      <c r="S31" s="226" t="str">
        <f t="shared" si="69"/>
        <v/>
      </c>
      <c r="T31" s="81"/>
      <c r="U31" s="82"/>
      <c r="V31" s="82"/>
      <c r="W31" s="82"/>
      <c r="X31" s="82"/>
      <c r="Y31" s="82"/>
      <c r="Z31" s="173"/>
      <c r="AA31" s="173"/>
      <c r="AB31" s="173"/>
      <c r="AC31" s="224" t="str">
        <f t="shared" si="70"/>
        <v/>
      </c>
      <c r="AD31" s="225" t="str">
        <f t="shared" si="71"/>
        <v/>
      </c>
      <c r="AE31" s="226" t="str">
        <f t="shared" si="72"/>
        <v/>
      </c>
      <c r="AF31" s="81"/>
      <c r="AG31" s="82"/>
      <c r="AH31" s="173"/>
      <c r="AI31" s="224" t="str">
        <f t="shared" si="73"/>
        <v/>
      </c>
      <c r="AJ31" s="225" t="str">
        <f t="shared" si="74"/>
        <v/>
      </c>
      <c r="AK31" s="226" t="str">
        <f t="shared" si="75"/>
        <v/>
      </c>
      <c r="AL31" s="57" t="str">
        <f t="shared" si="5"/>
        <v/>
      </c>
      <c r="AM31" s="122" t="str">
        <f t="shared" si="0"/>
        <v/>
      </c>
      <c r="AN31" s="123" t="str">
        <f t="shared" si="76"/>
        <v/>
      </c>
      <c r="AO31" s="75"/>
      <c r="AP31" s="153" t="e">
        <f t="shared" si="77"/>
        <v>#REF!</v>
      </c>
      <c r="AR31" s="70" t="str">
        <f t="shared" si="98"/>
        <v/>
      </c>
      <c r="AS31" s="37"/>
      <c r="AT31" s="37"/>
      <c r="AU31" s="37"/>
      <c r="AV31" s="2" t="str">
        <f t="shared" si="6"/>
        <v/>
      </c>
      <c r="AW31" s="2" t="str">
        <f t="shared" si="7"/>
        <v/>
      </c>
      <c r="AX31" s="2" t="str">
        <f t="shared" si="8"/>
        <v/>
      </c>
      <c r="AY31" s="2" t="str">
        <f t="shared" si="9"/>
        <v/>
      </c>
      <c r="AZ31" s="2" t="str">
        <f t="shared" si="10"/>
        <v/>
      </c>
      <c r="BA31" s="2" t="str">
        <f t="shared" si="11"/>
        <v/>
      </c>
      <c r="BB31" s="2" t="str">
        <f t="shared" si="12"/>
        <v/>
      </c>
      <c r="BC31" s="2" t="str">
        <f t="shared" si="13"/>
        <v/>
      </c>
      <c r="BD31" s="2" t="str">
        <f t="shared" si="14"/>
        <v/>
      </c>
      <c r="BE31" s="2" t="str">
        <f t="shared" si="15"/>
        <v/>
      </c>
      <c r="BF31" s="2" t="str">
        <f t="shared" si="16"/>
        <v/>
      </c>
      <c r="BG31" s="2"/>
      <c r="BH31" s="2"/>
      <c r="BI31" s="2"/>
      <c r="BJ31" s="99"/>
      <c r="BK31" s="99"/>
      <c r="BL31" s="2" t="str">
        <f t="shared" si="17"/>
        <v/>
      </c>
      <c r="BM31" s="2" t="str">
        <f t="shared" si="18"/>
        <v/>
      </c>
      <c r="BN31" s="2" t="str">
        <f t="shared" si="19"/>
        <v/>
      </c>
      <c r="BO31" s="2" t="str">
        <f t="shared" si="20"/>
        <v/>
      </c>
      <c r="BP31" s="2" t="str">
        <f t="shared" si="21"/>
        <v/>
      </c>
      <c r="BQ31" s="2" t="str">
        <f t="shared" si="22"/>
        <v/>
      </c>
      <c r="BR31" s="2" t="str">
        <f t="shared" si="23"/>
        <v/>
      </c>
      <c r="BS31" s="2"/>
      <c r="BT31" s="2" t="str">
        <f t="shared" si="24"/>
        <v/>
      </c>
      <c r="BU31" s="2" t="str">
        <f t="shared" si="25"/>
        <v/>
      </c>
      <c r="BV31" s="2" t="str">
        <f t="shared" si="26"/>
        <v/>
      </c>
      <c r="BW31" s="2"/>
      <c r="BX31" s="2"/>
      <c r="BY31" s="2"/>
      <c r="BZ31" s="2"/>
      <c r="CA31" s="151" t="str">
        <f t="shared" si="78"/>
        <v/>
      </c>
      <c r="CB31" s="151" t="str">
        <f t="shared" si="79"/>
        <v/>
      </c>
      <c r="CC31" s="160" t="str">
        <f t="shared" si="80"/>
        <v/>
      </c>
      <c r="CD31" s="151" t="str">
        <f t="shared" si="81"/>
        <v/>
      </c>
      <c r="CE31" s="151" t="str">
        <f t="shared" si="1"/>
        <v/>
      </c>
      <c r="CF31" s="151" t="str">
        <f t="shared" si="2"/>
        <v/>
      </c>
      <c r="CG31" s="151" t="str">
        <f t="shared" si="82"/>
        <v/>
      </c>
      <c r="CH31" s="2" t="e">
        <f t="shared" si="83"/>
        <v>#REF!</v>
      </c>
      <c r="CI31" s="2"/>
      <c r="CJ31" s="2"/>
      <c r="CK31" s="2">
        <f t="shared" si="28"/>
        <v>0</v>
      </c>
      <c r="CL31" s="2">
        <f t="shared" si="29"/>
        <v>0</v>
      </c>
      <c r="CM31" s="2">
        <f t="shared" si="30"/>
        <v>0</v>
      </c>
      <c r="CN31" s="2">
        <f t="shared" si="31"/>
        <v>0</v>
      </c>
      <c r="CO31" s="2">
        <f t="shared" si="32"/>
        <v>0</v>
      </c>
      <c r="CP31" s="2">
        <f t="shared" si="33"/>
        <v>0</v>
      </c>
      <c r="CQ31" s="2">
        <f t="shared" si="34"/>
        <v>0</v>
      </c>
      <c r="CR31" s="2">
        <f t="shared" si="35"/>
        <v>0</v>
      </c>
      <c r="CS31" s="2">
        <f t="shared" si="36"/>
        <v>0</v>
      </c>
      <c r="CT31" s="2">
        <f t="shared" si="37"/>
        <v>0</v>
      </c>
      <c r="CU31" s="2">
        <f t="shared" si="38"/>
        <v>0</v>
      </c>
      <c r="CV31" s="2">
        <f>IF(AND(COUNT(#REF!)&gt;0),1,0)</f>
        <v>0</v>
      </c>
      <c r="CW31" s="2">
        <f>IF(AND(COUNT(#REF!)&gt;0),1,0)</f>
        <v>0</v>
      </c>
      <c r="CX31" s="2">
        <f t="shared" si="39"/>
        <v>0</v>
      </c>
      <c r="CY31" s="2"/>
      <c r="CZ31" s="2"/>
      <c r="DA31" s="2">
        <f t="shared" si="40"/>
        <v>0</v>
      </c>
      <c r="DB31" s="2">
        <f t="shared" si="41"/>
        <v>0</v>
      </c>
      <c r="DC31" s="2">
        <f t="shared" si="42"/>
        <v>0</v>
      </c>
      <c r="DD31" s="2">
        <f t="shared" si="43"/>
        <v>0</v>
      </c>
      <c r="DE31" s="2">
        <f t="shared" si="44"/>
        <v>0</v>
      </c>
      <c r="DF31" s="2">
        <f t="shared" si="45"/>
        <v>0</v>
      </c>
      <c r="DG31" s="2"/>
      <c r="DH31" s="2">
        <f t="shared" si="84"/>
        <v>0</v>
      </c>
      <c r="DI31" s="2"/>
      <c r="DJ31" s="2"/>
      <c r="DK31" s="2">
        <f t="shared" si="46"/>
        <v>0</v>
      </c>
      <c r="DL31" s="2">
        <f t="shared" si="47"/>
        <v>0</v>
      </c>
      <c r="DM31" s="2">
        <f t="shared" si="85"/>
        <v>0</v>
      </c>
      <c r="DN31" s="2"/>
      <c r="DO31" s="2"/>
      <c r="DP31" s="2">
        <f t="shared" si="48"/>
        <v>0</v>
      </c>
      <c r="DQ31" s="2">
        <f t="shared" si="49"/>
        <v>0</v>
      </c>
      <c r="DR31" s="2">
        <f t="shared" si="50"/>
        <v>0</v>
      </c>
      <c r="DS31" s="2">
        <f t="shared" si="51"/>
        <v>0</v>
      </c>
      <c r="DT31" s="2">
        <f t="shared" si="52"/>
        <v>0</v>
      </c>
      <c r="DU31" s="2">
        <f t="shared" si="53"/>
        <v>0</v>
      </c>
      <c r="DV31" s="2">
        <f t="shared" si="54"/>
        <v>0</v>
      </c>
      <c r="DW31" s="2">
        <f t="shared" si="55"/>
        <v>0</v>
      </c>
      <c r="DX31" s="2">
        <f t="shared" si="56"/>
        <v>0</v>
      </c>
      <c r="DY31" s="2">
        <f t="shared" si="57"/>
        <v>0</v>
      </c>
      <c r="DZ31" s="2">
        <f t="shared" si="58"/>
        <v>0</v>
      </c>
      <c r="EA31" s="2"/>
      <c r="EB31" s="2"/>
      <c r="EC31" s="2">
        <f t="shared" si="59"/>
        <v>0</v>
      </c>
      <c r="ED31" s="2"/>
      <c r="EE31" s="2"/>
      <c r="EF31" s="2">
        <f t="shared" si="60"/>
        <v>0</v>
      </c>
      <c r="EG31" s="2">
        <f t="shared" si="61"/>
        <v>0</v>
      </c>
      <c r="EH31" s="2">
        <f t="shared" si="62"/>
        <v>0</v>
      </c>
      <c r="EI31" s="2">
        <f t="shared" si="63"/>
        <v>0</v>
      </c>
      <c r="EJ31" s="2">
        <f t="shared" si="64"/>
        <v>0</v>
      </c>
      <c r="EK31" s="2">
        <f t="shared" si="65"/>
        <v>0</v>
      </c>
      <c r="EL31" s="2"/>
      <c r="EM31" s="2">
        <f t="shared" si="86"/>
        <v>0</v>
      </c>
      <c r="EN31" s="2"/>
      <c r="EO31" s="2"/>
      <c r="EP31" s="2">
        <f t="shared" si="66"/>
        <v>0</v>
      </c>
      <c r="EQ31" s="2">
        <f t="shared" si="67"/>
        <v>0</v>
      </c>
      <c r="ER31" s="2">
        <f t="shared" si="87"/>
        <v>0</v>
      </c>
      <c r="ES31" s="2"/>
      <c r="ET31" s="2">
        <f t="shared" si="88"/>
        <v>0</v>
      </c>
      <c r="EU31" s="2">
        <f t="shared" si="89"/>
        <v>0</v>
      </c>
      <c r="EV31" s="2">
        <f t="shared" si="90"/>
        <v>0</v>
      </c>
      <c r="EW31" s="2">
        <f t="shared" si="91"/>
        <v>0</v>
      </c>
      <c r="EX31" s="2" t="e">
        <f t="shared" si="92"/>
        <v>#VALUE!</v>
      </c>
      <c r="EY31" s="2" t="e">
        <f t="shared" si="93"/>
        <v>#VALUE!</v>
      </c>
      <c r="EZ31" s="2"/>
      <c r="FA31" s="2"/>
      <c r="FB31" s="2">
        <f t="shared" si="94"/>
        <v>0</v>
      </c>
      <c r="FC31" s="2">
        <f t="shared" si="95"/>
        <v>0</v>
      </c>
      <c r="FD31" s="2" t="str">
        <f t="shared" si="96"/>
        <v/>
      </c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</row>
    <row r="32" spans="1:171" ht="12" customHeight="1">
      <c r="A32" s="220" t="str">
        <f t="shared" si="97"/>
        <v/>
      </c>
      <c r="B32" s="215" t="str">
        <f>IF(Info!C31="","",UPPER(Info!C31))</f>
        <v/>
      </c>
      <c r="C32" s="221" t="str">
        <f>IF(Info!D31="","",UPPER(Info!D31))</f>
        <v/>
      </c>
      <c r="D32" s="222" t="str">
        <f>IF(Info!E31="","",UPPER(Info!E31))</f>
        <v/>
      </c>
      <c r="E32" s="223" t="str">
        <f>IF(Info!F31="","",UPPER(Info!F31))</f>
        <v/>
      </c>
      <c r="F32" s="81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224" t="str">
        <f t="shared" si="3"/>
        <v/>
      </c>
      <c r="R32" s="225" t="str">
        <f t="shared" si="68"/>
        <v/>
      </c>
      <c r="S32" s="226" t="str">
        <f t="shared" si="69"/>
        <v/>
      </c>
      <c r="T32" s="81"/>
      <c r="U32" s="82"/>
      <c r="V32" s="82"/>
      <c r="W32" s="82"/>
      <c r="X32" s="82"/>
      <c r="Y32" s="82"/>
      <c r="Z32" s="173"/>
      <c r="AA32" s="173"/>
      <c r="AB32" s="173"/>
      <c r="AC32" s="224" t="str">
        <f t="shared" si="70"/>
        <v/>
      </c>
      <c r="AD32" s="225" t="str">
        <f t="shared" si="71"/>
        <v/>
      </c>
      <c r="AE32" s="226" t="str">
        <f t="shared" si="72"/>
        <v/>
      </c>
      <c r="AF32" s="81"/>
      <c r="AG32" s="82"/>
      <c r="AH32" s="173"/>
      <c r="AI32" s="224" t="str">
        <f t="shared" si="73"/>
        <v/>
      </c>
      <c r="AJ32" s="225" t="str">
        <f t="shared" si="74"/>
        <v/>
      </c>
      <c r="AK32" s="226" t="str">
        <f t="shared" si="75"/>
        <v/>
      </c>
      <c r="AL32" s="57" t="str">
        <f t="shared" si="5"/>
        <v/>
      </c>
      <c r="AM32" s="122" t="str">
        <f t="shared" si="0"/>
        <v/>
      </c>
      <c r="AN32" s="123" t="str">
        <f t="shared" si="76"/>
        <v/>
      </c>
      <c r="AO32" s="75"/>
      <c r="AP32" s="153" t="e">
        <f t="shared" si="77"/>
        <v>#REF!</v>
      </c>
      <c r="AR32" s="70" t="str">
        <f t="shared" si="98"/>
        <v/>
      </c>
      <c r="AS32" s="37"/>
      <c r="AT32" s="37"/>
      <c r="AU32" s="37"/>
      <c r="AV32" s="2" t="str">
        <f t="shared" si="6"/>
        <v/>
      </c>
      <c r="AW32" s="2" t="str">
        <f t="shared" si="7"/>
        <v/>
      </c>
      <c r="AX32" s="2" t="str">
        <f t="shared" si="8"/>
        <v/>
      </c>
      <c r="AY32" s="2" t="str">
        <f t="shared" si="9"/>
        <v/>
      </c>
      <c r="AZ32" s="2" t="str">
        <f t="shared" si="10"/>
        <v/>
      </c>
      <c r="BA32" s="2" t="str">
        <f t="shared" si="11"/>
        <v/>
      </c>
      <c r="BB32" s="2" t="str">
        <f t="shared" si="12"/>
        <v/>
      </c>
      <c r="BC32" s="2" t="str">
        <f t="shared" si="13"/>
        <v/>
      </c>
      <c r="BD32" s="2" t="str">
        <f t="shared" si="14"/>
        <v/>
      </c>
      <c r="BE32" s="2" t="str">
        <f t="shared" si="15"/>
        <v/>
      </c>
      <c r="BF32" s="2" t="str">
        <f t="shared" si="16"/>
        <v/>
      </c>
      <c r="BG32" s="2"/>
      <c r="BH32" s="2"/>
      <c r="BI32" s="2"/>
      <c r="BJ32" s="99"/>
      <c r="BK32" s="99"/>
      <c r="BL32" s="2" t="str">
        <f t="shared" si="17"/>
        <v/>
      </c>
      <c r="BM32" s="2" t="str">
        <f t="shared" si="18"/>
        <v/>
      </c>
      <c r="BN32" s="2" t="str">
        <f t="shared" si="19"/>
        <v/>
      </c>
      <c r="BO32" s="2" t="str">
        <f t="shared" si="20"/>
        <v/>
      </c>
      <c r="BP32" s="2" t="str">
        <f t="shared" si="21"/>
        <v/>
      </c>
      <c r="BQ32" s="2" t="str">
        <f t="shared" si="22"/>
        <v/>
      </c>
      <c r="BR32" s="2" t="str">
        <f t="shared" si="23"/>
        <v/>
      </c>
      <c r="BS32" s="2"/>
      <c r="BT32" s="2" t="str">
        <f t="shared" si="24"/>
        <v/>
      </c>
      <c r="BU32" s="2" t="str">
        <f t="shared" si="25"/>
        <v/>
      </c>
      <c r="BV32" s="2" t="str">
        <f t="shared" si="26"/>
        <v/>
      </c>
      <c r="BW32" s="2"/>
      <c r="BX32" s="2"/>
      <c r="BY32" s="2"/>
      <c r="BZ32" s="2"/>
      <c r="CA32" s="151" t="str">
        <f t="shared" si="78"/>
        <v/>
      </c>
      <c r="CB32" s="151" t="str">
        <f t="shared" si="79"/>
        <v/>
      </c>
      <c r="CC32" s="160" t="str">
        <f t="shared" si="80"/>
        <v/>
      </c>
      <c r="CD32" s="151" t="str">
        <f t="shared" si="81"/>
        <v/>
      </c>
      <c r="CE32" s="151" t="str">
        <f t="shared" si="1"/>
        <v/>
      </c>
      <c r="CF32" s="151" t="str">
        <f t="shared" si="2"/>
        <v/>
      </c>
      <c r="CG32" s="151" t="str">
        <f t="shared" si="82"/>
        <v/>
      </c>
      <c r="CH32" s="2" t="e">
        <f t="shared" si="83"/>
        <v>#REF!</v>
      </c>
      <c r="CI32" s="2"/>
      <c r="CJ32" s="2"/>
      <c r="CK32" s="2">
        <f t="shared" si="28"/>
        <v>0</v>
      </c>
      <c r="CL32" s="2">
        <f t="shared" si="29"/>
        <v>0</v>
      </c>
      <c r="CM32" s="2">
        <f t="shared" si="30"/>
        <v>0</v>
      </c>
      <c r="CN32" s="2">
        <f t="shared" si="31"/>
        <v>0</v>
      </c>
      <c r="CO32" s="2">
        <f t="shared" si="32"/>
        <v>0</v>
      </c>
      <c r="CP32" s="2">
        <f t="shared" si="33"/>
        <v>0</v>
      </c>
      <c r="CQ32" s="2">
        <f t="shared" si="34"/>
        <v>0</v>
      </c>
      <c r="CR32" s="2">
        <f t="shared" si="35"/>
        <v>0</v>
      </c>
      <c r="CS32" s="2">
        <f t="shared" si="36"/>
        <v>0</v>
      </c>
      <c r="CT32" s="2">
        <f t="shared" si="37"/>
        <v>0</v>
      </c>
      <c r="CU32" s="2">
        <f t="shared" si="38"/>
        <v>0</v>
      </c>
      <c r="CV32" s="2">
        <f>IF(AND(COUNT(#REF!)&gt;0),1,0)</f>
        <v>0</v>
      </c>
      <c r="CW32" s="2">
        <f>IF(AND(COUNT(#REF!)&gt;0),1,0)</f>
        <v>0</v>
      </c>
      <c r="CX32" s="2">
        <f t="shared" si="39"/>
        <v>0</v>
      </c>
      <c r="CY32" s="2"/>
      <c r="CZ32" s="2"/>
      <c r="DA32" s="2">
        <f t="shared" si="40"/>
        <v>0</v>
      </c>
      <c r="DB32" s="2">
        <f t="shared" si="41"/>
        <v>0</v>
      </c>
      <c r="DC32" s="2">
        <f t="shared" si="42"/>
        <v>0</v>
      </c>
      <c r="DD32" s="2">
        <f t="shared" si="43"/>
        <v>0</v>
      </c>
      <c r="DE32" s="2">
        <f t="shared" si="44"/>
        <v>0</v>
      </c>
      <c r="DF32" s="2">
        <f t="shared" si="45"/>
        <v>0</v>
      </c>
      <c r="DG32" s="2"/>
      <c r="DH32" s="2">
        <f t="shared" si="84"/>
        <v>0</v>
      </c>
      <c r="DI32" s="2"/>
      <c r="DJ32" s="2"/>
      <c r="DK32" s="2">
        <f t="shared" si="46"/>
        <v>0</v>
      </c>
      <c r="DL32" s="2">
        <f t="shared" si="47"/>
        <v>0</v>
      </c>
      <c r="DM32" s="2">
        <f t="shared" si="85"/>
        <v>0</v>
      </c>
      <c r="DN32" s="2"/>
      <c r="DO32" s="2"/>
      <c r="DP32" s="2">
        <f t="shared" si="48"/>
        <v>0</v>
      </c>
      <c r="DQ32" s="2">
        <f t="shared" si="49"/>
        <v>0</v>
      </c>
      <c r="DR32" s="2">
        <f t="shared" si="50"/>
        <v>0</v>
      </c>
      <c r="DS32" s="2">
        <f t="shared" si="51"/>
        <v>0</v>
      </c>
      <c r="DT32" s="2">
        <f t="shared" si="52"/>
        <v>0</v>
      </c>
      <c r="DU32" s="2">
        <f t="shared" si="53"/>
        <v>0</v>
      </c>
      <c r="DV32" s="2">
        <f t="shared" si="54"/>
        <v>0</v>
      </c>
      <c r="DW32" s="2">
        <f t="shared" si="55"/>
        <v>0</v>
      </c>
      <c r="DX32" s="2">
        <f t="shared" si="56"/>
        <v>0</v>
      </c>
      <c r="DY32" s="2">
        <f t="shared" si="57"/>
        <v>0</v>
      </c>
      <c r="DZ32" s="2">
        <f t="shared" si="58"/>
        <v>0</v>
      </c>
      <c r="EA32" s="2"/>
      <c r="EB32" s="2"/>
      <c r="EC32" s="2">
        <f t="shared" si="59"/>
        <v>0</v>
      </c>
      <c r="ED32" s="2"/>
      <c r="EE32" s="2"/>
      <c r="EF32" s="2">
        <f t="shared" si="60"/>
        <v>0</v>
      </c>
      <c r="EG32" s="2">
        <f t="shared" si="61"/>
        <v>0</v>
      </c>
      <c r="EH32" s="2">
        <f t="shared" si="62"/>
        <v>0</v>
      </c>
      <c r="EI32" s="2">
        <f t="shared" si="63"/>
        <v>0</v>
      </c>
      <c r="EJ32" s="2">
        <f t="shared" si="64"/>
        <v>0</v>
      </c>
      <c r="EK32" s="2">
        <f t="shared" si="65"/>
        <v>0</v>
      </c>
      <c r="EL32" s="2"/>
      <c r="EM32" s="2">
        <f t="shared" si="86"/>
        <v>0</v>
      </c>
      <c r="EN32" s="2"/>
      <c r="EO32" s="2"/>
      <c r="EP32" s="2">
        <f t="shared" si="66"/>
        <v>0</v>
      </c>
      <c r="EQ32" s="2">
        <f t="shared" si="67"/>
        <v>0</v>
      </c>
      <c r="ER32" s="2">
        <f t="shared" si="87"/>
        <v>0</v>
      </c>
      <c r="ES32" s="2"/>
      <c r="ET32" s="2">
        <f t="shared" si="88"/>
        <v>0</v>
      </c>
      <c r="EU32" s="2">
        <f t="shared" si="89"/>
        <v>0</v>
      </c>
      <c r="EV32" s="2">
        <f t="shared" si="90"/>
        <v>0</v>
      </c>
      <c r="EW32" s="2">
        <f t="shared" si="91"/>
        <v>0</v>
      </c>
      <c r="EX32" s="2" t="e">
        <f t="shared" si="92"/>
        <v>#VALUE!</v>
      </c>
      <c r="EY32" s="2" t="e">
        <f t="shared" si="93"/>
        <v>#VALUE!</v>
      </c>
      <c r="EZ32" s="2"/>
      <c r="FA32" s="2"/>
      <c r="FB32" s="2">
        <f t="shared" si="94"/>
        <v>0</v>
      </c>
      <c r="FC32" s="2">
        <f t="shared" si="95"/>
        <v>0</v>
      </c>
      <c r="FD32" s="2" t="str">
        <f t="shared" si="96"/>
        <v/>
      </c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</row>
    <row r="33" spans="1:171" ht="12" customHeight="1">
      <c r="A33" s="220" t="str">
        <f t="shared" si="97"/>
        <v/>
      </c>
      <c r="B33" s="215" t="str">
        <f>IF(Info!C32="","",UPPER(Info!C32))</f>
        <v/>
      </c>
      <c r="C33" s="221" t="str">
        <f>IF(Info!D32="","",UPPER(Info!D32))</f>
        <v/>
      </c>
      <c r="D33" s="222" t="str">
        <f>IF(Info!E32="","",UPPER(Info!E32))</f>
        <v/>
      </c>
      <c r="E33" s="223" t="str">
        <f>IF(Info!F32="","",UPPER(Info!F32))</f>
        <v/>
      </c>
      <c r="F33" s="81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224" t="str">
        <f t="shared" si="3"/>
        <v/>
      </c>
      <c r="R33" s="225" t="str">
        <f t="shared" si="68"/>
        <v/>
      </c>
      <c r="S33" s="226" t="str">
        <f t="shared" si="69"/>
        <v/>
      </c>
      <c r="T33" s="81"/>
      <c r="U33" s="82"/>
      <c r="V33" s="82"/>
      <c r="W33" s="82"/>
      <c r="X33" s="82"/>
      <c r="Y33" s="82"/>
      <c r="Z33" s="173"/>
      <c r="AA33" s="173"/>
      <c r="AB33" s="173"/>
      <c r="AC33" s="224" t="str">
        <f t="shared" si="70"/>
        <v/>
      </c>
      <c r="AD33" s="225" t="str">
        <f t="shared" si="71"/>
        <v/>
      </c>
      <c r="AE33" s="226" t="str">
        <f t="shared" si="72"/>
        <v/>
      </c>
      <c r="AF33" s="81"/>
      <c r="AG33" s="82"/>
      <c r="AH33" s="173"/>
      <c r="AI33" s="224" t="str">
        <f t="shared" si="73"/>
        <v/>
      </c>
      <c r="AJ33" s="225" t="str">
        <f t="shared" si="74"/>
        <v/>
      </c>
      <c r="AK33" s="226" t="str">
        <f t="shared" si="75"/>
        <v/>
      </c>
      <c r="AL33" s="57" t="str">
        <f t="shared" si="5"/>
        <v/>
      </c>
      <c r="AM33" s="122" t="str">
        <f t="shared" si="0"/>
        <v/>
      </c>
      <c r="AN33" s="123" t="str">
        <f t="shared" si="76"/>
        <v/>
      </c>
      <c r="AO33" s="75"/>
      <c r="AP33" s="153" t="e">
        <f t="shared" si="77"/>
        <v>#REF!</v>
      </c>
      <c r="AR33" s="70" t="str">
        <f t="shared" si="98"/>
        <v/>
      </c>
      <c r="AS33" s="37"/>
      <c r="AT33" s="37"/>
      <c r="AU33" s="37"/>
      <c r="AV33" s="2" t="str">
        <f t="shared" si="6"/>
        <v/>
      </c>
      <c r="AW33" s="2" t="str">
        <f t="shared" si="7"/>
        <v/>
      </c>
      <c r="AX33" s="2" t="str">
        <f t="shared" si="8"/>
        <v/>
      </c>
      <c r="AY33" s="2" t="str">
        <f t="shared" si="9"/>
        <v/>
      </c>
      <c r="AZ33" s="2" t="str">
        <f t="shared" si="10"/>
        <v/>
      </c>
      <c r="BA33" s="2" t="str">
        <f t="shared" si="11"/>
        <v/>
      </c>
      <c r="BB33" s="2" t="str">
        <f t="shared" si="12"/>
        <v/>
      </c>
      <c r="BC33" s="2" t="str">
        <f t="shared" si="13"/>
        <v/>
      </c>
      <c r="BD33" s="2" t="str">
        <f t="shared" si="14"/>
        <v/>
      </c>
      <c r="BE33" s="2" t="str">
        <f t="shared" si="15"/>
        <v/>
      </c>
      <c r="BF33" s="2" t="str">
        <f t="shared" si="16"/>
        <v/>
      </c>
      <c r="BG33" s="2"/>
      <c r="BH33" s="2"/>
      <c r="BI33" s="2"/>
      <c r="BJ33" s="99"/>
      <c r="BK33" s="99"/>
      <c r="BL33" s="2" t="str">
        <f t="shared" si="17"/>
        <v/>
      </c>
      <c r="BM33" s="2" t="str">
        <f t="shared" si="18"/>
        <v/>
      </c>
      <c r="BN33" s="2" t="str">
        <f t="shared" si="19"/>
        <v/>
      </c>
      <c r="BO33" s="2" t="str">
        <f t="shared" si="20"/>
        <v/>
      </c>
      <c r="BP33" s="2" t="str">
        <f t="shared" si="21"/>
        <v/>
      </c>
      <c r="BQ33" s="2" t="str">
        <f t="shared" si="22"/>
        <v/>
      </c>
      <c r="BR33" s="2" t="str">
        <f t="shared" si="23"/>
        <v/>
      </c>
      <c r="BS33" s="2"/>
      <c r="BT33" s="2" t="str">
        <f t="shared" si="24"/>
        <v/>
      </c>
      <c r="BU33" s="2" t="str">
        <f t="shared" si="25"/>
        <v/>
      </c>
      <c r="BV33" s="2" t="str">
        <f t="shared" si="26"/>
        <v/>
      </c>
      <c r="BW33" s="2"/>
      <c r="BX33" s="2"/>
      <c r="BY33" s="2"/>
      <c r="BZ33" s="2"/>
      <c r="CA33" s="151" t="str">
        <f t="shared" si="78"/>
        <v/>
      </c>
      <c r="CB33" s="151" t="str">
        <f t="shared" si="79"/>
        <v/>
      </c>
      <c r="CC33" s="160" t="str">
        <f t="shared" si="80"/>
        <v/>
      </c>
      <c r="CD33" s="151" t="str">
        <f t="shared" si="81"/>
        <v/>
      </c>
      <c r="CE33" s="151" t="str">
        <f t="shared" si="1"/>
        <v/>
      </c>
      <c r="CF33" s="151" t="str">
        <f t="shared" si="2"/>
        <v/>
      </c>
      <c r="CG33" s="151" t="str">
        <f t="shared" si="82"/>
        <v/>
      </c>
      <c r="CH33" s="2" t="e">
        <f t="shared" si="83"/>
        <v>#REF!</v>
      </c>
      <c r="CI33" s="2"/>
      <c r="CJ33" s="2"/>
      <c r="CK33" s="2">
        <f t="shared" si="28"/>
        <v>0</v>
      </c>
      <c r="CL33" s="2">
        <f t="shared" si="29"/>
        <v>0</v>
      </c>
      <c r="CM33" s="2">
        <f t="shared" si="30"/>
        <v>0</v>
      </c>
      <c r="CN33" s="2">
        <f t="shared" si="31"/>
        <v>0</v>
      </c>
      <c r="CO33" s="2">
        <f t="shared" si="32"/>
        <v>0</v>
      </c>
      <c r="CP33" s="2">
        <f t="shared" si="33"/>
        <v>0</v>
      </c>
      <c r="CQ33" s="2">
        <f t="shared" si="34"/>
        <v>0</v>
      </c>
      <c r="CR33" s="2">
        <f t="shared" si="35"/>
        <v>0</v>
      </c>
      <c r="CS33" s="2">
        <f t="shared" si="36"/>
        <v>0</v>
      </c>
      <c r="CT33" s="2">
        <f t="shared" si="37"/>
        <v>0</v>
      </c>
      <c r="CU33" s="2">
        <f t="shared" si="38"/>
        <v>0</v>
      </c>
      <c r="CV33" s="2">
        <f>IF(AND(COUNT(#REF!)&gt;0),1,0)</f>
        <v>0</v>
      </c>
      <c r="CW33" s="2">
        <f>IF(AND(COUNT(#REF!)&gt;0),1,0)</f>
        <v>0</v>
      </c>
      <c r="CX33" s="2">
        <f t="shared" si="39"/>
        <v>0</v>
      </c>
      <c r="CY33" s="2"/>
      <c r="CZ33" s="2"/>
      <c r="DA33" s="2">
        <f t="shared" si="40"/>
        <v>0</v>
      </c>
      <c r="DB33" s="2">
        <f t="shared" si="41"/>
        <v>0</v>
      </c>
      <c r="DC33" s="2">
        <f t="shared" si="42"/>
        <v>0</v>
      </c>
      <c r="DD33" s="2">
        <f t="shared" si="43"/>
        <v>0</v>
      </c>
      <c r="DE33" s="2">
        <f t="shared" si="44"/>
        <v>0</v>
      </c>
      <c r="DF33" s="2">
        <f t="shared" si="45"/>
        <v>0</v>
      </c>
      <c r="DG33" s="2"/>
      <c r="DH33" s="2">
        <f t="shared" si="84"/>
        <v>0</v>
      </c>
      <c r="DI33" s="2"/>
      <c r="DJ33" s="2"/>
      <c r="DK33" s="2">
        <f t="shared" si="46"/>
        <v>0</v>
      </c>
      <c r="DL33" s="2">
        <f t="shared" si="47"/>
        <v>0</v>
      </c>
      <c r="DM33" s="2">
        <f t="shared" si="85"/>
        <v>0</v>
      </c>
      <c r="DN33" s="2"/>
      <c r="DO33" s="2"/>
      <c r="DP33" s="2">
        <f t="shared" si="48"/>
        <v>0</v>
      </c>
      <c r="DQ33" s="2">
        <f t="shared" si="49"/>
        <v>0</v>
      </c>
      <c r="DR33" s="2">
        <f t="shared" si="50"/>
        <v>0</v>
      </c>
      <c r="DS33" s="2">
        <f t="shared" si="51"/>
        <v>0</v>
      </c>
      <c r="DT33" s="2">
        <f t="shared" si="52"/>
        <v>0</v>
      </c>
      <c r="DU33" s="2">
        <f t="shared" si="53"/>
        <v>0</v>
      </c>
      <c r="DV33" s="2">
        <f t="shared" si="54"/>
        <v>0</v>
      </c>
      <c r="DW33" s="2">
        <f t="shared" si="55"/>
        <v>0</v>
      </c>
      <c r="DX33" s="2">
        <f t="shared" si="56"/>
        <v>0</v>
      </c>
      <c r="DY33" s="2">
        <f t="shared" si="57"/>
        <v>0</v>
      </c>
      <c r="DZ33" s="2">
        <f t="shared" si="58"/>
        <v>0</v>
      </c>
      <c r="EA33" s="2"/>
      <c r="EB33" s="2"/>
      <c r="EC33" s="2">
        <f t="shared" si="59"/>
        <v>0</v>
      </c>
      <c r="ED33" s="2"/>
      <c r="EE33" s="2"/>
      <c r="EF33" s="2">
        <f t="shared" si="60"/>
        <v>0</v>
      </c>
      <c r="EG33" s="2">
        <f t="shared" si="61"/>
        <v>0</v>
      </c>
      <c r="EH33" s="2">
        <f t="shared" si="62"/>
        <v>0</v>
      </c>
      <c r="EI33" s="2">
        <f t="shared" si="63"/>
        <v>0</v>
      </c>
      <c r="EJ33" s="2">
        <f t="shared" si="64"/>
        <v>0</v>
      </c>
      <c r="EK33" s="2">
        <f t="shared" si="65"/>
        <v>0</v>
      </c>
      <c r="EL33" s="2"/>
      <c r="EM33" s="2">
        <f t="shared" si="86"/>
        <v>0</v>
      </c>
      <c r="EN33" s="2"/>
      <c r="EO33" s="2"/>
      <c r="EP33" s="2">
        <f t="shared" si="66"/>
        <v>0</v>
      </c>
      <c r="EQ33" s="2">
        <f t="shared" si="67"/>
        <v>0</v>
      </c>
      <c r="ER33" s="2">
        <f t="shared" si="87"/>
        <v>0</v>
      </c>
      <c r="ES33" s="2"/>
      <c r="ET33" s="2">
        <f t="shared" si="88"/>
        <v>0</v>
      </c>
      <c r="EU33" s="2">
        <f t="shared" si="89"/>
        <v>0</v>
      </c>
      <c r="EV33" s="2">
        <f t="shared" si="90"/>
        <v>0</v>
      </c>
      <c r="EW33" s="2">
        <f t="shared" si="91"/>
        <v>0</v>
      </c>
      <c r="EX33" s="2" t="e">
        <f t="shared" si="92"/>
        <v>#VALUE!</v>
      </c>
      <c r="EY33" s="2" t="e">
        <f t="shared" si="93"/>
        <v>#VALUE!</v>
      </c>
      <c r="EZ33" s="2"/>
      <c r="FA33" s="2"/>
      <c r="FB33" s="2">
        <f t="shared" si="94"/>
        <v>0</v>
      </c>
      <c r="FC33" s="2">
        <f t="shared" si="95"/>
        <v>0</v>
      </c>
      <c r="FD33" s="2" t="str">
        <f t="shared" si="96"/>
        <v/>
      </c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</row>
    <row r="34" spans="1:171" ht="12" customHeight="1">
      <c r="A34" s="220" t="str">
        <f t="shared" si="97"/>
        <v/>
      </c>
      <c r="B34" s="215" t="str">
        <f>IF(Info!C33="","",UPPER(Info!C33))</f>
        <v/>
      </c>
      <c r="C34" s="221" t="str">
        <f>IF(Info!D33="","",UPPER(Info!D33))</f>
        <v/>
      </c>
      <c r="D34" s="222" t="str">
        <f>IF(Info!E33="","",UPPER(Info!E33))</f>
        <v/>
      </c>
      <c r="E34" s="223" t="str">
        <f>IF(Info!F33="","",UPPER(Info!F33))</f>
        <v/>
      </c>
      <c r="F34" s="81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224" t="str">
        <f t="shared" si="3"/>
        <v/>
      </c>
      <c r="R34" s="225" t="str">
        <f t="shared" si="68"/>
        <v/>
      </c>
      <c r="S34" s="226" t="str">
        <f t="shared" si="69"/>
        <v/>
      </c>
      <c r="T34" s="81"/>
      <c r="U34" s="82"/>
      <c r="V34" s="82"/>
      <c r="W34" s="82"/>
      <c r="X34" s="82"/>
      <c r="Y34" s="82"/>
      <c r="Z34" s="173"/>
      <c r="AA34" s="173"/>
      <c r="AB34" s="173"/>
      <c r="AC34" s="224" t="str">
        <f t="shared" si="70"/>
        <v/>
      </c>
      <c r="AD34" s="225" t="str">
        <f t="shared" si="71"/>
        <v/>
      </c>
      <c r="AE34" s="226" t="str">
        <f t="shared" si="72"/>
        <v/>
      </c>
      <c r="AF34" s="81"/>
      <c r="AG34" s="82"/>
      <c r="AH34" s="173"/>
      <c r="AI34" s="224" t="str">
        <f t="shared" si="73"/>
        <v/>
      </c>
      <c r="AJ34" s="225" t="str">
        <f t="shared" si="74"/>
        <v/>
      </c>
      <c r="AK34" s="226" t="str">
        <f t="shared" si="75"/>
        <v/>
      </c>
      <c r="AL34" s="57" t="str">
        <f t="shared" si="5"/>
        <v/>
      </c>
      <c r="AM34" s="122" t="str">
        <f t="shared" si="0"/>
        <v/>
      </c>
      <c r="AN34" s="123" t="str">
        <f t="shared" si="76"/>
        <v/>
      </c>
      <c r="AO34" s="75"/>
      <c r="AP34" s="153" t="e">
        <f t="shared" si="77"/>
        <v>#REF!</v>
      </c>
      <c r="AR34" s="70" t="str">
        <f t="shared" si="98"/>
        <v/>
      </c>
      <c r="AS34" s="37"/>
      <c r="AT34" s="37"/>
      <c r="AU34" s="37"/>
      <c r="AV34" s="2" t="str">
        <f t="shared" si="6"/>
        <v/>
      </c>
      <c r="AW34" s="2" t="str">
        <f t="shared" si="7"/>
        <v/>
      </c>
      <c r="AX34" s="2" t="str">
        <f t="shared" si="8"/>
        <v/>
      </c>
      <c r="AY34" s="2" t="str">
        <f t="shared" si="9"/>
        <v/>
      </c>
      <c r="AZ34" s="2" t="str">
        <f t="shared" si="10"/>
        <v/>
      </c>
      <c r="BA34" s="2" t="str">
        <f t="shared" si="11"/>
        <v/>
      </c>
      <c r="BB34" s="2" t="str">
        <f t="shared" si="12"/>
        <v/>
      </c>
      <c r="BC34" s="2" t="str">
        <f t="shared" si="13"/>
        <v/>
      </c>
      <c r="BD34" s="2" t="str">
        <f t="shared" si="14"/>
        <v/>
      </c>
      <c r="BE34" s="2" t="str">
        <f t="shared" si="15"/>
        <v/>
      </c>
      <c r="BF34" s="2" t="str">
        <f t="shared" si="16"/>
        <v/>
      </c>
      <c r="BG34" s="2"/>
      <c r="BH34" s="2"/>
      <c r="BI34" s="2"/>
      <c r="BJ34" s="99"/>
      <c r="BK34" s="99"/>
      <c r="BL34" s="2" t="str">
        <f t="shared" si="17"/>
        <v/>
      </c>
      <c r="BM34" s="2" t="str">
        <f t="shared" si="18"/>
        <v/>
      </c>
      <c r="BN34" s="2" t="str">
        <f t="shared" si="19"/>
        <v/>
      </c>
      <c r="BO34" s="2" t="str">
        <f t="shared" si="20"/>
        <v/>
      </c>
      <c r="BP34" s="2" t="str">
        <f t="shared" si="21"/>
        <v/>
      </c>
      <c r="BQ34" s="2" t="str">
        <f t="shared" si="22"/>
        <v/>
      </c>
      <c r="BR34" s="2" t="str">
        <f t="shared" si="23"/>
        <v/>
      </c>
      <c r="BS34" s="2"/>
      <c r="BT34" s="2" t="str">
        <f t="shared" si="24"/>
        <v/>
      </c>
      <c r="BU34" s="2" t="str">
        <f t="shared" si="25"/>
        <v/>
      </c>
      <c r="BV34" s="2" t="str">
        <f t="shared" si="26"/>
        <v/>
      </c>
      <c r="BW34" s="2"/>
      <c r="BX34" s="2"/>
      <c r="BY34" s="2"/>
      <c r="BZ34" s="2"/>
      <c r="CA34" s="151" t="str">
        <f t="shared" si="78"/>
        <v/>
      </c>
      <c r="CB34" s="151" t="str">
        <f t="shared" si="79"/>
        <v/>
      </c>
      <c r="CC34" s="160" t="str">
        <f t="shared" si="80"/>
        <v/>
      </c>
      <c r="CD34" s="151" t="str">
        <f t="shared" si="81"/>
        <v/>
      </c>
      <c r="CE34" s="151" t="str">
        <f t="shared" si="1"/>
        <v/>
      </c>
      <c r="CF34" s="151" t="str">
        <f t="shared" si="2"/>
        <v/>
      </c>
      <c r="CG34" s="151" t="str">
        <f t="shared" si="82"/>
        <v/>
      </c>
      <c r="CH34" s="2" t="e">
        <f t="shared" si="83"/>
        <v>#REF!</v>
      </c>
      <c r="CI34" s="2"/>
      <c r="CJ34" s="2"/>
      <c r="CK34" s="2">
        <f t="shared" si="28"/>
        <v>0</v>
      </c>
      <c r="CL34" s="2">
        <f t="shared" si="29"/>
        <v>0</v>
      </c>
      <c r="CM34" s="2">
        <f t="shared" si="30"/>
        <v>0</v>
      </c>
      <c r="CN34" s="2">
        <f t="shared" si="31"/>
        <v>0</v>
      </c>
      <c r="CO34" s="2">
        <f t="shared" si="32"/>
        <v>0</v>
      </c>
      <c r="CP34" s="2">
        <f t="shared" si="33"/>
        <v>0</v>
      </c>
      <c r="CQ34" s="2">
        <f t="shared" si="34"/>
        <v>0</v>
      </c>
      <c r="CR34" s="2">
        <f t="shared" si="35"/>
        <v>0</v>
      </c>
      <c r="CS34" s="2">
        <f t="shared" si="36"/>
        <v>0</v>
      </c>
      <c r="CT34" s="2">
        <f t="shared" si="37"/>
        <v>0</v>
      </c>
      <c r="CU34" s="2">
        <f t="shared" si="38"/>
        <v>0</v>
      </c>
      <c r="CV34" s="2">
        <f>IF(AND(COUNT(#REF!)&gt;0),1,0)</f>
        <v>0</v>
      </c>
      <c r="CW34" s="2">
        <f>IF(AND(COUNT(#REF!)&gt;0),1,0)</f>
        <v>0</v>
      </c>
      <c r="CX34" s="2">
        <f t="shared" si="39"/>
        <v>0</v>
      </c>
      <c r="CY34" s="2"/>
      <c r="CZ34" s="2"/>
      <c r="DA34" s="2">
        <f t="shared" si="40"/>
        <v>0</v>
      </c>
      <c r="DB34" s="2">
        <f t="shared" si="41"/>
        <v>0</v>
      </c>
      <c r="DC34" s="2">
        <f t="shared" si="42"/>
        <v>0</v>
      </c>
      <c r="DD34" s="2">
        <f t="shared" si="43"/>
        <v>0</v>
      </c>
      <c r="DE34" s="2">
        <f t="shared" si="44"/>
        <v>0</v>
      </c>
      <c r="DF34" s="2">
        <f t="shared" si="45"/>
        <v>0</v>
      </c>
      <c r="DG34" s="2"/>
      <c r="DH34" s="2">
        <f t="shared" si="84"/>
        <v>0</v>
      </c>
      <c r="DI34" s="2"/>
      <c r="DJ34" s="2"/>
      <c r="DK34" s="2">
        <f t="shared" si="46"/>
        <v>0</v>
      </c>
      <c r="DL34" s="2">
        <f t="shared" si="47"/>
        <v>0</v>
      </c>
      <c r="DM34" s="2">
        <f t="shared" si="85"/>
        <v>0</v>
      </c>
      <c r="DN34" s="2"/>
      <c r="DO34" s="2"/>
      <c r="DP34" s="2">
        <f t="shared" si="48"/>
        <v>0</v>
      </c>
      <c r="DQ34" s="2">
        <f t="shared" si="49"/>
        <v>0</v>
      </c>
      <c r="DR34" s="2">
        <f t="shared" si="50"/>
        <v>0</v>
      </c>
      <c r="DS34" s="2">
        <f t="shared" si="51"/>
        <v>0</v>
      </c>
      <c r="DT34" s="2">
        <f t="shared" si="52"/>
        <v>0</v>
      </c>
      <c r="DU34" s="2">
        <f t="shared" si="53"/>
        <v>0</v>
      </c>
      <c r="DV34" s="2">
        <f t="shared" si="54"/>
        <v>0</v>
      </c>
      <c r="DW34" s="2">
        <f t="shared" si="55"/>
        <v>0</v>
      </c>
      <c r="DX34" s="2">
        <f t="shared" si="56"/>
        <v>0</v>
      </c>
      <c r="DY34" s="2">
        <f t="shared" si="57"/>
        <v>0</v>
      </c>
      <c r="DZ34" s="2">
        <f t="shared" si="58"/>
        <v>0</v>
      </c>
      <c r="EA34" s="2"/>
      <c r="EB34" s="2"/>
      <c r="EC34" s="2">
        <f t="shared" si="59"/>
        <v>0</v>
      </c>
      <c r="ED34" s="2"/>
      <c r="EE34" s="2"/>
      <c r="EF34" s="2">
        <f t="shared" si="60"/>
        <v>0</v>
      </c>
      <c r="EG34" s="2">
        <f t="shared" si="61"/>
        <v>0</v>
      </c>
      <c r="EH34" s="2">
        <f t="shared" si="62"/>
        <v>0</v>
      </c>
      <c r="EI34" s="2">
        <f t="shared" si="63"/>
        <v>0</v>
      </c>
      <c r="EJ34" s="2">
        <f t="shared" si="64"/>
        <v>0</v>
      </c>
      <c r="EK34" s="2">
        <f t="shared" si="65"/>
        <v>0</v>
      </c>
      <c r="EL34" s="2"/>
      <c r="EM34" s="2">
        <f t="shared" si="86"/>
        <v>0</v>
      </c>
      <c r="EN34" s="2"/>
      <c r="EO34" s="2"/>
      <c r="EP34" s="2">
        <f t="shared" si="66"/>
        <v>0</v>
      </c>
      <c r="EQ34" s="2">
        <f t="shared" si="67"/>
        <v>0</v>
      </c>
      <c r="ER34" s="2">
        <f t="shared" si="87"/>
        <v>0</v>
      </c>
      <c r="ES34" s="2"/>
      <c r="ET34" s="2">
        <f t="shared" si="88"/>
        <v>0</v>
      </c>
      <c r="EU34" s="2">
        <f t="shared" si="89"/>
        <v>0</v>
      </c>
      <c r="EV34" s="2">
        <f t="shared" si="90"/>
        <v>0</v>
      </c>
      <c r="EW34" s="2">
        <f t="shared" si="91"/>
        <v>0</v>
      </c>
      <c r="EX34" s="2" t="e">
        <f t="shared" si="92"/>
        <v>#VALUE!</v>
      </c>
      <c r="EY34" s="2" t="e">
        <f t="shared" si="93"/>
        <v>#VALUE!</v>
      </c>
      <c r="EZ34" s="2"/>
      <c r="FA34" s="2"/>
      <c r="FB34" s="2">
        <f t="shared" si="94"/>
        <v>0</v>
      </c>
      <c r="FC34" s="2">
        <f t="shared" si="95"/>
        <v>0</v>
      </c>
      <c r="FD34" s="2" t="str">
        <f t="shared" si="96"/>
        <v/>
      </c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</row>
    <row r="35" spans="1:171" ht="12" customHeight="1">
      <c r="A35" s="220" t="str">
        <f t="shared" si="97"/>
        <v/>
      </c>
      <c r="B35" s="215" t="str">
        <f>IF(Info!C34="","",UPPER(Info!C34))</f>
        <v/>
      </c>
      <c r="C35" s="221" t="str">
        <f>IF(Info!D34="","",UPPER(Info!D34))</f>
        <v/>
      </c>
      <c r="D35" s="222" t="str">
        <f>IF(Info!E34="","",UPPER(Info!E34))</f>
        <v/>
      </c>
      <c r="E35" s="223" t="str">
        <f>IF(Info!F34="","",UPPER(Info!F34))</f>
        <v/>
      </c>
      <c r="F35" s="81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224" t="str">
        <f t="shared" si="3"/>
        <v/>
      </c>
      <c r="R35" s="225" t="str">
        <f t="shared" si="68"/>
        <v/>
      </c>
      <c r="S35" s="226" t="str">
        <f t="shared" si="69"/>
        <v/>
      </c>
      <c r="T35" s="81"/>
      <c r="U35" s="82"/>
      <c r="V35" s="82"/>
      <c r="W35" s="82"/>
      <c r="X35" s="82"/>
      <c r="Y35" s="82"/>
      <c r="Z35" s="173"/>
      <c r="AA35" s="173"/>
      <c r="AB35" s="173"/>
      <c r="AC35" s="224" t="str">
        <f t="shared" si="70"/>
        <v/>
      </c>
      <c r="AD35" s="225" t="str">
        <f t="shared" si="71"/>
        <v/>
      </c>
      <c r="AE35" s="226" t="str">
        <f t="shared" si="72"/>
        <v/>
      </c>
      <c r="AF35" s="81"/>
      <c r="AG35" s="82"/>
      <c r="AH35" s="173"/>
      <c r="AI35" s="224" t="str">
        <f t="shared" si="73"/>
        <v/>
      </c>
      <c r="AJ35" s="225" t="str">
        <f t="shared" si="74"/>
        <v/>
      </c>
      <c r="AK35" s="226" t="str">
        <f t="shared" si="75"/>
        <v/>
      </c>
      <c r="AL35" s="57" t="str">
        <f t="shared" si="5"/>
        <v/>
      </c>
      <c r="AM35" s="122" t="str">
        <f t="shared" si="0"/>
        <v/>
      </c>
      <c r="AN35" s="123" t="str">
        <f t="shared" si="76"/>
        <v/>
      </c>
      <c r="AO35" s="75"/>
      <c r="AP35" s="153" t="e">
        <f t="shared" si="77"/>
        <v>#REF!</v>
      </c>
      <c r="AR35" s="70" t="str">
        <f t="shared" si="98"/>
        <v/>
      </c>
      <c r="AS35" s="37"/>
      <c r="AT35" s="37"/>
      <c r="AU35" s="37"/>
      <c r="AV35" s="2" t="str">
        <f t="shared" si="6"/>
        <v/>
      </c>
      <c r="AW35" s="2" t="str">
        <f t="shared" si="7"/>
        <v/>
      </c>
      <c r="AX35" s="2" t="str">
        <f t="shared" si="8"/>
        <v/>
      </c>
      <c r="AY35" s="2" t="str">
        <f t="shared" si="9"/>
        <v/>
      </c>
      <c r="AZ35" s="2" t="str">
        <f t="shared" si="10"/>
        <v/>
      </c>
      <c r="BA35" s="2" t="str">
        <f t="shared" si="11"/>
        <v/>
      </c>
      <c r="BB35" s="2" t="str">
        <f t="shared" si="12"/>
        <v/>
      </c>
      <c r="BC35" s="2" t="str">
        <f t="shared" si="13"/>
        <v/>
      </c>
      <c r="BD35" s="2" t="str">
        <f t="shared" si="14"/>
        <v/>
      </c>
      <c r="BE35" s="2" t="str">
        <f t="shared" si="15"/>
        <v/>
      </c>
      <c r="BF35" s="2" t="str">
        <f t="shared" si="16"/>
        <v/>
      </c>
      <c r="BG35" s="2"/>
      <c r="BH35" s="2"/>
      <c r="BI35" s="2"/>
      <c r="BJ35" s="99"/>
      <c r="BK35" s="99"/>
      <c r="BL35" s="2" t="str">
        <f t="shared" si="17"/>
        <v/>
      </c>
      <c r="BM35" s="2" t="str">
        <f t="shared" si="18"/>
        <v/>
      </c>
      <c r="BN35" s="2" t="str">
        <f t="shared" si="19"/>
        <v/>
      </c>
      <c r="BO35" s="2" t="str">
        <f t="shared" si="20"/>
        <v/>
      </c>
      <c r="BP35" s="2" t="str">
        <f t="shared" si="21"/>
        <v/>
      </c>
      <c r="BQ35" s="2" t="str">
        <f t="shared" si="22"/>
        <v/>
      </c>
      <c r="BR35" s="2" t="str">
        <f t="shared" si="23"/>
        <v/>
      </c>
      <c r="BS35" s="2"/>
      <c r="BT35" s="2" t="str">
        <f t="shared" si="24"/>
        <v/>
      </c>
      <c r="BU35" s="2" t="str">
        <f t="shared" si="25"/>
        <v/>
      </c>
      <c r="BV35" s="2" t="str">
        <f t="shared" si="26"/>
        <v/>
      </c>
      <c r="BW35" s="2"/>
      <c r="BX35" s="2"/>
      <c r="BY35" s="2"/>
      <c r="BZ35" s="2"/>
      <c r="CA35" s="151" t="str">
        <f t="shared" si="78"/>
        <v/>
      </c>
      <c r="CB35" s="151" t="str">
        <f t="shared" si="79"/>
        <v/>
      </c>
      <c r="CC35" s="160" t="str">
        <f t="shared" si="80"/>
        <v/>
      </c>
      <c r="CD35" s="151" t="str">
        <f t="shared" si="81"/>
        <v/>
      </c>
      <c r="CE35" s="151" t="str">
        <f t="shared" si="1"/>
        <v/>
      </c>
      <c r="CF35" s="151" t="str">
        <f t="shared" si="2"/>
        <v/>
      </c>
      <c r="CG35" s="151" t="str">
        <f t="shared" si="82"/>
        <v/>
      </c>
      <c r="CH35" s="2" t="e">
        <f t="shared" si="83"/>
        <v>#REF!</v>
      </c>
      <c r="CI35" s="2"/>
      <c r="CJ35" s="2"/>
      <c r="CK35" s="2">
        <f t="shared" si="28"/>
        <v>0</v>
      </c>
      <c r="CL35" s="2">
        <f t="shared" si="29"/>
        <v>0</v>
      </c>
      <c r="CM35" s="2">
        <f t="shared" si="30"/>
        <v>0</v>
      </c>
      <c r="CN35" s="2">
        <f t="shared" si="31"/>
        <v>0</v>
      </c>
      <c r="CO35" s="2">
        <f t="shared" si="32"/>
        <v>0</v>
      </c>
      <c r="CP35" s="2">
        <f t="shared" si="33"/>
        <v>0</v>
      </c>
      <c r="CQ35" s="2">
        <f t="shared" si="34"/>
        <v>0</v>
      </c>
      <c r="CR35" s="2">
        <f t="shared" si="35"/>
        <v>0</v>
      </c>
      <c r="CS35" s="2">
        <f t="shared" si="36"/>
        <v>0</v>
      </c>
      <c r="CT35" s="2">
        <f t="shared" si="37"/>
        <v>0</v>
      </c>
      <c r="CU35" s="2">
        <f t="shared" si="38"/>
        <v>0</v>
      </c>
      <c r="CV35" s="2">
        <f>IF(AND(COUNT(#REF!)&gt;0),1,0)</f>
        <v>0</v>
      </c>
      <c r="CW35" s="2">
        <f>IF(AND(COUNT(#REF!)&gt;0),1,0)</f>
        <v>0</v>
      </c>
      <c r="CX35" s="2">
        <f t="shared" si="39"/>
        <v>0</v>
      </c>
      <c r="CY35" s="2"/>
      <c r="CZ35" s="2"/>
      <c r="DA35" s="2">
        <f t="shared" si="40"/>
        <v>0</v>
      </c>
      <c r="DB35" s="2">
        <f t="shared" si="41"/>
        <v>0</v>
      </c>
      <c r="DC35" s="2">
        <f t="shared" si="42"/>
        <v>0</v>
      </c>
      <c r="DD35" s="2">
        <f t="shared" si="43"/>
        <v>0</v>
      </c>
      <c r="DE35" s="2">
        <f t="shared" si="44"/>
        <v>0</v>
      </c>
      <c r="DF35" s="2">
        <f t="shared" si="45"/>
        <v>0</v>
      </c>
      <c r="DG35" s="2"/>
      <c r="DH35" s="2">
        <f t="shared" si="84"/>
        <v>0</v>
      </c>
      <c r="DI35" s="2"/>
      <c r="DJ35" s="2"/>
      <c r="DK35" s="2">
        <f t="shared" si="46"/>
        <v>0</v>
      </c>
      <c r="DL35" s="2">
        <f t="shared" si="47"/>
        <v>0</v>
      </c>
      <c r="DM35" s="2">
        <f t="shared" si="85"/>
        <v>0</v>
      </c>
      <c r="DN35" s="2"/>
      <c r="DO35" s="2"/>
      <c r="DP35" s="2">
        <f t="shared" si="48"/>
        <v>0</v>
      </c>
      <c r="DQ35" s="2">
        <f t="shared" si="49"/>
        <v>0</v>
      </c>
      <c r="DR35" s="2">
        <f t="shared" si="50"/>
        <v>0</v>
      </c>
      <c r="DS35" s="2">
        <f t="shared" si="51"/>
        <v>0</v>
      </c>
      <c r="DT35" s="2">
        <f t="shared" si="52"/>
        <v>0</v>
      </c>
      <c r="DU35" s="2">
        <f t="shared" si="53"/>
        <v>0</v>
      </c>
      <c r="DV35" s="2">
        <f t="shared" si="54"/>
        <v>0</v>
      </c>
      <c r="DW35" s="2">
        <f t="shared" si="55"/>
        <v>0</v>
      </c>
      <c r="DX35" s="2">
        <f t="shared" si="56"/>
        <v>0</v>
      </c>
      <c r="DY35" s="2">
        <f t="shared" si="57"/>
        <v>0</v>
      </c>
      <c r="DZ35" s="2">
        <f t="shared" si="58"/>
        <v>0</v>
      </c>
      <c r="EA35" s="2"/>
      <c r="EB35" s="2"/>
      <c r="EC35" s="2">
        <f t="shared" si="59"/>
        <v>0</v>
      </c>
      <c r="ED35" s="2"/>
      <c r="EE35" s="2"/>
      <c r="EF35" s="2">
        <f t="shared" si="60"/>
        <v>0</v>
      </c>
      <c r="EG35" s="2">
        <f t="shared" si="61"/>
        <v>0</v>
      </c>
      <c r="EH35" s="2">
        <f t="shared" si="62"/>
        <v>0</v>
      </c>
      <c r="EI35" s="2">
        <f t="shared" si="63"/>
        <v>0</v>
      </c>
      <c r="EJ35" s="2">
        <f t="shared" si="64"/>
        <v>0</v>
      </c>
      <c r="EK35" s="2">
        <f t="shared" si="65"/>
        <v>0</v>
      </c>
      <c r="EL35" s="2"/>
      <c r="EM35" s="2">
        <f t="shared" si="86"/>
        <v>0</v>
      </c>
      <c r="EN35" s="2"/>
      <c r="EO35" s="2"/>
      <c r="EP35" s="2">
        <f t="shared" si="66"/>
        <v>0</v>
      </c>
      <c r="EQ35" s="2">
        <f t="shared" si="67"/>
        <v>0</v>
      </c>
      <c r="ER35" s="2">
        <f t="shared" si="87"/>
        <v>0</v>
      </c>
      <c r="ES35" s="2"/>
      <c r="ET35" s="2">
        <f t="shared" si="88"/>
        <v>0</v>
      </c>
      <c r="EU35" s="2">
        <f t="shared" si="89"/>
        <v>0</v>
      </c>
      <c r="EV35" s="2">
        <f t="shared" si="90"/>
        <v>0</v>
      </c>
      <c r="EW35" s="2">
        <f t="shared" si="91"/>
        <v>0</v>
      </c>
      <c r="EX35" s="2" t="e">
        <f t="shared" si="92"/>
        <v>#VALUE!</v>
      </c>
      <c r="EY35" s="2" t="e">
        <f t="shared" si="93"/>
        <v>#VALUE!</v>
      </c>
      <c r="EZ35" s="2"/>
      <c r="FA35" s="2"/>
      <c r="FB35" s="2">
        <f t="shared" si="94"/>
        <v>0</v>
      </c>
      <c r="FC35" s="2">
        <f t="shared" si="95"/>
        <v>0</v>
      </c>
      <c r="FD35" s="2" t="str">
        <f t="shared" si="96"/>
        <v/>
      </c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</row>
    <row r="36" spans="1:171" ht="12" customHeight="1">
      <c r="A36" s="220" t="str">
        <f t="shared" si="97"/>
        <v/>
      </c>
      <c r="B36" s="215" t="str">
        <f>IF(Info!C35="","",UPPER(Info!C35))</f>
        <v/>
      </c>
      <c r="C36" s="221" t="str">
        <f>IF(Info!D35="","",UPPER(Info!D35))</f>
        <v/>
      </c>
      <c r="D36" s="222" t="str">
        <f>IF(Info!E35="","",UPPER(Info!E35))</f>
        <v/>
      </c>
      <c r="E36" s="223" t="str">
        <f>IF(Info!F35="","",UPPER(Info!F35))</f>
        <v/>
      </c>
      <c r="F36" s="81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224" t="str">
        <f t="shared" si="3"/>
        <v/>
      </c>
      <c r="R36" s="225" t="str">
        <f t="shared" si="68"/>
        <v/>
      </c>
      <c r="S36" s="226" t="str">
        <f t="shared" si="69"/>
        <v/>
      </c>
      <c r="T36" s="81"/>
      <c r="U36" s="82"/>
      <c r="V36" s="82"/>
      <c r="W36" s="82"/>
      <c r="X36" s="82"/>
      <c r="Y36" s="82"/>
      <c r="Z36" s="173"/>
      <c r="AA36" s="173"/>
      <c r="AB36" s="173"/>
      <c r="AC36" s="224" t="str">
        <f t="shared" si="70"/>
        <v/>
      </c>
      <c r="AD36" s="225" t="str">
        <f t="shared" si="71"/>
        <v/>
      </c>
      <c r="AE36" s="226" t="str">
        <f t="shared" si="72"/>
        <v/>
      </c>
      <c r="AF36" s="81"/>
      <c r="AG36" s="82"/>
      <c r="AH36" s="173"/>
      <c r="AI36" s="224" t="str">
        <f t="shared" si="73"/>
        <v/>
      </c>
      <c r="AJ36" s="225" t="str">
        <f t="shared" si="74"/>
        <v/>
      </c>
      <c r="AK36" s="226" t="str">
        <f t="shared" si="75"/>
        <v/>
      </c>
      <c r="AL36" s="57" t="str">
        <f t="shared" si="5"/>
        <v/>
      </c>
      <c r="AM36" s="122" t="str">
        <f t="shared" si="0"/>
        <v/>
      </c>
      <c r="AN36" s="123" t="str">
        <f t="shared" si="76"/>
        <v/>
      </c>
      <c r="AO36" s="75"/>
      <c r="AP36" s="153" t="e">
        <f t="shared" si="77"/>
        <v>#REF!</v>
      </c>
      <c r="AR36" s="70" t="str">
        <f t="shared" si="98"/>
        <v/>
      </c>
      <c r="AS36" s="37"/>
      <c r="AT36" s="37"/>
      <c r="AU36" s="37"/>
      <c r="AV36" s="2" t="str">
        <f t="shared" si="6"/>
        <v/>
      </c>
      <c r="AW36" s="2" t="str">
        <f t="shared" si="7"/>
        <v/>
      </c>
      <c r="AX36" s="2" t="str">
        <f t="shared" si="8"/>
        <v/>
      </c>
      <c r="AY36" s="2" t="str">
        <f t="shared" si="9"/>
        <v/>
      </c>
      <c r="AZ36" s="2" t="str">
        <f t="shared" si="10"/>
        <v/>
      </c>
      <c r="BA36" s="2" t="str">
        <f t="shared" si="11"/>
        <v/>
      </c>
      <c r="BB36" s="2" t="str">
        <f t="shared" si="12"/>
        <v/>
      </c>
      <c r="BC36" s="2" t="str">
        <f t="shared" si="13"/>
        <v/>
      </c>
      <c r="BD36" s="2" t="str">
        <f t="shared" si="14"/>
        <v/>
      </c>
      <c r="BE36" s="2" t="str">
        <f t="shared" si="15"/>
        <v/>
      </c>
      <c r="BF36" s="2" t="str">
        <f t="shared" si="16"/>
        <v/>
      </c>
      <c r="BG36" s="2"/>
      <c r="BH36" s="2"/>
      <c r="BI36" s="2"/>
      <c r="BJ36" s="99"/>
      <c r="BK36" s="99"/>
      <c r="BL36" s="2" t="str">
        <f t="shared" si="17"/>
        <v/>
      </c>
      <c r="BM36" s="2" t="str">
        <f t="shared" si="18"/>
        <v/>
      </c>
      <c r="BN36" s="2" t="str">
        <f t="shared" si="19"/>
        <v/>
      </c>
      <c r="BO36" s="2" t="str">
        <f t="shared" si="20"/>
        <v/>
      </c>
      <c r="BP36" s="2" t="str">
        <f t="shared" si="21"/>
        <v/>
      </c>
      <c r="BQ36" s="2" t="str">
        <f t="shared" si="22"/>
        <v/>
      </c>
      <c r="BR36" s="2" t="str">
        <f t="shared" si="23"/>
        <v/>
      </c>
      <c r="BS36" s="2"/>
      <c r="BT36" s="2" t="str">
        <f t="shared" si="24"/>
        <v/>
      </c>
      <c r="BU36" s="2" t="str">
        <f t="shared" si="25"/>
        <v/>
      </c>
      <c r="BV36" s="2" t="str">
        <f t="shared" si="26"/>
        <v/>
      </c>
      <c r="BW36" s="2"/>
      <c r="BX36" s="2"/>
      <c r="BY36" s="2"/>
      <c r="BZ36" s="2"/>
      <c r="CA36" s="151" t="str">
        <f t="shared" si="78"/>
        <v/>
      </c>
      <c r="CB36" s="151" t="str">
        <f t="shared" si="79"/>
        <v/>
      </c>
      <c r="CC36" s="160" t="str">
        <f t="shared" si="80"/>
        <v/>
      </c>
      <c r="CD36" s="151" t="str">
        <f t="shared" si="81"/>
        <v/>
      </c>
      <c r="CE36" s="151" t="str">
        <f t="shared" si="1"/>
        <v/>
      </c>
      <c r="CF36" s="151" t="str">
        <f t="shared" si="2"/>
        <v/>
      </c>
      <c r="CG36" s="151" t="str">
        <f t="shared" si="82"/>
        <v/>
      </c>
      <c r="CH36" s="2" t="e">
        <f t="shared" si="83"/>
        <v>#REF!</v>
      </c>
      <c r="CI36" s="2"/>
      <c r="CJ36" s="2"/>
      <c r="CK36" s="2">
        <f t="shared" si="28"/>
        <v>0</v>
      </c>
      <c r="CL36" s="2">
        <f t="shared" si="29"/>
        <v>0</v>
      </c>
      <c r="CM36" s="2">
        <f t="shared" si="30"/>
        <v>0</v>
      </c>
      <c r="CN36" s="2">
        <f t="shared" si="31"/>
        <v>0</v>
      </c>
      <c r="CO36" s="2">
        <f t="shared" si="32"/>
        <v>0</v>
      </c>
      <c r="CP36" s="2">
        <f t="shared" si="33"/>
        <v>0</v>
      </c>
      <c r="CQ36" s="2">
        <f t="shared" si="34"/>
        <v>0</v>
      </c>
      <c r="CR36" s="2">
        <f t="shared" si="35"/>
        <v>0</v>
      </c>
      <c r="CS36" s="2">
        <f t="shared" si="36"/>
        <v>0</v>
      </c>
      <c r="CT36" s="2">
        <f t="shared" si="37"/>
        <v>0</v>
      </c>
      <c r="CU36" s="2">
        <f t="shared" si="38"/>
        <v>0</v>
      </c>
      <c r="CV36" s="2">
        <f>IF(AND(COUNT(#REF!)&gt;0),1,0)</f>
        <v>0</v>
      </c>
      <c r="CW36" s="2">
        <f>IF(AND(COUNT(#REF!)&gt;0),1,0)</f>
        <v>0</v>
      </c>
      <c r="CX36" s="2">
        <f t="shared" si="39"/>
        <v>0</v>
      </c>
      <c r="CY36" s="2"/>
      <c r="CZ36" s="2"/>
      <c r="DA36" s="2">
        <f t="shared" si="40"/>
        <v>0</v>
      </c>
      <c r="DB36" s="2">
        <f t="shared" si="41"/>
        <v>0</v>
      </c>
      <c r="DC36" s="2">
        <f t="shared" si="42"/>
        <v>0</v>
      </c>
      <c r="DD36" s="2">
        <f t="shared" si="43"/>
        <v>0</v>
      </c>
      <c r="DE36" s="2">
        <f t="shared" si="44"/>
        <v>0</v>
      </c>
      <c r="DF36" s="2">
        <f t="shared" si="45"/>
        <v>0</v>
      </c>
      <c r="DG36" s="2"/>
      <c r="DH36" s="2">
        <f t="shared" si="84"/>
        <v>0</v>
      </c>
      <c r="DI36" s="2"/>
      <c r="DJ36" s="2"/>
      <c r="DK36" s="2">
        <f t="shared" si="46"/>
        <v>0</v>
      </c>
      <c r="DL36" s="2">
        <f t="shared" si="47"/>
        <v>0</v>
      </c>
      <c r="DM36" s="2">
        <f t="shared" si="85"/>
        <v>0</v>
      </c>
      <c r="DN36" s="2"/>
      <c r="DO36" s="2"/>
      <c r="DP36" s="2">
        <f t="shared" si="48"/>
        <v>0</v>
      </c>
      <c r="DQ36" s="2">
        <f t="shared" si="49"/>
        <v>0</v>
      </c>
      <c r="DR36" s="2">
        <f t="shared" si="50"/>
        <v>0</v>
      </c>
      <c r="DS36" s="2">
        <f t="shared" si="51"/>
        <v>0</v>
      </c>
      <c r="DT36" s="2">
        <f t="shared" si="52"/>
        <v>0</v>
      </c>
      <c r="DU36" s="2">
        <f t="shared" si="53"/>
        <v>0</v>
      </c>
      <c r="DV36" s="2">
        <f t="shared" si="54"/>
        <v>0</v>
      </c>
      <c r="DW36" s="2">
        <f t="shared" si="55"/>
        <v>0</v>
      </c>
      <c r="DX36" s="2">
        <f t="shared" si="56"/>
        <v>0</v>
      </c>
      <c r="DY36" s="2">
        <f t="shared" si="57"/>
        <v>0</v>
      </c>
      <c r="DZ36" s="2">
        <f t="shared" si="58"/>
        <v>0</v>
      </c>
      <c r="EA36" s="2"/>
      <c r="EB36" s="2"/>
      <c r="EC36" s="2">
        <f t="shared" si="59"/>
        <v>0</v>
      </c>
      <c r="ED36" s="2"/>
      <c r="EE36" s="2"/>
      <c r="EF36" s="2">
        <f t="shared" si="60"/>
        <v>0</v>
      </c>
      <c r="EG36" s="2">
        <f t="shared" si="61"/>
        <v>0</v>
      </c>
      <c r="EH36" s="2">
        <f t="shared" si="62"/>
        <v>0</v>
      </c>
      <c r="EI36" s="2">
        <f t="shared" si="63"/>
        <v>0</v>
      </c>
      <c r="EJ36" s="2">
        <f t="shared" si="64"/>
        <v>0</v>
      </c>
      <c r="EK36" s="2">
        <f t="shared" si="65"/>
        <v>0</v>
      </c>
      <c r="EL36" s="2"/>
      <c r="EM36" s="2">
        <f t="shared" si="86"/>
        <v>0</v>
      </c>
      <c r="EN36" s="2"/>
      <c r="EO36" s="2"/>
      <c r="EP36" s="2">
        <f t="shared" si="66"/>
        <v>0</v>
      </c>
      <c r="EQ36" s="2">
        <f t="shared" si="67"/>
        <v>0</v>
      </c>
      <c r="ER36" s="2">
        <f t="shared" si="87"/>
        <v>0</v>
      </c>
      <c r="ES36" s="2"/>
      <c r="ET36" s="2">
        <f t="shared" si="88"/>
        <v>0</v>
      </c>
      <c r="EU36" s="2">
        <f t="shared" si="89"/>
        <v>0</v>
      </c>
      <c r="EV36" s="2">
        <f t="shared" si="90"/>
        <v>0</v>
      </c>
      <c r="EW36" s="2">
        <f t="shared" si="91"/>
        <v>0</v>
      </c>
      <c r="EX36" s="2" t="e">
        <f t="shared" si="92"/>
        <v>#VALUE!</v>
      </c>
      <c r="EY36" s="2" t="e">
        <f t="shared" si="93"/>
        <v>#VALUE!</v>
      </c>
      <c r="EZ36" s="2"/>
      <c r="FA36" s="2"/>
      <c r="FB36" s="2">
        <f t="shared" si="94"/>
        <v>0</v>
      </c>
      <c r="FC36" s="2">
        <f t="shared" si="95"/>
        <v>0</v>
      </c>
      <c r="FD36" s="2" t="str">
        <f t="shared" si="96"/>
        <v/>
      </c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</row>
    <row r="37" spans="1:171" ht="12" customHeight="1">
      <c r="A37" s="220" t="str">
        <f t="shared" si="97"/>
        <v/>
      </c>
      <c r="B37" s="215" t="str">
        <f>IF(Info!C36="","",UPPER(Info!C36))</f>
        <v/>
      </c>
      <c r="C37" s="221" t="str">
        <f>IF(Info!D36="","",UPPER(Info!D36))</f>
        <v/>
      </c>
      <c r="D37" s="222" t="str">
        <f>IF(Info!E36="","",UPPER(Info!E36))</f>
        <v/>
      </c>
      <c r="E37" s="223" t="str">
        <f>IF(Info!F36="","",UPPER(Info!F36))</f>
        <v/>
      </c>
      <c r="F37" s="81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224" t="str">
        <f t="shared" si="3"/>
        <v/>
      </c>
      <c r="R37" s="225" t="str">
        <f t="shared" si="68"/>
        <v/>
      </c>
      <c r="S37" s="226" t="str">
        <f t="shared" si="69"/>
        <v/>
      </c>
      <c r="T37" s="81"/>
      <c r="U37" s="82"/>
      <c r="V37" s="82"/>
      <c r="W37" s="82"/>
      <c r="X37" s="82"/>
      <c r="Y37" s="82"/>
      <c r="Z37" s="173"/>
      <c r="AA37" s="173"/>
      <c r="AB37" s="173"/>
      <c r="AC37" s="224" t="str">
        <f t="shared" si="70"/>
        <v/>
      </c>
      <c r="AD37" s="225" t="str">
        <f t="shared" si="71"/>
        <v/>
      </c>
      <c r="AE37" s="226" t="str">
        <f t="shared" si="72"/>
        <v/>
      </c>
      <c r="AF37" s="81"/>
      <c r="AG37" s="82"/>
      <c r="AH37" s="173"/>
      <c r="AI37" s="224" t="str">
        <f t="shared" si="73"/>
        <v/>
      </c>
      <c r="AJ37" s="225" t="str">
        <f t="shared" si="74"/>
        <v/>
      </c>
      <c r="AK37" s="226" t="str">
        <f t="shared" si="75"/>
        <v/>
      </c>
      <c r="AL37" s="57" t="str">
        <f t="shared" si="5"/>
        <v/>
      </c>
      <c r="AM37" s="122" t="str">
        <f t="shared" si="0"/>
        <v/>
      </c>
      <c r="AN37" s="123" t="str">
        <f t="shared" si="76"/>
        <v/>
      </c>
      <c r="AO37" s="75"/>
      <c r="AP37" s="153" t="e">
        <f t="shared" si="77"/>
        <v>#REF!</v>
      </c>
      <c r="AR37" s="70" t="str">
        <f t="shared" si="98"/>
        <v/>
      </c>
      <c r="AS37" s="37"/>
      <c r="AT37" s="37"/>
      <c r="AU37" s="37"/>
      <c r="AV37" s="2" t="str">
        <f t="shared" si="6"/>
        <v/>
      </c>
      <c r="AW37" s="2" t="str">
        <f t="shared" si="7"/>
        <v/>
      </c>
      <c r="AX37" s="2" t="str">
        <f t="shared" si="8"/>
        <v/>
      </c>
      <c r="AY37" s="2" t="str">
        <f t="shared" si="9"/>
        <v/>
      </c>
      <c r="AZ37" s="2" t="str">
        <f t="shared" si="10"/>
        <v/>
      </c>
      <c r="BA37" s="2" t="str">
        <f t="shared" si="11"/>
        <v/>
      </c>
      <c r="BB37" s="2" t="str">
        <f t="shared" si="12"/>
        <v/>
      </c>
      <c r="BC37" s="2" t="str">
        <f t="shared" si="13"/>
        <v/>
      </c>
      <c r="BD37" s="2" t="str">
        <f t="shared" si="14"/>
        <v/>
      </c>
      <c r="BE37" s="2" t="str">
        <f t="shared" si="15"/>
        <v/>
      </c>
      <c r="BF37" s="2" t="str">
        <f t="shared" si="16"/>
        <v/>
      </c>
      <c r="BG37" s="2"/>
      <c r="BH37" s="2"/>
      <c r="BI37" s="2"/>
      <c r="BJ37" s="99"/>
      <c r="BK37" s="99"/>
      <c r="BL37" s="2" t="str">
        <f t="shared" si="17"/>
        <v/>
      </c>
      <c r="BM37" s="2" t="str">
        <f t="shared" si="18"/>
        <v/>
      </c>
      <c r="BN37" s="2" t="str">
        <f t="shared" si="19"/>
        <v/>
      </c>
      <c r="BO37" s="2" t="str">
        <f t="shared" si="20"/>
        <v/>
      </c>
      <c r="BP37" s="2" t="str">
        <f t="shared" si="21"/>
        <v/>
      </c>
      <c r="BQ37" s="2" t="str">
        <f t="shared" si="22"/>
        <v/>
      </c>
      <c r="BR37" s="2" t="str">
        <f t="shared" si="23"/>
        <v/>
      </c>
      <c r="BS37" s="2"/>
      <c r="BT37" s="2" t="str">
        <f t="shared" si="24"/>
        <v/>
      </c>
      <c r="BU37" s="2" t="str">
        <f t="shared" si="25"/>
        <v/>
      </c>
      <c r="BV37" s="2" t="str">
        <f t="shared" si="26"/>
        <v/>
      </c>
      <c r="BW37" s="2"/>
      <c r="BX37" s="2"/>
      <c r="BY37" s="2"/>
      <c r="BZ37" s="2"/>
      <c r="CA37" s="151" t="str">
        <f t="shared" si="78"/>
        <v/>
      </c>
      <c r="CB37" s="151" t="str">
        <f t="shared" si="79"/>
        <v/>
      </c>
      <c r="CC37" s="160" t="str">
        <f t="shared" si="80"/>
        <v/>
      </c>
      <c r="CD37" s="151" t="str">
        <f t="shared" si="81"/>
        <v/>
      </c>
      <c r="CE37" s="151" t="str">
        <f t="shared" si="1"/>
        <v/>
      </c>
      <c r="CF37" s="151" t="str">
        <f t="shared" si="2"/>
        <v/>
      </c>
      <c r="CG37" s="151" t="str">
        <f t="shared" si="82"/>
        <v/>
      </c>
      <c r="CH37" s="2" t="e">
        <f t="shared" si="83"/>
        <v>#REF!</v>
      </c>
      <c r="CI37" s="2"/>
      <c r="CJ37" s="2"/>
      <c r="CK37" s="2">
        <f t="shared" si="28"/>
        <v>0</v>
      </c>
      <c r="CL37" s="2">
        <f t="shared" si="29"/>
        <v>0</v>
      </c>
      <c r="CM37" s="2">
        <f t="shared" si="30"/>
        <v>0</v>
      </c>
      <c r="CN37" s="2">
        <f t="shared" si="31"/>
        <v>0</v>
      </c>
      <c r="CO37" s="2">
        <f t="shared" si="32"/>
        <v>0</v>
      </c>
      <c r="CP37" s="2">
        <f t="shared" si="33"/>
        <v>0</v>
      </c>
      <c r="CQ37" s="2">
        <f t="shared" si="34"/>
        <v>0</v>
      </c>
      <c r="CR37" s="2">
        <f t="shared" si="35"/>
        <v>0</v>
      </c>
      <c r="CS37" s="2">
        <f t="shared" si="36"/>
        <v>0</v>
      </c>
      <c r="CT37" s="2">
        <f t="shared" si="37"/>
        <v>0</v>
      </c>
      <c r="CU37" s="2">
        <f t="shared" si="38"/>
        <v>0</v>
      </c>
      <c r="CV37" s="2">
        <f>IF(AND(COUNT(#REF!)&gt;0),1,0)</f>
        <v>0</v>
      </c>
      <c r="CW37" s="2">
        <f>IF(AND(COUNT(#REF!)&gt;0),1,0)</f>
        <v>0</v>
      </c>
      <c r="CX37" s="2">
        <f t="shared" si="39"/>
        <v>0</v>
      </c>
      <c r="CY37" s="2"/>
      <c r="CZ37" s="2"/>
      <c r="DA37" s="2">
        <f t="shared" si="40"/>
        <v>0</v>
      </c>
      <c r="DB37" s="2">
        <f t="shared" si="41"/>
        <v>0</v>
      </c>
      <c r="DC37" s="2">
        <f t="shared" si="42"/>
        <v>0</v>
      </c>
      <c r="DD37" s="2">
        <f t="shared" si="43"/>
        <v>0</v>
      </c>
      <c r="DE37" s="2">
        <f t="shared" si="44"/>
        <v>0</v>
      </c>
      <c r="DF37" s="2">
        <f t="shared" si="45"/>
        <v>0</v>
      </c>
      <c r="DG37" s="2"/>
      <c r="DH37" s="2">
        <f t="shared" si="84"/>
        <v>0</v>
      </c>
      <c r="DI37" s="2"/>
      <c r="DJ37" s="2"/>
      <c r="DK37" s="2">
        <f t="shared" si="46"/>
        <v>0</v>
      </c>
      <c r="DL37" s="2">
        <f t="shared" si="47"/>
        <v>0</v>
      </c>
      <c r="DM37" s="2">
        <f t="shared" si="85"/>
        <v>0</v>
      </c>
      <c r="DN37" s="2"/>
      <c r="DO37" s="2"/>
      <c r="DP37" s="2">
        <f t="shared" si="48"/>
        <v>0</v>
      </c>
      <c r="DQ37" s="2">
        <f t="shared" si="49"/>
        <v>0</v>
      </c>
      <c r="DR37" s="2">
        <f t="shared" si="50"/>
        <v>0</v>
      </c>
      <c r="DS37" s="2">
        <f t="shared" si="51"/>
        <v>0</v>
      </c>
      <c r="DT37" s="2">
        <f t="shared" si="52"/>
        <v>0</v>
      </c>
      <c r="DU37" s="2">
        <f t="shared" si="53"/>
        <v>0</v>
      </c>
      <c r="DV37" s="2">
        <f t="shared" si="54"/>
        <v>0</v>
      </c>
      <c r="DW37" s="2">
        <f t="shared" si="55"/>
        <v>0</v>
      </c>
      <c r="DX37" s="2">
        <f t="shared" si="56"/>
        <v>0</v>
      </c>
      <c r="DY37" s="2">
        <f t="shared" si="57"/>
        <v>0</v>
      </c>
      <c r="DZ37" s="2">
        <f t="shared" si="58"/>
        <v>0</v>
      </c>
      <c r="EA37" s="2"/>
      <c r="EB37" s="2"/>
      <c r="EC37" s="2">
        <f t="shared" si="59"/>
        <v>0</v>
      </c>
      <c r="ED37" s="2"/>
      <c r="EE37" s="2"/>
      <c r="EF37" s="2">
        <f t="shared" si="60"/>
        <v>0</v>
      </c>
      <c r="EG37" s="2">
        <f t="shared" si="61"/>
        <v>0</v>
      </c>
      <c r="EH37" s="2">
        <f t="shared" si="62"/>
        <v>0</v>
      </c>
      <c r="EI37" s="2">
        <f t="shared" si="63"/>
        <v>0</v>
      </c>
      <c r="EJ37" s="2">
        <f t="shared" si="64"/>
        <v>0</v>
      </c>
      <c r="EK37" s="2">
        <f t="shared" si="65"/>
        <v>0</v>
      </c>
      <c r="EL37" s="2"/>
      <c r="EM37" s="2">
        <f t="shared" si="86"/>
        <v>0</v>
      </c>
      <c r="EN37" s="2"/>
      <c r="EO37" s="2"/>
      <c r="EP37" s="2">
        <f t="shared" si="66"/>
        <v>0</v>
      </c>
      <c r="EQ37" s="2">
        <f t="shared" si="67"/>
        <v>0</v>
      </c>
      <c r="ER37" s="2">
        <f t="shared" si="87"/>
        <v>0</v>
      </c>
      <c r="ES37" s="2"/>
      <c r="ET37" s="2">
        <f t="shared" si="88"/>
        <v>0</v>
      </c>
      <c r="EU37" s="2">
        <f t="shared" si="89"/>
        <v>0</v>
      </c>
      <c r="EV37" s="2">
        <f t="shared" si="90"/>
        <v>0</v>
      </c>
      <c r="EW37" s="2">
        <f t="shared" si="91"/>
        <v>0</v>
      </c>
      <c r="EX37" s="2" t="e">
        <f t="shared" si="92"/>
        <v>#VALUE!</v>
      </c>
      <c r="EY37" s="2" t="e">
        <f t="shared" si="93"/>
        <v>#VALUE!</v>
      </c>
      <c r="EZ37" s="2"/>
      <c r="FA37" s="2"/>
      <c r="FB37" s="2">
        <f t="shared" si="94"/>
        <v>0</v>
      </c>
      <c r="FC37" s="2">
        <f t="shared" si="95"/>
        <v>0</v>
      </c>
      <c r="FD37" s="2" t="str">
        <f t="shared" si="96"/>
        <v/>
      </c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</row>
    <row r="38" spans="1:171" ht="12" customHeight="1">
      <c r="A38" s="220" t="str">
        <f t="shared" si="97"/>
        <v/>
      </c>
      <c r="B38" s="215" t="str">
        <f>IF(Info!C37="","",UPPER(Info!C37))</f>
        <v/>
      </c>
      <c r="C38" s="221" t="str">
        <f>IF(Info!D37="","",UPPER(Info!D37))</f>
        <v/>
      </c>
      <c r="D38" s="222" t="str">
        <f>IF(Info!E37="","",UPPER(Info!E37))</f>
        <v/>
      </c>
      <c r="E38" s="223" t="str">
        <f>IF(Info!F37="","",UPPER(Info!F37))</f>
        <v/>
      </c>
      <c r="F38" s="81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224" t="str">
        <f t="shared" si="3"/>
        <v/>
      </c>
      <c r="R38" s="225" t="str">
        <f t="shared" si="68"/>
        <v/>
      </c>
      <c r="S38" s="226" t="str">
        <f t="shared" si="69"/>
        <v/>
      </c>
      <c r="T38" s="81"/>
      <c r="U38" s="82"/>
      <c r="V38" s="82"/>
      <c r="W38" s="82"/>
      <c r="X38" s="82"/>
      <c r="Y38" s="82"/>
      <c r="Z38" s="173"/>
      <c r="AA38" s="173"/>
      <c r="AB38" s="173"/>
      <c r="AC38" s="224" t="str">
        <f t="shared" si="70"/>
        <v/>
      </c>
      <c r="AD38" s="225" t="str">
        <f t="shared" si="71"/>
        <v/>
      </c>
      <c r="AE38" s="226" t="str">
        <f t="shared" si="72"/>
        <v/>
      </c>
      <c r="AF38" s="81"/>
      <c r="AG38" s="82"/>
      <c r="AH38" s="173"/>
      <c r="AI38" s="224" t="str">
        <f t="shared" si="73"/>
        <v/>
      </c>
      <c r="AJ38" s="225" t="str">
        <f t="shared" si="74"/>
        <v/>
      </c>
      <c r="AK38" s="226" t="str">
        <f t="shared" si="75"/>
        <v/>
      </c>
      <c r="AL38" s="57" t="str">
        <f t="shared" si="5"/>
        <v/>
      </c>
      <c r="AM38" s="122" t="str">
        <f t="shared" si="0"/>
        <v/>
      </c>
      <c r="AN38" s="123" t="str">
        <f t="shared" si="76"/>
        <v/>
      </c>
      <c r="AO38" s="75"/>
      <c r="AP38" s="153" t="e">
        <f t="shared" si="77"/>
        <v>#REF!</v>
      </c>
      <c r="AR38" s="70" t="str">
        <f t="shared" si="98"/>
        <v/>
      </c>
      <c r="AS38" s="37"/>
      <c r="AT38" s="37"/>
      <c r="AU38" s="37"/>
      <c r="AV38" s="2" t="str">
        <f t="shared" si="6"/>
        <v/>
      </c>
      <c r="AW38" s="2" t="str">
        <f t="shared" si="7"/>
        <v/>
      </c>
      <c r="AX38" s="2" t="str">
        <f t="shared" si="8"/>
        <v/>
      </c>
      <c r="AY38" s="2" t="str">
        <f t="shared" si="9"/>
        <v/>
      </c>
      <c r="AZ38" s="2" t="str">
        <f t="shared" si="10"/>
        <v/>
      </c>
      <c r="BA38" s="2" t="str">
        <f t="shared" si="11"/>
        <v/>
      </c>
      <c r="BB38" s="2" t="str">
        <f t="shared" si="12"/>
        <v/>
      </c>
      <c r="BC38" s="2" t="str">
        <f t="shared" si="13"/>
        <v/>
      </c>
      <c r="BD38" s="2" t="str">
        <f t="shared" si="14"/>
        <v/>
      </c>
      <c r="BE38" s="2" t="str">
        <f t="shared" si="15"/>
        <v/>
      </c>
      <c r="BF38" s="2" t="str">
        <f t="shared" si="16"/>
        <v/>
      </c>
      <c r="BG38" s="2"/>
      <c r="BH38" s="2"/>
      <c r="BI38" s="2"/>
      <c r="BJ38" s="99"/>
      <c r="BK38" s="99"/>
      <c r="BL38" s="2" t="str">
        <f t="shared" si="17"/>
        <v/>
      </c>
      <c r="BM38" s="2" t="str">
        <f t="shared" si="18"/>
        <v/>
      </c>
      <c r="BN38" s="2" t="str">
        <f t="shared" si="19"/>
        <v/>
      </c>
      <c r="BO38" s="2" t="str">
        <f t="shared" si="20"/>
        <v/>
      </c>
      <c r="BP38" s="2" t="str">
        <f t="shared" si="21"/>
        <v/>
      </c>
      <c r="BQ38" s="2" t="str">
        <f t="shared" si="22"/>
        <v/>
      </c>
      <c r="BR38" s="2" t="str">
        <f t="shared" si="23"/>
        <v/>
      </c>
      <c r="BS38" s="2"/>
      <c r="BT38" s="2" t="str">
        <f t="shared" si="24"/>
        <v/>
      </c>
      <c r="BU38" s="2" t="str">
        <f t="shared" si="25"/>
        <v/>
      </c>
      <c r="BV38" s="2" t="str">
        <f t="shared" si="26"/>
        <v/>
      </c>
      <c r="BW38" s="2"/>
      <c r="BX38" s="2"/>
      <c r="BY38" s="2"/>
      <c r="BZ38" s="2"/>
      <c r="CA38" s="151" t="str">
        <f t="shared" si="78"/>
        <v/>
      </c>
      <c r="CB38" s="151" t="str">
        <f t="shared" si="79"/>
        <v/>
      </c>
      <c r="CC38" s="160" t="str">
        <f t="shared" si="80"/>
        <v/>
      </c>
      <c r="CD38" s="151" t="str">
        <f t="shared" si="81"/>
        <v/>
      </c>
      <c r="CE38" s="151" t="str">
        <f t="shared" si="1"/>
        <v/>
      </c>
      <c r="CF38" s="151" t="str">
        <f t="shared" si="2"/>
        <v/>
      </c>
      <c r="CG38" s="151" t="str">
        <f t="shared" si="82"/>
        <v/>
      </c>
      <c r="CH38" s="2" t="e">
        <f t="shared" si="83"/>
        <v>#REF!</v>
      </c>
      <c r="CI38" s="2"/>
      <c r="CJ38" s="2"/>
      <c r="CK38" s="2">
        <f t="shared" si="28"/>
        <v>0</v>
      </c>
      <c r="CL38" s="2">
        <f t="shared" si="29"/>
        <v>0</v>
      </c>
      <c r="CM38" s="2">
        <f t="shared" si="30"/>
        <v>0</v>
      </c>
      <c r="CN38" s="2">
        <f t="shared" si="31"/>
        <v>0</v>
      </c>
      <c r="CO38" s="2">
        <f t="shared" si="32"/>
        <v>0</v>
      </c>
      <c r="CP38" s="2">
        <f t="shared" si="33"/>
        <v>0</v>
      </c>
      <c r="CQ38" s="2">
        <f t="shared" si="34"/>
        <v>0</v>
      </c>
      <c r="CR38" s="2">
        <f t="shared" si="35"/>
        <v>0</v>
      </c>
      <c r="CS38" s="2">
        <f t="shared" si="36"/>
        <v>0</v>
      </c>
      <c r="CT38" s="2">
        <f t="shared" si="37"/>
        <v>0</v>
      </c>
      <c r="CU38" s="2">
        <f t="shared" si="38"/>
        <v>0</v>
      </c>
      <c r="CV38" s="2">
        <f>IF(AND(COUNT(#REF!)&gt;0),1,0)</f>
        <v>0</v>
      </c>
      <c r="CW38" s="2">
        <f>IF(AND(COUNT(#REF!)&gt;0),1,0)</f>
        <v>0</v>
      </c>
      <c r="CX38" s="2">
        <f t="shared" si="39"/>
        <v>0</v>
      </c>
      <c r="CY38" s="2"/>
      <c r="CZ38" s="2"/>
      <c r="DA38" s="2">
        <f t="shared" si="40"/>
        <v>0</v>
      </c>
      <c r="DB38" s="2">
        <f t="shared" si="41"/>
        <v>0</v>
      </c>
      <c r="DC38" s="2">
        <f t="shared" si="42"/>
        <v>0</v>
      </c>
      <c r="DD38" s="2">
        <f t="shared" si="43"/>
        <v>0</v>
      </c>
      <c r="DE38" s="2">
        <f t="shared" si="44"/>
        <v>0</v>
      </c>
      <c r="DF38" s="2">
        <f t="shared" si="45"/>
        <v>0</v>
      </c>
      <c r="DG38" s="2"/>
      <c r="DH38" s="2">
        <f t="shared" si="84"/>
        <v>0</v>
      </c>
      <c r="DI38" s="2"/>
      <c r="DJ38" s="2"/>
      <c r="DK38" s="2">
        <f t="shared" si="46"/>
        <v>0</v>
      </c>
      <c r="DL38" s="2">
        <f t="shared" si="47"/>
        <v>0</v>
      </c>
      <c r="DM38" s="2">
        <f t="shared" si="85"/>
        <v>0</v>
      </c>
      <c r="DN38" s="2"/>
      <c r="DO38" s="2"/>
      <c r="DP38" s="2">
        <f t="shared" si="48"/>
        <v>0</v>
      </c>
      <c r="DQ38" s="2">
        <f t="shared" si="49"/>
        <v>0</v>
      </c>
      <c r="DR38" s="2">
        <f t="shared" si="50"/>
        <v>0</v>
      </c>
      <c r="DS38" s="2">
        <f t="shared" si="51"/>
        <v>0</v>
      </c>
      <c r="DT38" s="2">
        <f t="shared" si="52"/>
        <v>0</v>
      </c>
      <c r="DU38" s="2">
        <f t="shared" si="53"/>
        <v>0</v>
      </c>
      <c r="DV38" s="2">
        <f t="shared" si="54"/>
        <v>0</v>
      </c>
      <c r="DW38" s="2">
        <f t="shared" si="55"/>
        <v>0</v>
      </c>
      <c r="DX38" s="2">
        <f t="shared" si="56"/>
        <v>0</v>
      </c>
      <c r="DY38" s="2">
        <f t="shared" si="57"/>
        <v>0</v>
      </c>
      <c r="DZ38" s="2">
        <f t="shared" si="58"/>
        <v>0</v>
      </c>
      <c r="EA38" s="2"/>
      <c r="EB38" s="2"/>
      <c r="EC38" s="2">
        <f t="shared" si="59"/>
        <v>0</v>
      </c>
      <c r="ED38" s="2"/>
      <c r="EE38" s="2"/>
      <c r="EF38" s="2">
        <f t="shared" si="60"/>
        <v>0</v>
      </c>
      <c r="EG38" s="2">
        <f t="shared" si="61"/>
        <v>0</v>
      </c>
      <c r="EH38" s="2">
        <f t="shared" si="62"/>
        <v>0</v>
      </c>
      <c r="EI38" s="2">
        <f t="shared" si="63"/>
        <v>0</v>
      </c>
      <c r="EJ38" s="2">
        <f t="shared" si="64"/>
        <v>0</v>
      </c>
      <c r="EK38" s="2">
        <f t="shared" si="65"/>
        <v>0</v>
      </c>
      <c r="EL38" s="2"/>
      <c r="EM38" s="2">
        <f t="shared" si="86"/>
        <v>0</v>
      </c>
      <c r="EN38" s="2"/>
      <c r="EO38" s="2"/>
      <c r="EP38" s="2">
        <f t="shared" si="66"/>
        <v>0</v>
      </c>
      <c r="EQ38" s="2">
        <f t="shared" si="67"/>
        <v>0</v>
      </c>
      <c r="ER38" s="2">
        <f t="shared" si="87"/>
        <v>0</v>
      </c>
      <c r="ES38" s="2"/>
      <c r="ET38" s="2">
        <f t="shared" si="88"/>
        <v>0</v>
      </c>
      <c r="EU38" s="2">
        <f t="shared" si="89"/>
        <v>0</v>
      </c>
      <c r="EV38" s="2">
        <f t="shared" si="90"/>
        <v>0</v>
      </c>
      <c r="EW38" s="2">
        <f t="shared" si="91"/>
        <v>0</v>
      </c>
      <c r="EX38" s="2" t="e">
        <f t="shared" si="92"/>
        <v>#VALUE!</v>
      </c>
      <c r="EY38" s="2" t="e">
        <f t="shared" si="93"/>
        <v>#VALUE!</v>
      </c>
      <c r="EZ38" s="2"/>
      <c r="FA38" s="2"/>
      <c r="FB38" s="2">
        <f t="shared" si="94"/>
        <v>0</v>
      </c>
      <c r="FC38" s="2">
        <f t="shared" si="95"/>
        <v>0</v>
      </c>
      <c r="FD38" s="2" t="str">
        <f t="shared" si="96"/>
        <v/>
      </c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</row>
    <row r="39" spans="1:171" ht="12" customHeight="1">
      <c r="A39" s="220" t="str">
        <f t="shared" si="97"/>
        <v/>
      </c>
      <c r="B39" s="215" t="str">
        <f>IF(Info!C38="","",UPPER(Info!C38))</f>
        <v/>
      </c>
      <c r="C39" s="221" t="str">
        <f>IF(Info!D38="","",UPPER(Info!D38))</f>
        <v/>
      </c>
      <c r="D39" s="222" t="str">
        <f>IF(Info!E38="","",UPPER(Info!E38))</f>
        <v/>
      </c>
      <c r="E39" s="223" t="str">
        <f>IF(Info!F38="","",UPPER(Info!F38))</f>
        <v/>
      </c>
      <c r="F39" s="81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224" t="str">
        <f t="shared" si="3"/>
        <v/>
      </c>
      <c r="R39" s="225" t="str">
        <f t="shared" si="68"/>
        <v/>
      </c>
      <c r="S39" s="226" t="str">
        <f t="shared" si="69"/>
        <v/>
      </c>
      <c r="T39" s="81"/>
      <c r="U39" s="82"/>
      <c r="V39" s="82"/>
      <c r="W39" s="82"/>
      <c r="X39" s="82"/>
      <c r="Y39" s="82"/>
      <c r="Z39" s="173"/>
      <c r="AA39" s="173"/>
      <c r="AB39" s="173"/>
      <c r="AC39" s="224" t="str">
        <f t="shared" si="70"/>
        <v/>
      </c>
      <c r="AD39" s="225" t="str">
        <f t="shared" si="71"/>
        <v/>
      </c>
      <c r="AE39" s="226" t="str">
        <f t="shared" si="72"/>
        <v/>
      </c>
      <c r="AF39" s="81"/>
      <c r="AG39" s="82"/>
      <c r="AH39" s="173"/>
      <c r="AI39" s="224" t="str">
        <f t="shared" si="73"/>
        <v/>
      </c>
      <c r="AJ39" s="225" t="str">
        <f t="shared" si="74"/>
        <v/>
      </c>
      <c r="AK39" s="226" t="str">
        <f t="shared" si="75"/>
        <v/>
      </c>
      <c r="AL39" s="57" t="str">
        <f t="shared" si="5"/>
        <v/>
      </c>
      <c r="AM39" s="122" t="str">
        <f t="shared" si="0"/>
        <v/>
      </c>
      <c r="AN39" s="123" t="str">
        <f t="shared" si="76"/>
        <v/>
      </c>
      <c r="AO39" s="75"/>
      <c r="AP39" s="153" t="e">
        <f t="shared" si="77"/>
        <v>#REF!</v>
      </c>
      <c r="AR39" s="70" t="str">
        <f t="shared" si="98"/>
        <v/>
      </c>
      <c r="AS39" s="37"/>
      <c r="AT39" s="37"/>
      <c r="AU39" s="37"/>
      <c r="AV39" s="2" t="str">
        <f t="shared" si="6"/>
        <v/>
      </c>
      <c r="AW39" s="2" t="str">
        <f t="shared" si="7"/>
        <v/>
      </c>
      <c r="AX39" s="2" t="str">
        <f t="shared" si="8"/>
        <v/>
      </c>
      <c r="AY39" s="2" t="str">
        <f t="shared" si="9"/>
        <v/>
      </c>
      <c r="AZ39" s="2" t="str">
        <f t="shared" si="10"/>
        <v/>
      </c>
      <c r="BA39" s="2" t="str">
        <f t="shared" si="11"/>
        <v/>
      </c>
      <c r="BB39" s="2" t="str">
        <f t="shared" si="12"/>
        <v/>
      </c>
      <c r="BC39" s="2" t="str">
        <f t="shared" si="13"/>
        <v/>
      </c>
      <c r="BD39" s="2" t="str">
        <f t="shared" si="14"/>
        <v/>
      </c>
      <c r="BE39" s="2" t="str">
        <f t="shared" si="15"/>
        <v/>
      </c>
      <c r="BF39" s="2" t="str">
        <f t="shared" si="16"/>
        <v/>
      </c>
      <c r="BG39" s="2"/>
      <c r="BH39" s="2"/>
      <c r="BI39" s="2"/>
      <c r="BJ39" s="99"/>
      <c r="BK39" s="99"/>
      <c r="BL39" s="2" t="str">
        <f t="shared" si="17"/>
        <v/>
      </c>
      <c r="BM39" s="2" t="str">
        <f t="shared" si="18"/>
        <v/>
      </c>
      <c r="BN39" s="2" t="str">
        <f t="shared" si="19"/>
        <v/>
      </c>
      <c r="BO39" s="2" t="str">
        <f t="shared" si="20"/>
        <v/>
      </c>
      <c r="BP39" s="2" t="str">
        <f t="shared" si="21"/>
        <v/>
      </c>
      <c r="BQ39" s="2" t="str">
        <f t="shared" si="22"/>
        <v/>
      </c>
      <c r="BR39" s="2" t="str">
        <f t="shared" si="23"/>
        <v/>
      </c>
      <c r="BS39" s="2"/>
      <c r="BT39" s="2" t="str">
        <f t="shared" si="24"/>
        <v/>
      </c>
      <c r="BU39" s="2" t="str">
        <f t="shared" si="25"/>
        <v/>
      </c>
      <c r="BV39" s="2" t="str">
        <f t="shared" si="26"/>
        <v/>
      </c>
      <c r="BW39" s="2"/>
      <c r="BX39" s="2"/>
      <c r="BY39" s="2"/>
      <c r="BZ39" s="2"/>
      <c r="CA39" s="151" t="str">
        <f t="shared" si="78"/>
        <v/>
      </c>
      <c r="CB39" s="151" t="str">
        <f t="shared" si="79"/>
        <v/>
      </c>
      <c r="CC39" s="160" t="str">
        <f t="shared" si="80"/>
        <v/>
      </c>
      <c r="CD39" s="151" t="str">
        <f t="shared" si="81"/>
        <v/>
      </c>
      <c r="CE39" s="151" t="str">
        <f t="shared" si="1"/>
        <v/>
      </c>
      <c r="CF39" s="151" t="str">
        <f t="shared" si="2"/>
        <v/>
      </c>
      <c r="CG39" s="151" t="str">
        <f t="shared" si="82"/>
        <v/>
      </c>
      <c r="CH39" s="2" t="e">
        <f t="shared" si="83"/>
        <v>#REF!</v>
      </c>
      <c r="CI39" s="2"/>
      <c r="CJ39" s="2"/>
      <c r="CK39" s="2">
        <f t="shared" si="28"/>
        <v>0</v>
      </c>
      <c r="CL39" s="2">
        <f t="shared" si="29"/>
        <v>0</v>
      </c>
      <c r="CM39" s="2">
        <f t="shared" si="30"/>
        <v>0</v>
      </c>
      <c r="CN39" s="2">
        <f t="shared" si="31"/>
        <v>0</v>
      </c>
      <c r="CO39" s="2">
        <f t="shared" si="32"/>
        <v>0</v>
      </c>
      <c r="CP39" s="2">
        <f t="shared" si="33"/>
        <v>0</v>
      </c>
      <c r="CQ39" s="2">
        <f t="shared" si="34"/>
        <v>0</v>
      </c>
      <c r="CR39" s="2">
        <f t="shared" si="35"/>
        <v>0</v>
      </c>
      <c r="CS39" s="2">
        <f t="shared" si="36"/>
        <v>0</v>
      </c>
      <c r="CT39" s="2">
        <f t="shared" si="37"/>
        <v>0</v>
      </c>
      <c r="CU39" s="2">
        <f t="shared" si="38"/>
        <v>0</v>
      </c>
      <c r="CV39" s="2">
        <f>IF(AND(COUNT(#REF!)&gt;0),1,0)</f>
        <v>0</v>
      </c>
      <c r="CW39" s="2">
        <f>IF(AND(COUNT(#REF!)&gt;0),1,0)</f>
        <v>0</v>
      </c>
      <c r="CX39" s="2">
        <f t="shared" si="39"/>
        <v>0</v>
      </c>
      <c r="CY39" s="2"/>
      <c r="CZ39" s="2"/>
      <c r="DA39" s="2">
        <f t="shared" si="40"/>
        <v>0</v>
      </c>
      <c r="DB39" s="2">
        <f t="shared" si="41"/>
        <v>0</v>
      </c>
      <c r="DC39" s="2">
        <f t="shared" si="42"/>
        <v>0</v>
      </c>
      <c r="DD39" s="2">
        <f t="shared" si="43"/>
        <v>0</v>
      </c>
      <c r="DE39" s="2">
        <f t="shared" si="44"/>
        <v>0</v>
      </c>
      <c r="DF39" s="2">
        <f t="shared" si="45"/>
        <v>0</v>
      </c>
      <c r="DG39" s="2"/>
      <c r="DH39" s="2">
        <f t="shared" si="84"/>
        <v>0</v>
      </c>
      <c r="DI39" s="2"/>
      <c r="DJ39" s="2"/>
      <c r="DK39" s="2">
        <f t="shared" si="46"/>
        <v>0</v>
      </c>
      <c r="DL39" s="2">
        <f t="shared" si="47"/>
        <v>0</v>
      </c>
      <c r="DM39" s="2">
        <f t="shared" si="85"/>
        <v>0</v>
      </c>
      <c r="DN39" s="2"/>
      <c r="DO39" s="2"/>
      <c r="DP39" s="2">
        <f t="shared" si="48"/>
        <v>0</v>
      </c>
      <c r="DQ39" s="2">
        <f t="shared" si="49"/>
        <v>0</v>
      </c>
      <c r="DR39" s="2">
        <f t="shared" si="50"/>
        <v>0</v>
      </c>
      <c r="DS39" s="2">
        <f t="shared" si="51"/>
        <v>0</v>
      </c>
      <c r="DT39" s="2">
        <f t="shared" si="52"/>
        <v>0</v>
      </c>
      <c r="DU39" s="2">
        <f t="shared" si="53"/>
        <v>0</v>
      </c>
      <c r="DV39" s="2">
        <f t="shared" si="54"/>
        <v>0</v>
      </c>
      <c r="DW39" s="2">
        <f t="shared" si="55"/>
        <v>0</v>
      </c>
      <c r="DX39" s="2">
        <f t="shared" si="56"/>
        <v>0</v>
      </c>
      <c r="DY39" s="2">
        <f t="shared" si="57"/>
        <v>0</v>
      </c>
      <c r="DZ39" s="2">
        <f t="shared" si="58"/>
        <v>0</v>
      </c>
      <c r="EA39" s="2"/>
      <c r="EB39" s="2"/>
      <c r="EC39" s="2">
        <f t="shared" si="59"/>
        <v>0</v>
      </c>
      <c r="ED39" s="2"/>
      <c r="EE39" s="2"/>
      <c r="EF39" s="2">
        <f t="shared" si="60"/>
        <v>0</v>
      </c>
      <c r="EG39" s="2">
        <f t="shared" si="61"/>
        <v>0</v>
      </c>
      <c r="EH39" s="2">
        <f t="shared" si="62"/>
        <v>0</v>
      </c>
      <c r="EI39" s="2">
        <f t="shared" si="63"/>
        <v>0</v>
      </c>
      <c r="EJ39" s="2">
        <f t="shared" si="64"/>
        <v>0</v>
      </c>
      <c r="EK39" s="2">
        <f t="shared" si="65"/>
        <v>0</v>
      </c>
      <c r="EL39" s="2"/>
      <c r="EM39" s="2">
        <f t="shared" si="86"/>
        <v>0</v>
      </c>
      <c r="EN39" s="2"/>
      <c r="EO39" s="2"/>
      <c r="EP39" s="2">
        <f t="shared" si="66"/>
        <v>0</v>
      </c>
      <c r="EQ39" s="2">
        <f t="shared" si="67"/>
        <v>0</v>
      </c>
      <c r="ER39" s="2">
        <f t="shared" si="87"/>
        <v>0</v>
      </c>
      <c r="ES39" s="2"/>
      <c r="ET39" s="2">
        <f t="shared" si="88"/>
        <v>0</v>
      </c>
      <c r="EU39" s="2">
        <f t="shared" si="89"/>
        <v>0</v>
      </c>
      <c r="EV39" s="2">
        <f t="shared" si="90"/>
        <v>0</v>
      </c>
      <c r="EW39" s="2">
        <f t="shared" si="91"/>
        <v>0</v>
      </c>
      <c r="EX39" s="2" t="e">
        <f t="shared" si="92"/>
        <v>#VALUE!</v>
      </c>
      <c r="EY39" s="2" t="e">
        <f t="shared" si="93"/>
        <v>#VALUE!</v>
      </c>
      <c r="EZ39" s="2"/>
      <c r="FA39" s="2"/>
      <c r="FB39" s="2">
        <f t="shared" si="94"/>
        <v>0</v>
      </c>
      <c r="FC39" s="2">
        <f t="shared" si="95"/>
        <v>0</v>
      </c>
      <c r="FD39" s="2" t="str">
        <f t="shared" si="96"/>
        <v/>
      </c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</row>
    <row r="40" spans="1:171" ht="12" customHeight="1">
      <c r="A40" s="220" t="str">
        <f t="shared" si="97"/>
        <v/>
      </c>
      <c r="B40" s="215" t="str">
        <f>IF(Info!C39="","",UPPER(Info!C39))</f>
        <v/>
      </c>
      <c r="C40" s="221" t="str">
        <f>IF(Info!D39="","",UPPER(Info!D39))</f>
        <v/>
      </c>
      <c r="D40" s="222" t="str">
        <f>IF(Info!E39="","",UPPER(Info!E39))</f>
        <v/>
      </c>
      <c r="E40" s="223" t="str">
        <f>IF(Info!F39="","",UPPER(Info!F39))</f>
        <v/>
      </c>
      <c r="F40" s="81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224" t="str">
        <f t="shared" si="3"/>
        <v/>
      </c>
      <c r="R40" s="225" t="str">
        <f t="shared" si="68"/>
        <v/>
      </c>
      <c r="S40" s="226" t="str">
        <f t="shared" si="69"/>
        <v/>
      </c>
      <c r="T40" s="81"/>
      <c r="U40" s="82"/>
      <c r="V40" s="82"/>
      <c r="W40" s="82"/>
      <c r="X40" s="82"/>
      <c r="Y40" s="82"/>
      <c r="Z40" s="173"/>
      <c r="AA40" s="173"/>
      <c r="AB40" s="173"/>
      <c r="AC40" s="224" t="str">
        <f t="shared" si="70"/>
        <v/>
      </c>
      <c r="AD40" s="225" t="str">
        <f t="shared" si="71"/>
        <v/>
      </c>
      <c r="AE40" s="226" t="str">
        <f t="shared" si="72"/>
        <v/>
      </c>
      <c r="AF40" s="81"/>
      <c r="AG40" s="82"/>
      <c r="AH40" s="173"/>
      <c r="AI40" s="224" t="str">
        <f t="shared" si="73"/>
        <v/>
      </c>
      <c r="AJ40" s="225" t="str">
        <f t="shared" si="74"/>
        <v/>
      </c>
      <c r="AK40" s="226" t="str">
        <f t="shared" si="75"/>
        <v/>
      </c>
      <c r="AL40" s="57" t="str">
        <f t="shared" si="5"/>
        <v/>
      </c>
      <c r="AM40" s="122" t="str">
        <f t="shared" si="0"/>
        <v/>
      </c>
      <c r="AN40" s="123" t="str">
        <f t="shared" si="76"/>
        <v/>
      </c>
      <c r="AO40" s="75"/>
      <c r="AP40" s="153" t="e">
        <f t="shared" si="77"/>
        <v>#REF!</v>
      </c>
      <c r="AR40" s="70" t="str">
        <f t="shared" si="98"/>
        <v/>
      </c>
      <c r="AS40" s="37"/>
      <c r="AT40" s="37"/>
      <c r="AU40" s="37"/>
      <c r="AV40" s="2" t="str">
        <f t="shared" si="6"/>
        <v/>
      </c>
      <c r="AW40" s="2" t="str">
        <f t="shared" si="7"/>
        <v/>
      </c>
      <c r="AX40" s="2" t="str">
        <f t="shared" si="8"/>
        <v/>
      </c>
      <c r="AY40" s="2" t="str">
        <f t="shared" si="9"/>
        <v/>
      </c>
      <c r="AZ40" s="2" t="str">
        <f t="shared" si="10"/>
        <v/>
      </c>
      <c r="BA40" s="2" t="str">
        <f t="shared" si="11"/>
        <v/>
      </c>
      <c r="BB40" s="2" t="str">
        <f t="shared" si="12"/>
        <v/>
      </c>
      <c r="BC40" s="2" t="str">
        <f t="shared" si="13"/>
        <v/>
      </c>
      <c r="BD40" s="2" t="str">
        <f t="shared" si="14"/>
        <v/>
      </c>
      <c r="BE40" s="2" t="str">
        <f t="shared" si="15"/>
        <v/>
      </c>
      <c r="BF40" s="2" t="str">
        <f t="shared" si="16"/>
        <v/>
      </c>
      <c r="BG40" s="2"/>
      <c r="BH40" s="2"/>
      <c r="BI40" s="2"/>
      <c r="BJ40" s="99"/>
      <c r="BK40" s="99"/>
      <c r="BL40" s="2" t="str">
        <f t="shared" si="17"/>
        <v/>
      </c>
      <c r="BM40" s="2" t="str">
        <f t="shared" si="18"/>
        <v/>
      </c>
      <c r="BN40" s="2" t="str">
        <f t="shared" si="19"/>
        <v/>
      </c>
      <c r="BO40" s="2" t="str">
        <f t="shared" si="20"/>
        <v/>
      </c>
      <c r="BP40" s="2" t="str">
        <f t="shared" si="21"/>
        <v/>
      </c>
      <c r="BQ40" s="2" t="str">
        <f t="shared" si="22"/>
        <v/>
      </c>
      <c r="BR40" s="2" t="str">
        <f t="shared" si="23"/>
        <v/>
      </c>
      <c r="BS40" s="2"/>
      <c r="BT40" s="2" t="str">
        <f t="shared" si="24"/>
        <v/>
      </c>
      <c r="BU40" s="2" t="str">
        <f t="shared" si="25"/>
        <v/>
      </c>
      <c r="BV40" s="2" t="str">
        <f t="shared" si="26"/>
        <v/>
      </c>
      <c r="BW40" s="2"/>
      <c r="BX40" s="2"/>
      <c r="BY40" s="2"/>
      <c r="BZ40" s="2"/>
      <c r="CA40" s="151" t="str">
        <f t="shared" si="78"/>
        <v/>
      </c>
      <c r="CB40" s="151" t="str">
        <f t="shared" si="79"/>
        <v/>
      </c>
      <c r="CC40" s="160" t="str">
        <f t="shared" si="80"/>
        <v/>
      </c>
      <c r="CD40" s="151" t="str">
        <f t="shared" si="81"/>
        <v/>
      </c>
      <c r="CE40" s="151" t="str">
        <f t="shared" si="1"/>
        <v/>
      </c>
      <c r="CF40" s="151" t="str">
        <f t="shared" si="2"/>
        <v/>
      </c>
      <c r="CG40" s="151" t="str">
        <f t="shared" si="82"/>
        <v/>
      </c>
      <c r="CH40" s="2" t="e">
        <f t="shared" si="83"/>
        <v>#REF!</v>
      </c>
      <c r="CI40" s="2"/>
      <c r="CJ40" s="2"/>
      <c r="CK40" s="2">
        <f t="shared" si="28"/>
        <v>0</v>
      </c>
      <c r="CL40" s="2">
        <f t="shared" si="29"/>
        <v>0</v>
      </c>
      <c r="CM40" s="2">
        <f t="shared" si="30"/>
        <v>0</v>
      </c>
      <c r="CN40" s="2">
        <f t="shared" si="31"/>
        <v>0</v>
      </c>
      <c r="CO40" s="2">
        <f t="shared" si="32"/>
        <v>0</v>
      </c>
      <c r="CP40" s="2">
        <f t="shared" si="33"/>
        <v>0</v>
      </c>
      <c r="CQ40" s="2">
        <f t="shared" si="34"/>
        <v>0</v>
      </c>
      <c r="CR40" s="2">
        <f t="shared" si="35"/>
        <v>0</v>
      </c>
      <c r="CS40" s="2">
        <f t="shared" si="36"/>
        <v>0</v>
      </c>
      <c r="CT40" s="2">
        <f t="shared" si="37"/>
        <v>0</v>
      </c>
      <c r="CU40" s="2">
        <f t="shared" si="38"/>
        <v>0</v>
      </c>
      <c r="CV40" s="2">
        <f>IF(AND(COUNT(#REF!)&gt;0),1,0)</f>
        <v>0</v>
      </c>
      <c r="CW40" s="2">
        <f>IF(AND(COUNT(#REF!)&gt;0),1,0)</f>
        <v>0</v>
      </c>
      <c r="CX40" s="2">
        <f t="shared" si="39"/>
        <v>0</v>
      </c>
      <c r="CY40" s="2"/>
      <c r="CZ40" s="2"/>
      <c r="DA40" s="2">
        <f t="shared" si="40"/>
        <v>0</v>
      </c>
      <c r="DB40" s="2">
        <f t="shared" si="41"/>
        <v>0</v>
      </c>
      <c r="DC40" s="2">
        <f t="shared" si="42"/>
        <v>0</v>
      </c>
      <c r="DD40" s="2">
        <f t="shared" si="43"/>
        <v>0</v>
      </c>
      <c r="DE40" s="2">
        <f t="shared" si="44"/>
        <v>0</v>
      </c>
      <c r="DF40" s="2">
        <f t="shared" si="45"/>
        <v>0</v>
      </c>
      <c r="DG40" s="2"/>
      <c r="DH40" s="2">
        <f t="shared" si="84"/>
        <v>0</v>
      </c>
      <c r="DI40" s="2"/>
      <c r="DJ40" s="2"/>
      <c r="DK40" s="2">
        <f t="shared" si="46"/>
        <v>0</v>
      </c>
      <c r="DL40" s="2">
        <f t="shared" si="47"/>
        <v>0</v>
      </c>
      <c r="DM40" s="2">
        <f t="shared" si="85"/>
        <v>0</v>
      </c>
      <c r="DN40" s="2"/>
      <c r="DO40" s="2"/>
      <c r="DP40" s="2">
        <f t="shared" si="48"/>
        <v>0</v>
      </c>
      <c r="DQ40" s="2">
        <f t="shared" si="49"/>
        <v>0</v>
      </c>
      <c r="DR40" s="2">
        <f t="shared" si="50"/>
        <v>0</v>
      </c>
      <c r="DS40" s="2">
        <f t="shared" si="51"/>
        <v>0</v>
      </c>
      <c r="DT40" s="2">
        <f t="shared" si="52"/>
        <v>0</v>
      </c>
      <c r="DU40" s="2">
        <f t="shared" si="53"/>
        <v>0</v>
      </c>
      <c r="DV40" s="2">
        <f t="shared" si="54"/>
        <v>0</v>
      </c>
      <c r="DW40" s="2">
        <f t="shared" si="55"/>
        <v>0</v>
      </c>
      <c r="DX40" s="2">
        <f t="shared" si="56"/>
        <v>0</v>
      </c>
      <c r="DY40" s="2">
        <f t="shared" si="57"/>
        <v>0</v>
      </c>
      <c r="DZ40" s="2">
        <f t="shared" si="58"/>
        <v>0</v>
      </c>
      <c r="EA40" s="2"/>
      <c r="EB40" s="2"/>
      <c r="EC40" s="2">
        <f t="shared" si="59"/>
        <v>0</v>
      </c>
      <c r="ED40" s="2"/>
      <c r="EE40" s="2"/>
      <c r="EF40" s="2">
        <f t="shared" si="60"/>
        <v>0</v>
      </c>
      <c r="EG40" s="2">
        <f t="shared" si="61"/>
        <v>0</v>
      </c>
      <c r="EH40" s="2">
        <f t="shared" si="62"/>
        <v>0</v>
      </c>
      <c r="EI40" s="2">
        <f t="shared" si="63"/>
        <v>0</v>
      </c>
      <c r="EJ40" s="2">
        <f t="shared" si="64"/>
        <v>0</v>
      </c>
      <c r="EK40" s="2">
        <f t="shared" si="65"/>
        <v>0</v>
      </c>
      <c r="EL40" s="2"/>
      <c r="EM40" s="2">
        <f t="shared" si="86"/>
        <v>0</v>
      </c>
      <c r="EN40" s="2"/>
      <c r="EO40" s="2"/>
      <c r="EP40" s="2">
        <f t="shared" si="66"/>
        <v>0</v>
      </c>
      <c r="EQ40" s="2">
        <f t="shared" si="67"/>
        <v>0</v>
      </c>
      <c r="ER40" s="2">
        <f t="shared" si="87"/>
        <v>0</v>
      </c>
      <c r="ES40" s="2"/>
      <c r="ET40" s="2">
        <f t="shared" si="88"/>
        <v>0</v>
      </c>
      <c r="EU40" s="2">
        <f t="shared" si="89"/>
        <v>0</v>
      </c>
      <c r="EV40" s="2">
        <f t="shared" si="90"/>
        <v>0</v>
      </c>
      <c r="EW40" s="2">
        <f t="shared" si="91"/>
        <v>0</v>
      </c>
      <c r="EX40" s="2" t="e">
        <f t="shared" si="92"/>
        <v>#VALUE!</v>
      </c>
      <c r="EY40" s="2" t="e">
        <f t="shared" si="93"/>
        <v>#VALUE!</v>
      </c>
      <c r="EZ40" s="2"/>
      <c r="FA40" s="2"/>
      <c r="FB40" s="2">
        <f t="shared" si="94"/>
        <v>0</v>
      </c>
      <c r="FC40" s="2">
        <f t="shared" si="95"/>
        <v>0</v>
      </c>
      <c r="FD40" s="2" t="str">
        <f t="shared" si="96"/>
        <v/>
      </c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</row>
    <row r="41" spans="1:171" ht="12" customHeight="1">
      <c r="A41" s="220" t="str">
        <f t="shared" si="97"/>
        <v/>
      </c>
      <c r="B41" s="215" t="str">
        <f>IF(Info!C40="","",UPPER(Info!C40))</f>
        <v/>
      </c>
      <c r="C41" s="221" t="str">
        <f>IF(Info!D40="","",UPPER(Info!D40))</f>
        <v/>
      </c>
      <c r="D41" s="222" t="str">
        <f>IF(Info!E40="","",UPPER(Info!E40))</f>
        <v/>
      </c>
      <c r="E41" s="223" t="str">
        <f>IF(Info!F40="","",UPPER(Info!F40))</f>
        <v/>
      </c>
      <c r="F41" s="81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224" t="str">
        <f t="shared" si="3"/>
        <v/>
      </c>
      <c r="R41" s="225" t="str">
        <f t="shared" si="68"/>
        <v/>
      </c>
      <c r="S41" s="226" t="str">
        <f t="shared" si="69"/>
        <v/>
      </c>
      <c r="T41" s="81"/>
      <c r="U41" s="82"/>
      <c r="V41" s="82"/>
      <c r="W41" s="82"/>
      <c r="X41" s="82"/>
      <c r="Y41" s="82"/>
      <c r="Z41" s="173"/>
      <c r="AA41" s="173"/>
      <c r="AB41" s="173"/>
      <c r="AC41" s="224" t="str">
        <f t="shared" si="70"/>
        <v/>
      </c>
      <c r="AD41" s="225" t="str">
        <f t="shared" si="71"/>
        <v/>
      </c>
      <c r="AE41" s="226" t="str">
        <f t="shared" si="72"/>
        <v/>
      </c>
      <c r="AF41" s="81"/>
      <c r="AG41" s="82"/>
      <c r="AH41" s="173"/>
      <c r="AI41" s="224" t="str">
        <f t="shared" si="73"/>
        <v/>
      </c>
      <c r="AJ41" s="225" t="str">
        <f t="shared" si="74"/>
        <v/>
      </c>
      <c r="AK41" s="226" t="str">
        <f t="shared" si="75"/>
        <v/>
      </c>
      <c r="AL41" s="57" t="str">
        <f t="shared" si="5"/>
        <v/>
      </c>
      <c r="AM41" s="122" t="str">
        <f t="shared" si="0"/>
        <v/>
      </c>
      <c r="AN41" s="123" t="str">
        <f t="shared" si="76"/>
        <v/>
      </c>
      <c r="AO41" s="75"/>
      <c r="AP41" s="153" t="e">
        <f t="shared" si="77"/>
        <v>#REF!</v>
      </c>
      <c r="AR41" s="70" t="str">
        <f t="shared" si="98"/>
        <v/>
      </c>
      <c r="AS41" s="37"/>
      <c r="AT41" s="37"/>
      <c r="AU41" s="37"/>
      <c r="AV41" s="2" t="str">
        <f t="shared" si="6"/>
        <v/>
      </c>
      <c r="AW41" s="2" t="str">
        <f t="shared" si="7"/>
        <v/>
      </c>
      <c r="AX41" s="2" t="str">
        <f t="shared" si="8"/>
        <v/>
      </c>
      <c r="AY41" s="2" t="str">
        <f t="shared" si="9"/>
        <v/>
      </c>
      <c r="AZ41" s="2" t="str">
        <f t="shared" si="10"/>
        <v/>
      </c>
      <c r="BA41" s="2" t="str">
        <f t="shared" si="11"/>
        <v/>
      </c>
      <c r="BB41" s="2" t="str">
        <f t="shared" si="12"/>
        <v/>
      </c>
      <c r="BC41" s="2" t="str">
        <f t="shared" si="13"/>
        <v/>
      </c>
      <c r="BD41" s="2" t="str">
        <f t="shared" si="14"/>
        <v/>
      </c>
      <c r="BE41" s="2" t="str">
        <f t="shared" si="15"/>
        <v/>
      </c>
      <c r="BF41" s="2" t="str">
        <f t="shared" si="16"/>
        <v/>
      </c>
      <c r="BG41" s="2"/>
      <c r="BH41" s="2"/>
      <c r="BI41" s="2"/>
      <c r="BJ41" s="99"/>
      <c r="BK41" s="99"/>
      <c r="BL41" s="2" t="str">
        <f t="shared" si="17"/>
        <v/>
      </c>
      <c r="BM41" s="2" t="str">
        <f t="shared" si="18"/>
        <v/>
      </c>
      <c r="BN41" s="2" t="str">
        <f t="shared" si="19"/>
        <v/>
      </c>
      <c r="BO41" s="2" t="str">
        <f t="shared" si="20"/>
        <v/>
      </c>
      <c r="BP41" s="2" t="str">
        <f t="shared" si="21"/>
        <v/>
      </c>
      <c r="BQ41" s="2" t="str">
        <f t="shared" si="22"/>
        <v/>
      </c>
      <c r="BR41" s="2" t="str">
        <f t="shared" si="23"/>
        <v/>
      </c>
      <c r="BS41" s="2"/>
      <c r="BT41" s="2" t="str">
        <f t="shared" si="24"/>
        <v/>
      </c>
      <c r="BU41" s="2" t="str">
        <f t="shared" si="25"/>
        <v/>
      </c>
      <c r="BV41" s="2" t="str">
        <f t="shared" si="26"/>
        <v/>
      </c>
      <c r="BW41" s="2"/>
      <c r="BX41" s="2"/>
      <c r="BY41" s="2"/>
      <c r="BZ41" s="2"/>
      <c r="CA41" s="151" t="str">
        <f t="shared" si="78"/>
        <v/>
      </c>
      <c r="CB41" s="151" t="str">
        <f t="shared" si="79"/>
        <v/>
      </c>
      <c r="CC41" s="160" t="str">
        <f t="shared" si="80"/>
        <v/>
      </c>
      <c r="CD41" s="151" t="str">
        <f t="shared" si="81"/>
        <v/>
      </c>
      <c r="CE41" s="151" t="str">
        <f t="shared" si="1"/>
        <v/>
      </c>
      <c r="CF41" s="151" t="str">
        <f t="shared" si="2"/>
        <v/>
      </c>
      <c r="CG41" s="151" t="str">
        <f t="shared" si="82"/>
        <v/>
      </c>
      <c r="CH41" s="2" t="e">
        <f t="shared" si="83"/>
        <v>#REF!</v>
      </c>
      <c r="CI41" s="2"/>
      <c r="CJ41" s="2"/>
      <c r="CK41" s="2">
        <f t="shared" si="28"/>
        <v>0</v>
      </c>
      <c r="CL41" s="2">
        <f t="shared" si="29"/>
        <v>0</v>
      </c>
      <c r="CM41" s="2">
        <f t="shared" si="30"/>
        <v>0</v>
      </c>
      <c r="CN41" s="2">
        <f t="shared" si="31"/>
        <v>0</v>
      </c>
      <c r="CO41" s="2">
        <f t="shared" si="32"/>
        <v>0</v>
      </c>
      <c r="CP41" s="2">
        <f t="shared" si="33"/>
        <v>0</v>
      </c>
      <c r="CQ41" s="2">
        <f t="shared" si="34"/>
        <v>0</v>
      </c>
      <c r="CR41" s="2">
        <f t="shared" si="35"/>
        <v>0</v>
      </c>
      <c r="CS41" s="2">
        <f t="shared" si="36"/>
        <v>0</v>
      </c>
      <c r="CT41" s="2">
        <f t="shared" si="37"/>
        <v>0</v>
      </c>
      <c r="CU41" s="2">
        <f t="shared" si="38"/>
        <v>0</v>
      </c>
      <c r="CV41" s="2">
        <f>IF(AND(COUNT(#REF!)&gt;0),1,0)</f>
        <v>0</v>
      </c>
      <c r="CW41" s="2">
        <f>IF(AND(COUNT(#REF!)&gt;0),1,0)</f>
        <v>0</v>
      </c>
      <c r="CX41" s="2">
        <f t="shared" si="39"/>
        <v>0</v>
      </c>
      <c r="CY41" s="2"/>
      <c r="CZ41" s="2"/>
      <c r="DA41" s="2">
        <f t="shared" si="40"/>
        <v>0</v>
      </c>
      <c r="DB41" s="2">
        <f t="shared" si="41"/>
        <v>0</v>
      </c>
      <c r="DC41" s="2">
        <f t="shared" si="42"/>
        <v>0</v>
      </c>
      <c r="DD41" s="2">
        <f t="shared" si="43"/>
        <v>0</v>
      </c>
      <c r="DE41" s="2">
        <f t="shared" si="44"/>
        <v>0</v>
      </c>
      <c r="DF41" s="2">
        <f t="shared" si="45"/>
        <v>0</v>
      </c>
      <c r="DG41" s="2"/>
      <c r="DH41" s="2">
        <f t="shared" si="84"/>
        <v>0</v>
      </c>
      <c r="DI41" s="2"/>
      <c r="DJ41" s="2"/>
      <c r="DK41" s="2">
        <f t="shared" si="46"/>
        <v>0</v>
      </c>
      <c r="DL41" s="2">
        <f t="shared" si="47"/>
        <v>0</v>
      </c>
      <c r="DM41" s="2">
        <f t="shared" si="85"/>
        <v>0</v>
      </c>
      <c r="DN41" s="2"/>
      <c r="DO41" s="2"/>
      <c r="DP41" s="2">
        <f t="shared" si="48"/>
        <v>0</v>
      </c>
      <c r="DQ41" s="2">
        <f t="shared" si="49"/>
        <v>0</v>
      </c>
      <c r="DR41" s="2">
        <f t="shared" si="50"/>
        <v>0</v>
      </c>
      <c r="DS41" s="2">
        <f t="shared" si="51"/>
        <v>0</v>
      </c>
      <c r="DT41" s="2">
        <f t="shared" si="52"/>
        <v>0</v>
      </c>
      <c r="DU41" s="2">
        <f t="shared" si="53"/>
        <v>0</v>
      </c>
      <c r="DV41" s="2">
        <f t="shared" si="54"/>
        <v>0</v>
      </c>
      <c r="DW41" s="2">
        <f t="shared" si="55"/>
        <v>0</v>
      </c>
      <c r="DX41" s="2">
        <f t="shared" si="56"/>
        <v>0</v>
      </c>
      <c r="DY41" s="2">
        <f t="shared" si="57"/>
        <v>0</v>
      </c>
      <c r="DZ41" s="2">
        <f t="shared" si="58"/>
        <v>0</v>
      </c>
      <c r="EA41" s="2"/>
      <c r="EB41" s="2"/>
      <c r="EC41" s="2">
        <f t="shared" si="59"/>
        <v>0</v>
      </c>
      <c r="ED41" s="2"/>
      <c r="EE41" s="2"/>
      <c r="EF41" s="2">
        <f t="shared" si="60"/>
        <v>0</v>
      </c>
      <c r="EG41" s="2">
        <f t="shared" si="61"/>
        <v>0</v>
      </c>
      <c r="EH41" s="2">
        <f t="shared" si="62"/>
        <v>0</v>
      </c>
      <c r="EI41" s="2">
        <f t="shared" si="63"/>
        <v>0</v>
      </c>
      <c r="EJ41" s="2">
        <f t="shared" si="64"/>
        <v>0</v>
      </c>
      <c r="EK41" s="2">
        <f t="shared" si="65"/>
        <v>0</v>
      </c>
      <c r="EL41" s="2"/>
      <c r="EM41" s="2">
        <f t="shared" si="86"/>
        <v>0</v>
      </c>
      <c r="EN41" s="2"/>
      <c r="EO41" s="2"/>
      <c r="EP41" s="2">
        <f t="shared" si="66"/>
        <v>0</v>
      </c>
      <c r="EQ41" s="2">
        <f t="shared" si="67"/>
        <v>0</v>
      </c>
      <c r="ER41" s="2">
        <f t="shared" si="87"/>
        <v>0</v>
      </c>
      <c r="ES41" s="2"/>
      <c r="ET41" s="2">
        <f t="shared" si="88"/>
        <v>0</v>
      </c>
      <c r="EU41" s="2">
        <f t="shared" si="89"/>
        <v>0</v>
      </c>
      <c r="EV41" s="2">
        <f t="shared" si="90"/>
        <v>0</v>
      </c>
      <c r="EW41" s="2">
        <f t="shared" si="91"/>
        <v>0</v>
      </c>
      <c r="EX41" s="2" t="e">
        <f t="shared" si="92"/>
        <v>#VALUE!</v>
      </c>
      <c r="EY41" s="2" t="e">
        <f t="shared" si="93"/>
        <v>#VALUE!</v>
      </c>
      <c r="EZ41" s="2"/>
      <c r="FA41" s="2"/>
      <c r="FB41" s="2">
        <f t="shared" si="94"/>
        <v>0</v>
      </c>
      <c r="FC41" s="2">
        <f t="shared" si="95"/>
        <v>0</v>
      </c>
      <c r="FD41" s="2" t="str">
        <f t="shared" si="96"/>
        <v/>
      </c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</row>
    <row r="42" spans="1:171" ht="12" customHeight="1">
      <c r="A42" s="220" t="str">
        <f t="shared" si="97"/>
        <v/>
      </c>
      <c r="B42" s="215" t="str">
        <f>IF(Info!C41="","",UPPER(Info!C41))</f>
        <v/>
      </c>
      <c r="C42" s="221" t="str">
        <f>IF(Info!D41="","",UPPER(Info!D41))</f>
        <v/>
      </c>
      <c r="D42" s="222" t="str">
        <f>IF(Info!E41="","",UPPER(Info!E41))</f>
        <v/>
      </c>
      <c r="E42" s="223" t="str">
        <f>IF(Info!F41="","",UPPER(Info!F41))</f>
        <v/>
      </c>
      <c r="F42" s="8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224" t="str">
        <f t="shared" si="3"/>
        <v/>
      </c>
      <c r="R42" s="225" t="str">
        <f t="shared" si="68"/>
        <v/>
      </c>
      <c r="S42" s="226" t="str">
        <f t="shared" si="69"/>
        <v/>
      </c>
      <c r="T42" s="81"/>
      <c r="U42" s="82"/>
      <c r="V42" s="82"/>
      <c r="W42" s="82"/>
      <c r="X42" s="82"/>
      <c r="Y42" s="82"/>
      <c r="Z42" s="173"/>
      <c r="AA42" s="173"/>
      <c r="AB42" s="173"/>
      <c r="AC42" s="224" t="str">
        <f t="shared" si="70"/>
        <v/>
      </c>
      <c r="AD42" s="225" t="str">
        <f t="shared" si="71"/>
        <v/>
      </c>
      <c r="AE42" s="226" t="str">
        <f t="shared" si="72"/>
        <v/>
      </c>
      <c r="AF42" s="81"/>
      <c r="AG42" s="82"/>
      <c r="AH42" s="173"/>
      <c r="AI42" s="224" t="str">
        <f t="shared" si="73"/>
        <v/>
      </c>
      <c r="AJ42" s="225" t="str">
        <f t="shared" si="74"/>
        <v/>
      </c>
      <c r="AK42" s="226" t="str">
        <f t="shared" si="75"/>
        <v/>
      </c>
      <c r="AL42" s="57" t="str">
        <f t="shared" si="5"/>
        <v/>
      </c>
      <c r="AM42" s="122" t="str">
        <f t="shared" si="0"/>
        <v/>
      </c>
      <c r="AN42" s="123" t="str">
        <f t="shared" si="76"/>
        <v/>
      </c>
      <c r="AO42" s="75"/>
      <c r="AP42" s="153" t="e">
        <f t="shared" si="77"/>
        <v>#REF!</v>
      </c>
      <c r="AR42" s="70" t="str">
        <f t="shared" si="98"/>
        <v/>
      </c>
      <c r="AS42" s="37"/>
      <c r="AT42" s="37"/>
      <c r="AU42" s="37"/>
      <c r="AV42" s="2" t="str">
        <f t="shared" si="6"/>
        <v/>
      </c>
      <c r="AW42" s="2" t="str">
        <f t="shared" si="7"/>
        <v/>
      </c>
      <c r="AX42" s="2" t="str">
        <f t="shared" si="8"/>
        <v/>
      </c>
      <c r="AY42" s="2" t="str">
        <f t="shared" si="9"/>
        <v/>
      </c>
      <c r="AZ42" s="2" t="str">
        <f t="shared" si="10"/>
        <v/>
      </c>
      <c r="BA42" s="2" t="str">
        <f t="shared" si="11"/>
        <v/>
      </c>
      <c r="BB42" s="2" t="str">
        <f t="shared" si="12"/>
        <v/>
      </c>
      <c r="BC42" s="2" t="str">
        <f t="shared" si="13"/>
        <v/>
      </c>
      <c r="BD42" s="2" t="str">
        <f t="shared" si="14"/>
        <v/>
      </c>
      <c r="BE42" s="2" t="str">
        <f t="shared" si="15"/>
        <v/>
      </c>
      <c r="BF42" s="2" t="str">
        <f t="shared" si="16"/>
        <v/>
      </c>
      <c r="BG42" s="2"/>
      <c r="BH42" s="2"/>
      <c r="BI42" s="2"/>
      <c r="BJ42" s="99"/>
      <c r="BK42" s="99"/>
      <c r="BL42" s="2" t="str">
        <f t="shared" si="17"/>
        <v/>
      </c>
      <c r="BM42" s="2" t="str">
        <f t="shared" si="18"/>
        <v/>
      </c>
      <c r="BN42" s="2" t="str">
        <f t="shared" si="19"/>
        <v/>
      </c>
      <c r="BO42" s="2" t="str">
        <f t="shared" si="20"/>
        <v/>
      </c>
      <c r="BP42" s="2" t="str">
        <f t="shared" si="21"/>
        <v/>
      </c>
      <c r="BQ42" s="2" t="str">
        <f t="shared" si="22"/>
        <v/>
      </c>
      <c r="BR42" s="2" t="str">
        <f t="shared" si="23"/>
        <v/>
      </c>
      <c r="BS42" s="2"/>
      <c r="BT42" s="2" t="str">
        <f t="shared" si="24"/>
        <v/>
      </c>
      <c r="BU42" s="2" t="str">
        <f t="shared" si="25"/>
        <v/>
      </c>
      <c r="BV42" s="2" t="str">
        <f t="shared" si="26"/>
        <v/>
      </c>
      <c r="BW42" s="2"/>
      <c r="BX42" s="2"/>
      <c r="BY42" s="2"/>
      <c r="BZ42" s="2"/>
      <c r="CA42" s="151" t="str">
        <f t="shared" si="78"/>
        <v/>
      </c>
      <c r="CB42" s="151" t="str">
        <f t="shared" si="79"/>
        <v/>
      </c>
      <c r="CC42" s="160" t="str">
        <f t="shared" si="80"/>
        <v/>
      </c>
      <c r="CD42" s="151" t="str">
        <f t="shared" si="81"/>
        <v/>
      </c>
      <c r="CE42" s="151" t="str">
        <f t="shared" ref="CE42:CE60" si="99">S42</f>
        <v/>
      </c>
      <c r="CF42" s="151" t="str">
        <f t="shared" ref="CF42:CF60" si="100">AE42</f>
        <v/>
      </c>
      <c r="CG42" s="151" t="str">
        <f t="shared" si="82"/>
        <v/>
      </c>
      <c r="CH42" s="2" t="e">
        <f t="shared" si="83"/>
        <v>#REF!</v>
      </c>
      <c r="CI42" s="2"/>
      <c r="CJ42" s="2"/>
      <c r="CK42" s="2">
        <f t="shared" si="28"/>
        <v>0</v>
      </c>
      <c r="CL42" s="2">
        <f t="shared" si="29"/>
        <v>0</v>
      </c>
      <c r="CM42" s="2">
        <f t="shared" si="30"/>
        <v>0</v>
      </c>
      <c r="CN42" s="2">
        <f t="shared" si="31"/>
        <v>0</v>
      </c>
      <c r="CO42" s="2">
        <f t="shared" si="32"/>
        <v>0</v>
      </c>
      <c r="CP42" s="2">
        <f t="shared" si="33"/>
        <v>0</v>
      </c>
      <c r="CQ42" s="2">
        <f t="shared" si="34"/>
        <v>0</v>
      </c>
      <c r="CR42" s="2">
        <f t="shared" si="35"/>
        <v>0</v>
      </c>
      <c r="CS42" s="2">
        <f t="shared" si="36"/>
        <v>0</v>
      </c>
      <c r="CT42" s="2">
        <f t="shared" si="37"/>
        <v>0</v>
      </c>
      <c r="CU42" s="2">
        <f t="shared" si="38"/>
        <v>0</v>
      </c>
      <c r="CV42" s="2">
        <f>IF(AND(COUNT(#REF!)&gt;0),1,0)</f>
        <v>0</v>
      </c>
      <c r="CW42" s="2">
        <f>IF(AND(COUNT(#REF!)&gt;0),1,0)</f>
        <v>0</v>
      </c>
      <c r="CX42" s="2">
        <f t="shared" si="39"/>
        <v>0</v>
      </c>
      <c r="CY42" s="2"/>
      <c r="CZ42" s="2"/>
      <c r="DA42" s="2">
        <f t="shared" si="40"/>
        <v>0</v>
      </c>
      <c r="DB42" s="2">
        <f t="shared" si="41"/>
        <v>0</v>
      </c>
      <c r="DC42" s="2">
        <f t="shared" si="42"/>
        <v>0</v>
      </c>
      <c r="DD42" s="2">
        <f t="shared" si="43"/>
        <v>0</v>
      </c>
      <c r="DE42" s="2">
        <f t="shared" si="44"/>
        <v>0</v>
      </c>
      <c r="DF42" s="2">
        <f t="shared" si="45"/>
        <v>0</v>
      </c>
      <c r="DG42" s="2"/>
      <c r="DH42" s="2">
        <f t="shared" si="84"/>
        <v>0</v>
      </c>
      <c r="DI42" s="2"/>
      <c r="DJ42" s="2"/>
      <c r="DK42" s="2">
        <f t="shared" si="46"/>
        <v>0</v>
      </c>
      <c r="DL42" s="2">
        <f t="shared" si="47"/>
        <v>0</v>
      </c>
      <c r="DM42" s="2">
        <f t="shared" si="85"/>
        <v>0</v>
      </c>
      <c r="DN42" s="2"/>
      <c r="DO42" s="2"/>
      <c r="DP42" s="2">
        <f t="shared" si="48"/>
        <v>0</v>
      </c>
      <c r="DQ42" s="2">
        <f t="shared" si="49"/>
        <v>0</v>
      </c>
      <c r="DR42" s="2">
        <f t="shared" si="50"/>
        <v>0</v>
      </c>
      <c r="DS42" s="2">
        <f t="shared" si="51"/>
        <v>0</v>
      </c>
      <c r="DT42" s="2">
        <f t="shared" si="52"/>
        <v>0</v>
      </c>
      <c r="DU42" s="2">
        <f t="shared" si="53"/>
        <v>0</v>
      </c>
      <c r="DV42" s="2">
        <f t="shared" si="54"/>
        <v>0</v>
      </c>
      <c r="DW42" s="2">
        <f t="shared" si="55"/>
        <v>0</v>
      </c>
      <c r="DX42" s="2">
        <f t="shared" si="56"/>
        <v>0</v>
      </c>
      <c r="DY42" s="2">
        <f t="shared" si="57"/>
        <v>0</v>
      </c>
      <c r="DZ42" s="2">
        <f t="shared" si="58"/>
        <v>0</v>
      </c>
      <c r="EA42" s="2"/>
      <c r="EB42" s="2"/>
      <c r="EC42" s="2">
        <f t="shared" si="59"/>
        <v>0</v>
      </c>
      <c r="ED42" s="2"/>
      <c r="EE42" s="2"/>
      <c r="EF42" s="2">
        <f t="shared" si="60"/>
        <v>0</v>
      </c>
      <c r="EG42" s="2">
        <f t="shared" si="61"/>
        <v>0</v>
      </c>
      <c r="EH42" s="2">
        <f t="shared" si="62"/>
        <v>0</v>
      </c>
      <c r="EI42" s="2">
        <f t="shared" si="63"/>
        <v>0</v>
      </c>
      <c r="EJ42" s="2">
        <f t="shared" si="64"/>
        <v>0</v>
      </c>
      <c r="EK42" s="2">
        <f t="shared" si="65"/>
        <v>0</v>
      </c>
      <c r="EL42" s="2"/>
      <c r="EM42" s="2">
        <f t="shared" si="86"/>
        <v>0</v>
      </c>
      <c r="EN42" s="2"/>
      <c r="EO42" s="2"/>
      <c r="EP42" s="2">
        <f t="shared" si="66"/>
        <v>0</v>
      </c>
      <c r="EQ42" s="2">
        <f t="shared" si="67"/>
        <v>0</v>
      </c>
      <c r="ER42" s="2">
        <f t="shared" si="87"/>
        <v>0</v>
      </c>
      <c r="ES42" s="2"/>
      <c r="ET42" s="2">
        <f t="shared" si="88"/>
        <v>0</v>
      </c>
      <c r="EU42" s="2">
        <f t="shared" si="89"/>
        <v>0</v>
      </c>
      <c r="EV42" s="2">
        <f t="shared" si="90"/>
        <v>0</v>
      </c>
      <c r="EW42" s="2">
        <f t="shared" si="91"/>
        <v>0</v>
      </c>
      <c r="EX42" s="2" t="e">
        <f t="shared" si="92"/>
        <v>#VALUE!</v>
      </c>
      <c r="EY42" s="2" t="e">
        <f t="shared" si="93"/>
        <v>#VALUE!</v>
      </c>
      <c r="EZ42" s="2"/>
      <c r="FA42" s="2"/>
      <c r="FB42" s="2">
        <f t="shared" si="94"/>
        <v>0</v>
      </c>
      <c r="FC42" s="2">
        <f t="shared" si="95"/>
        <v>0</v>
      </c>
      <c r="FD42" s="2" t="str">
        <f t="shared" si="96"/>
        <v/>
      </c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</row>
    <row r="43" spans="1:171" ht="12" customHeight="1">
      <c r="A43" s="220" t="str">
        <f t="shared" si="97"/>
        <v/>
      </c>
      <c r="B43" s="215" t="str">
        <f>IF(Info!C42="","",UPPER(Info!C42))</f>
        <v/>
      </c>
      <c r="C43" s="221" t="str">
        <f>IF(Info!D42="","",UPPER(Info!D42))</f>
        <v/>
      </c>
      <c r="D43" s="222" t="str">
        <f>IF(Info!E42="","",UPPER(Info!E42))</f>
        <v/>
      </c>
      <c r="E43" s="223" t="str">
        <f>IF(Info!F42="","",UPPER(Info!F42))</f>
        <v/>
      </c>
      <c r="F43" s="81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224" t="str">
        <f t="shared" ref="Q43:Q60" si="101">IF(OR(AND(F43="",G43="",H43="",I43="",J43="",K43="",L43="",M43="",N43="",O43="",P43=""),EC43&gt;0,CX43&gt;0,C43="",COUNTBLANK($F$10:$P$10)&gt;COUNTBLANK(F43:P43),COUNTBLANK(F43:P43)&gt;COUNTBLANK($F$10:$P$10)),"",SUM(F43:P43))</f>
        <v/>
      </c>
      <c r="R43" s="225" t="str">
        <f t="shared" si="68"/>
        <v/>
      </c>
      <c r="S43" s="226" t="str">
        <f t="shared" si="69"/>
        <v/>
      </c>
      <c r="T43" s="81"/>
      <c r="U43" s="82"/>
      <c r="V43" s="82"/>
      <c r="W43" s="82"/>
      <c r="X43" s="82"/>
      <c r="Y43" s="82"/>
      <c r="Z43" s="173"/>
      <c r="AA43" s="173"/>
      <c r="AB43" s="173"/>
      <c r="AC43" s="224" t="str">
        <f t="shared" si="70"/>
        <v/>
      </c>
      <c r="AD43" s="225" t="str">
        <f t="shared" si="71"/>
        <v/>
      </c>
      <c r="AE43" s="226" t="str">
        <f t="shared" si="72"/>
        <v/>
      </c>
      <c r="AF43" s="81"/>
      <c r="AG43" s="82"/>
      <c r="AH43" s="173"/>
      <c r="AI43" s="224" t="str">
        <f t="shared" si="73"/>
        <v/>
      </c>
      <c r="AJ43" s="225" t="str">
        <f t="shared" si="74"/>
        <v/>
      </c>
      <c r="AK43" s="226" t="str">
        <f t="shared" si="75"/>
        <v/>
      </c>
      <c r="AL43" s="57" t="str">
        <f t="shared" ref="AL43:AL60" si="102">IF(OR(B43="",S43="",AE43="",AK43=""),"",SUM(AK43,AE43,S43))</f>
        <v/>
      </c>
      <c r="AM43" s="122" t="str">
        <f t="shared" si="0"/>
        <v/>
      </c>
      <c r="AN43" s="123" t="str">
        <f t="shared" si="76"/>
        <v/>
      </c>
      <c r="AO43" s="75"/>
      <c r="AP43" s="153" t="e">
        <f t="shared" si="77"/>
        <v>#REF!</v>
      </c>
      <c r="AR43" s="70" t="str">
        <f t="shared" si="98"/>
        <v/>
      </c>
      <c r="AS43" s="37"/>
      <c r="AT43" s="37"/>
      <c r="AU43" s="37"/>
      <c r="AV43" s="2" t="str">
        <f t="shared" ref="AV43:AV60" si="103">IF(F$10="","",IF(F43&gt;=(0.6*(F$10)),F43,""))</f>
        <v/>
      </c>
      <c r="AW43" s="2" t="str">
        <f t="shared" ref="AW43:AW60" si="104">IF(G$10="","",IF(G43&gt;=(0.6*(G$10)),G43,""))</f>
        <v/>
      </c>
      <c r="AX43" s="2" t="str">
        <f t="shared" ref="AX43:AX60" si="105">IF(H$10="","",IF(H43&gt;=(0.6*(H$10)),H43,""))</f>
        <v/>
      </c>
      <c r="AY43" s="2" t="str">
        <f t="shared" ref="AY43:AY60" si="106">IF(I$10="","",IF(I43&gt;=(0.6*(I$10)),I43,""))</f>
        <v/>
      </c>
      <c r="AZ43" s="2" t="str">
        <f t="shared" ref="AZ43:AZ60" si="107">IF(J$10="","",IF(J43&gt;=(0.6*(J$10)),J43,""))</f>
        <v/>
      </c>
      <c r="BA43" s="2" t="str">
        <f t="shared" ref="BA43:BA60" si="108">IF(K$10="","",IF(K43&gt;=(0.6*(K$10)),K43,""))</f>
        <v/>
      </c>
      <c r="BB43" s="2" t="str">
        <f t="shared" ref="BB43:BB60" si="109">IF(L$10="","",IF(L43&gt;=(0.6*(L$10)),L43,""))</f>
        <v/>
      </c>
      <c r="BC43" s="2" t="str">
        <f t="shared" ref="BC43:BC60" si="110">IF(M$10="","",IF(M43&gt;=(0.6*(M$10)),M43,""))</f>
        <v/>
      </c>
      <c r="BD43" s="2" t="str">
        <f t="shared" ref="BD43:BD60" si="111">IF(N$10="","",IF(N43&gt;=(0.6*(N$10)),N43,""))</f>
        <v/>
      </c>
      <c r="BE43" s="2" t="str">
        <f t="shared" ref="BE43:BE60" si="112">IF(O$10="","",IF(O43&gt;=(0.6*(O$10)),O43,""))</f>
        <v/>
      </c>
      <c r="BF43" s="2" t="str">
        <f t="shared" ref="BF43:BF60" si="113">IF(P$10="","",IF(P43&gt;=(0.6*(P$10)),P43,""))</f>
        <v/>
      </c>
      <c r="BG43" s="2"/>
      <c r="BH43" s="2"/>
      <c r="BI43" s="2"/>
      <c r="BJ43" s="99"/>
      <c r="BK43" s="99"/>
      <c r="BL43" s="2" t="str">
        <f t="shared" ref="BL43:BL60" si="114">IF(T$10="","",IF(T43&gt;=(0.6*(T$10)),T43,""))</f>
        <v/>
      </c>
      <c r="BM43" s="2" t="str">
        <f t="shared" ref="BM43:BM60" si="115">IF(U$10="","",IF(U43&gt;=(0.6*(U$10)),U43,""))</f>
        <v/>
      </c>
      <c r="BN43" s="2" t="str">
        <f t="shared" ref="BN43:BN60" si="116">IF(V$10="","",IF(V43&gt;=(0.6*(V$10)),V43,""))</f>
        <v/>
      </c>
      <c r="BO43" s="2" t="str">
        <f t="shared" ref="BO43:BO60" si="117">IF(W$10="","",IF(W43&gt;=(0.6*(W$10)),W43,""))</f>
        <v/>
      </c>
      <c r="BP43" s="2" t="str">
        <f t="shared" ref="BP43:BP60" si="118">IF(X$10="","",IF(X43&gt;=(0.6*(X$10)),X43,""))</f>
        <v/>
      </c>
      <c r="BQ43" s="2" t="str">
        <f t="shared" ref="BQ43:BQ60" si="119">IF(AA$10="","",IF(AA43&gt;=(0.6*(AA$10)),AA43,""))</f>
        <v/>
      </c>
      <c r="BR43" s="2" t="str">
        <f t="shared" ref="BR43:BR60" si="120">IF(AB$10="","",IF(AB43&gt;=(0.6*(AB$10)),AB43,""))</f>
        <v/>
      </c>
      <c r="BS43" s="2"/>
      <c r="BT43" s="2" t="str">
        <f t="shared" ref="BT43:BT60" si="121">IF(AF$10="","",IF(AF43&gt;=(0.6*(AF$10)),AF43,""))</f>
        <v/>
      </c>
      <c r="BU43" s="2" t="str">
        <f t="shared" ref="BU43:BU60" si="122">IF(AG$10="","",IF(AG43&gt;=(0.6*(AG$10)),AG43,""))</f>
        <v/>
      </c>
      <c r="BV43" s="2" t="str">
        <f t="shared" ref="BV43:BV60" si="123">IF(AI$10="","",IF(AI43&gt;=(0.6*(AI$10)),AI43,""))</f>
        <v/>
      </c>
      <c r="BW43" s="2"/>
      <c r="BX43" s="2"/>
      <c r="BY43" s="2"/>
      <c r="BZ43" s="2"/>
      <c r="CA43" s="151" t="str">
        <f t="shared" si="78"/>
        <v/>
      </c>
      <c r="CB43" s="151" t="str">
        <f t="shared" si="79"/>
        <v/>
      </c>
      <c r="CC43" s="160" t="str">
        <f t="shared" si="80"/>
        <v/>
      </c>
      <c r="CD43" s="151" t="str">
        <f t="shared" si="81"/>
        <v/>
      </c>
      <c r="CE43" s="151" t="str">
        <f t="shared" si="99"/>
        <v/>
      </c>
      <c r="CF43" s="151" t="str">
        <f t="shared" si="100"/>
        <v/>
      </c>
      <c r="CG43" s="151" t="str">
        <f t="shared" si="82"/>
        <v/>
      </c>
      <c r="CH43" s="2" t="e">
        <f t="shared" si="83"/>
        <v>#REF!</v>
      </c>
      <c r="CI43" s="2"/>
      <c r="CJ43" s="2"/>
      <c r="CK43" s="2">
        <f t="shared" ref="CK43:CK60" si="124">IF(AND(COUNT(F$11:F$60)&gt;0,F$10=""),1,0)</f>
        <v>0</v>
      </c>
      <c r="CL43" s="2">
        <f t="shared" ref="CL43:CL60" si="125">IF(AND(COUNT(G$11:G$60)&gt;0,G$10=""),1,0)</f>
        <v>0</v>
      </c>
      <c r="CM43" s="2">
        <f t="shared" ref="CM43:CM60" si="126">IF(AND(COUNT(H$11:H$60)&gt;0,H$10=""),1,0)</f>
        <v>0</v>
      </c>
      <c r="CN43" s="2">
        <f t="shared" ref="CN43:CN60" si="127">IF(AND(COUNT(I$11:I$60)&gt;0,I$10=""),1,0)</f>
        <v>0</v>
      </c>
      <c r="CO43" s="2">
        <f t="shared" ref="CO43:CO60" si="128">IF(AND(COUNT(J$11:J$60)&gt;0,J$10=""),1,0)</f>
        <v>0</v>
      </c>
      <c r="CP43" s="2">
        <f t="shared" ref="CP43:CP60" si="129">IF(AND(COUNT(K$11:K$60)&gt;0,K$10=""),1,0)</f>
        <v>0</v>
      </c>
      <c r="CQ43" s="2">
        <f t="shared" ref="CQ43:CQ60" si="130">IF(AND(COUNT(L$11:L$60)&gt;0,L$10=""),1,0)</f>
        <v>0</v>
      </c>
      <c r="CR43" s="2">
        <f t="shared" ref="CR43:CR60" si="131">IF(AND(COUNT(M$11:M$60)&gt;0,M$10=""),1,0)</f>
        <v>0</v>
      </c>
      <c r="CS43" s="2">
        <f t="shared" ref="CS43:CS60" si="132">IF(AND(COUNT(N$11:N$60)&gt;0,N$10=""),1,0)</f>
        <v>0</v>
      </c>
      <c r="CT43" s="2">
        <f t="shared" ref="CT43:CT60" si="133">IF(AND(COUNT(O$11:O$60)&gt;0,O$10=""),1,0)</f>
        <v>0</v>
      </c>
      <c r="CU43" s="2">
        <f t="shared" ref="CU43:CU60" si="134">IF(AND(COUNT(P$11:P$60)&gt;0,P$10=""),1,0)</f>
        <v>0</v>
      </c>
      <c r="CV43" s="2">
        <f>IF(AND(COUNT(#REF!)&gt;0),1,0)</f>
        <v>0</v>
      </c>
      <c r="CW43" s="2">
        <f>IF(AND(COUNT(#REF!)&gt;0),1,0)</f>
        <v>0</v>
      </c>
      <c r="CX43" s="2">
        <f t="shared" ref="CX43:CX60" si="135">SUM(CK43:CW43)</f>
        <v>0</v>
      </c>
      <c r="CY43" s="2"/>
      <c r="CZ43" s="2"/>
      <c r="DA43" s="2">
        <f t="shared" ref="DA43:DA60" si="136">IF(AND(COUNT(T$11:T$60)&gt;0,T$10=""),1,0)</f>
        <v>0</v>
      </c>
      <c r="DB43" s="2">
        <f t="shared" ref="DB43:DB60" si="137">IF(AND(COUNT(U$11:U$60)&gt;0,U$10=""),1,0)</f>
        <v>0</v>
      </c>
      <c r="DC43" s="2">
        <f t="shared" ref="DC43:DC60" si="138">IF(AND(COUNT(V$11:V$60)&gt;0,V$10=""),1,0)</f>
        <v>0</v>
      </c>
      <c r="DD43" s="2">
        <f t="shared" ref="DD43:DD60" si="139">IF(AND(COUNT(W$11:W$60)&gt;0,W$10=""),1,0)</f>
        <v>0</v>
      </c>
      <c r="DE43" s="2">
        <f t="shared" ref="DE43:DE60" si="140">IF(AND(COUNT(X$11:X$60)&gt;0,X$10=""),1,0)</f>
        <v>0</v>
      </c>
      <c r="DF43" s="2">
        <f t="shared" ref="DF43:DF60" si="141">IF(AND(COUNT(Y$11:Y$60)&gt;0,Y$10=""),1,0)</f>
        <v>0</v>
      </c>
      <c r="DG43" s="2"/>
      <c r="DH43" s="2">
        <f t="shared" si="84"/>
        <v>0</v>
      </c>
      <c r="DI43" s="2"/>
      <c r="DJ43" s="2"/>
      <c r="DK43" s="2">
        <f t="shared" ref="DK43:DK60" si="142">IF(AND(COUNT(AF$11:AF$60)&gt;0,AF$10=""),1,0)</f>
        <v>0</v>
      </c>
      <c r="DL43" s="2">
        <f t="shared" ref="DL43:DL60" si="143">IF(AND(COUNT(AG$11:AG$60)&gt;0,AG$10=""),1,0)</f>
        <v>0</v>
      </c>
      <c r="DM43" s="2">
        <f t="shared" si="85"/>
        <v>0</v>
      </c>
      <c r="DN43" s="2"/>
      <c r="DO43" s="2"/>
      <c r="DP43" s="2">
        <f t="shared" ref="DP43:DP60" si="144">IF(MAX(F$11:F$60)&gt;F$10,1,0)</f>
        <v>0</v>
      </c>
      <c r="DQ43" s="2">
        <f t="shared" ref="DQ43:DQ60" si="145">IF(MAX(G$11:G$60)&gt;G$10,1,0)</f>
        <v>0</v>
      </c>
      <c r="DR43" s="2">
        <f t="shared" ref="DR43:DR60" si="146">IF(MAX(H$11:H$60)&gt;H$10,1,0)</f>
        <v>0</v>
      </c>
      <c r="DS43" s="2">
        <f t="shared" ref="DS43:DS60" si="147">IF(MAX(I$11:I$60)&gt;I$10,1,0)</f>
        <v>0</v>
      </c>
      <c r="DT43" s="2">
        <f t="shared" ref="DT43:DT60" si="148">IF(MAX(J$11:J$60)&gt;J$10,1,0)</f>
        <v>0</v>
      </c>
      <c r="DU43" s="2">
        <f t="shared" ref="DU43:DU60" si="149">IF(MAX(K$11:K$60)&gt;K$10,1,0)</f>
        <v>0</v>
      </c>
      <c r="DV43" s="2">
        <f t="shared" ref="DV43:DV60" si="150">IF(MAX(L$11:L$60)&gt;L$10,1,0)</f>
        <v>0</v>
      </c>
      <c r="DW43" s="2">
        <f t="shared" ref="DW43:DW60" si="151">IF(MAX(M$11:M$60)&gt;M$10,1,0)</f>
        <v>0</v>
      </c>
      <c r="DX43" s="2">
        <f t="shared" ref="DX43:DX60" si="152">IF(MAX(N$11:N$60)&gt;N$10,1,0)</f>
        <v>0</v>
      </c>
      <c r="DY43" s="2">
        <f t="shared" ref="DY43:DY60" si="153">IF(MAX(O$11:O$60)&gt;O$10,1,0)</f>
        <v>0</v>
      </c>
      <c r="DZ43" s="2">
        <f t="shared" ref="DZ43:DZ60" si="154">IF(MAX(P$11:P$60)&gt;P$10,1,0)</f>
        <v>0</v>
      </c>
      <c r="EA43" s="2"/>
      <c r="EB43" s="2"/>
      <c r="EC43" s="2">
        <f t="shared" ref="EC43:EC60" si="155">SUM(DP43:EB43)</f>
        <v>0</v>
      </c>
      <c r="ED43" s="2"/>
      <c r="EE43" s="2"/>
      <c r="EF43" s="2">
        <f t="shared" ref="EF43:EF60" si="156">IF(MAX(T$11:T$60)&gt;T$10,1,0)</f>
        <v>0</v>
      </c>
      <c r="EG43" s="2">
        <f t="shared" ref="EG43:EG60" si="157">IF(MAX(U$11:U$60)&gt;U$10,1,0)</f>
        <v>0</v>
      </c>
      <c r="EH43" s="2">
        <f t="shared" ref="EH43:EH60" si="158">IF(MAX(V$11:V$60)&gt;V$10,1,0)</f>
        <v>0</v>
      </c>
      <c r="EI43" s="2">
        <f t="shared" ref="EI43:EI60" si="159">IF(MAX(W$11:W$60)&gt;W$10,1,0)</f>
        <v>0</v>
      </c>
      <c r="EJ43" s="2">
        <f t="shared" ref="EJ43:EJ60" si="160">IF(MAX(X$11:X$60)&gt;X$10,1,0)</f>
        <v>0</v>
      </c>
      <c r="EK43" s="2">
        <f t="shared" ref="EK43:EK60" si="161">IF(MAX(Y$11:Y$60)&gt;Y$10,1,0)</f>
        <v>0</v>
      </c>
      <c r="EL43" s="2"/>
      <c r="EM43" s="2">
        <f t="shared" si="86"/>
        <v>0</v>
      </c>
      <c r="EN43" s="2"/>
      <c r="EO43" s="2"/>
      <c r="EP43" s="2">
        <f t="shared" ref="EP43:EP60" si="162">IF(MAX(AF$11:AF$60)&gt;AF$10,1,0)</f>
        <v>0</v>
      </c>
      <c r="EQ43" s="2">
        <f t="shared" ref="EQ43:EQ60" si="163">IF(MAX(AG$11:AG$60)&gt;AG$10,1,0)</f>
        <v>0</v>
      </c>
      <c r="ER43" s="2">
        <f t="shared" si="87"/>
        <v>0</v>
      </c>
      <c r="ES43" s="2"/>
      <c r="ET43" s="2">
        <f t="shared" si="88"/>
        <v>0</v>
      </c>
      <c r="EU43" s="2">
        <f t="shared" si="89"/>
        <v>0</v>
      </c>
      <c r="EV43" s="2">
        <f t="shared" si="90"/>
        <v>0</v>
      </c>
      <c r="EW43" s="2">
        <f t="shared" si="91"/>
        <v>0</v>
      </c>
      <c r="EX43" s="2" t="e">
        <f t="shared" si="92"/>
        <v>#VALUE!</v>
      </c>
      <c r="EY43" s="2" t="e">
        <f t="shared" ref="EY43:EY60" si="164">IF(EX43=0,"",IF(SUM(T43:Y43)+EX43&gt;$AC$10,$AC$10,SUM(T43:Y43)+EX43))</f>
        <v>#VALUE!</v>
      </c>
      <c r="EZ43" s="2"/>
      <c r="FA43" s="2"/>
      <c r="FB43" s="2">
        <f t="shared" si="94"/>
        <v>0</v>
      </c>
      <c r="FC43" s="2">
        <f t="shared" si="95"/>
        <v>0</v>
      </c>
      <c r="FD43" s="2" t="str">
        <f t="shared" si="96"/>
        <v/>
      </c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</row>
    <row r="44" spans="1:171" ht="12" customHeight="1">
      <c r="A44" s="220" t="str">
        <f t="shared" si="97"/>
        <v/>
      </c>
      <c r="B44" s="215" t="str">
        <f>IF(Info!C43="","",UPPER(Info!C43))</f>
        <v/>
      </c>
      <c r="C44" s="221" t="str">
        <f>IF(Info!D43="","",UPPER(Info!D43))</f>
        <v/>
      </c>
      <c r="D44" s="222" t="str">
        <f>IF(Info!E43="","",UPPER(Info!E43))</f>
        <v/>
      </c>
      <c r="E44" s="223" t="str">
        <f>IF(Info!F43="","",UPPER(Info!F43))</f>
        <v/>
      </c>
      <c r="F44" s="81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224" t="str">
        <f t="shared" si="101"/>
        <v/>
      </c>
      <c r="R44" s="225" t="str">
        <f t="shared" si="68"/>
        <v/>
      </c>
      <c r="S44" s="226" t="str">
        <f t="shared" si="69"/>
        <v/>
      </c>
      <c r="T44" s="81"/>
      <c r="U44" s="82"/>
      <c r="V44" s="82"/>
      <c r="W44" s="82"/>
      <c r="X44" s="82"/>
      <c r="Y44" s="82"/>
      <c r="Z44" s="173"/>
      <c r="AA44" s="173"/>
      <c r="AB44" s="173"/>
      <c r="AC44" s="224" t="str">
        <f t="shared" si="70"/>
        <v/>
      </c>
      <c r="AD44" s="225" t="str">
        <f t="shared" si="71"/>
        <v/>
      </c>
      <c r="AE44" s="226" t="str">
        <f t="shared" si="72"/>
        <v/>
      </c>
      <c r="AF44" s="81"/>
      <c r="AG44" s="82"/>
      <c r="AH44" s="173"/>
      <c r="AI44" s="224" t="str">
        <f t="shared" si="73"/>
        <v/>
      </c>
      <c r="AJ44" s="225" t="str">
        <f t="shared" si="74"/>
        <v/>
      </c>
      <c r="AK44" s="226" t="str">
        <f t="shared" si="75"/>
        <v/>
      </c>
      <c r="AL44" s="57" t="str">
        <f t="shared" si="102"/>
        <v/>
      </c>
      <c r="AM44" s="122" t="str">
        <f t="shared" si="0"/>
        <v/>
      </c>
      <c r="AN44" s="123" t="str">
        <f t="shared" si="76"/>
        <v/>
      </c>
      <c r="AO44" s="75"/>
      <c r="AP44" s="153" t="e">
        <f t="shared" si="77"/>
        <v>#REF!</v>
      </c>
      <c r="AR44" s="70" t="str">
        <f t="shared" si="98"/>
        <v/>
      </c>
      <c r="AS44" s="37"/>
      <c r="AT44" s="37"/>
      <c r="AU44" s="37"/>
      <c r="AV44" s="2" t="str">
        <f t="shared" si="103"/>
        <v/>
      </c>
      <c r="AW44" s="2" t="str">
        <f t="shared" si="104"/>
        <v/>
      </c>
      <c r="AX44" s="2" t="str">
        <f t="shared" si="105"/>
        <v/>
      </c>
      <c r="AY44" s="2" t="str">
        <f t="shared" si="106"/>
        <v/>
      </c>
      <c r="AZ44" s="2" t="str">
        <f t="shared" si="107"/>
        <v/>
      </c>
      <c r="BA44" s="2" t="str">
        <f t="shared" si="108"/>
        <v/>
      </c>
      <c r="BB44" s="2" t="str">
        <f t="shared" si="109"/>
        <v/>
      </c>
      <c r="BC44" s="2" t="str">
        <f t="shared" si="110"/>
        <v/>
      </c>
      <c r="BD44" s="2" t="str">
        <f t="shared" si="111"/>
        <v/>
      </c>
      <c r="BE44" s="2" t="str">
        <f t="shared" si="112"/>
        <v/>
      </c>
      <c r="BF44" s="2" t="str">
        <f t="shared" si="113"/>
        <v/>
      </c>
      <c r="BG44" s="2"/>
      <c r="BH44" s="2"/>
      <c r="BI44" s="2"/>
      <c r="BJ44" s="99"/>
      <c r="BK44" s="99"/>
      <c r="BL44" s="2" t="str">
        <f t="shared" si="114"/>
        <v/>
      </c>
      <c r="BM44" s="2" t="str">
        <f t="shared" si="115"/>
        <v/>
      </c>
      <c r="BN44" s="2" t="str">
        <f t="shared" si="116"/>
        <v/>
      </c>
      <c r="BO44" s="2" t="str">
        <f t="shared" si="117"/>
        <v/>
      </c>
      <c r="BP44" s="2" t="str">
        <f t="shared" si="118"/>
        <v/>
      </c>
      <c r="BQ44" s="2" t="str">
        <f t="shared" si="119"/>
        <v/>
      </c>
      <c r="BR44" s="2" t="str">
        <f t="shared" si="120"/>
        <v/>
      </c>
      <c r="BS44" s="2"/>
      <c r="BT44" s="2" t="str">
        <f t="shared" si="121"/>
        <v/>
      </c>
      <c r="BU44" s="2" t="str">
        <f t="shared" si="122"/>
        <v/>
      </c>
      <c r="BV44" s="2" t="str">
        <f t="shared" si="123"/>
        <v/>
      </c>
      <c r="BW44" s="2"/>
      <c r="BX44" s="2"/>
      <c r="BY44" s="2"/>
      <c r="BZ44" s="2"/>
      <c r="CA44" s="151" t="str">
        <f t="shared" si="78"/>
        <v/>
      </c>
      <c r="CB44" s="151" t="str">
        <f t="shared" si="79"/>
        <v/>
      </c>
      <c r="CC44" s="160" t="str">
        <f t="shared" si="80"/>
        <v/>
      </c>
      <c r="CD44" s="151" t="str">
        <f t="shared" si="81"/>
        <v/>
      </c>
      <c r="CE44" s="151" t="str">
        <f t="shared" si="99"/>
        <v/>
      </c>
      <c r="CF44" s="151" t="str">
        <f t="shared" si="100"/>
        <v/>
      </c>
      <c r="CG44" s="151" t="str">
        <f t="shared" si="82"/>
        <v/>
      </c>
      <c r="CH44" s="2" t="e">
        <f t="shared" si="83"/>
        <v>#REF!</v>
      </c>
      <c r="CI44" s="2"/>
      <c r="CJ44" s="2"/>
      <c r="CK44" s="2">
        <f t="shared" si="124"/>
        <v>0</v>
      </c>
      <c r="CL44" s="2">
        <f t="shared" si="125"/>
        <v>0</v>
      </c>
      <c r="CM44" s="2">
        <f t="shared" si="126"/>
        <v>0</v>
      </c>
      <c r="CN44" s="2">
        <f t="shared" si="127"/>
        <v>0</v>
      </c>
      <c r="CO44" s="2">
        <f t="shared" si="128"/>
        <v>0</v>
      </c>
      <c r="CP44" s="2">
        <f t="shared" si="129"/>
        <v>0</v>
      </c>
      <c r="CQ44" s="2">
        <f t="shared" si="130"/>
        <v>0</v>
      </c>
      <c r="CR44" s="2">
        <f t="shared" si="131"/>
        <v>0</v>
      </c>
      <c r="CS44" s="2">
        <f t="shared" si="132"/>
        <v>0</v>
      </c>
      <c r="CT44" s="2">
        <f t="shared" si="133"/>
        <v>0</v>
      </c>
      <c r="CU44" s="2">
        <f t="shared" si="134"/>
        <v>0</v>
      </c>
      <c r="CV44" s="2">
        <f>IF(AND(COUNT(#REF!)&gt;0),1,0)</f>
        <v>0</v>
      </c>
      <c r="CW44" s="2">
        <f>IF(AND(COUNT(#REF!)&gt;0),1,0)</f>
        <v>0</v>
      </c>
      <c r="CX44" s="2">
        <f t="shared" si="135"/>
        <v>0</v>
      </c>
      <c r="CY44" s="2"/>
      <c r="CZ44" s="2"/>
      <c r="DA44" s="2">
        <f t="shared" si="136"/>
        <v>0</v>
      </c>
      <c r="DB44" s="2">
        <f t="shared" si="137"/>
        <v>0</v>
      </c>
      <c r="DC44" s="2">
        <f t="shared" si="138"/>
        <v>0</v>
      </c>
      <c r="DD44" s="2">
        <f t="shared" si="139"/>
        <v>0</v>
      </c>
      <c r="DE44" s="2">
        <f t="shared" si="140"/>
        <v>0</v>
      </c>
      <c r="DF44" s="2">
        <f t="shared" si="141"/>
        <v>0</v>
      </c>
      <c r="DG44" s="2"/>
      <c r="DH44" s="2">
        <f t="shared" si="84"/>
        <v>0</v>
      </c>
      <c r="DI44" s="2"/>
      <c r="DJ44" s="2"/>
      <c r="DK44" s="2">
        <f t="shared" si="142"/>
        <v>0</v>
      </c>
      <c r="DL44" s="2">
        <f t="shared" si="143"/>
        <v>0</v>
      </c>
      <c r="DM44" s="2">
        <f t="shared" si="85"/>
        <v>0</v>
      </c>
      <c r="DN44" s="2"/>
      <c r="DO44" s="2"/>
      <c r="DP44" s="2">
        <f t="shared" si="144"/>
        <v>0</v>
      </c>
      <c r="DQ44" s="2">
        <f t="shared" si="145"/>
        <v>0</v>
      </c>
      <c r="DR44" s="2">
        <f t="shared" si="146"/>
        <v>0</v>
      </c>
      <c r="DS44" s="2">
        <f t="shared" si="147"/>
        <v>0</v>
      </c>
      <c r="DT44" s="2">
        <f t="shared" si="148"/>
        <v>0</v>
      </c>
      <c r="DU44" s="2">
        <f t="shared" si="149"/>
        <v>0</v>
      </c>
      <c r="DV44" s="2">
        <f t="shared" si="150"/>
        <v>0</v>
      </c>
      <c r="DW44" s="2">
        <f t="shared" si="151"/>
        <v>0</v>
      </c>
      <c r="DX44" s="2">
        <f t="shared" si="152"/>
        <v>0</v>
      </c>
      <c r="DY44" s="2">
        <f t="shared" si="153"/>
        <v>0</v>
      </c>
      <c r="DZ44" s="2">
        <f t="shared" si="154"/>
        <v>0</v>
      </c>
      <c r="EA44" s="2"/>
      <c r="EB44" s="2"/>
      <c r="EC44" s="2">
        <f t="shared" si="155"/>
        <v>0</v>
      </c>
      <c r="ED44" s="2"/>
      <c r="EE44" s="2"/>
      <c r="EF44" s="2">
        <f t="shared" si="156"/>
        <v>0</v>
      </c>
      <c r="EG44" s="2">
        <f t="shared" si="157"/>
        <v>0</v>
      </c>
      <c r="EH44" s="2">
        <f t="shared" si="158"/>
        <v>0</v>
      </c>
      <c r="EI44" s="2">
        <f t="shared" si="159"/>
        <v>0</v>
      </c>
      <c r="EJ44" s="2">
        <f t="shared" si="160"/>
        <v>0</v>
      </c>
      <c r="EK44" s="2">
        <f t="shared" si="161"/>
        <v>0</v>
      </c>
      <c r="EL44" s="2"/>
      <c r="EM44" s="2">
        <f t="shared" si="86"/>
        <v>0</v>
      </c>
      <c r="EN44" s="2"/>
      <c r="EO44" s="2"/>
      <c r="EP44" s="2">
        <f t="shared" si="162"/>
        <v>0</v>
      </c>
      <c r="EQ44" s="2">
        <f t="shared" si="163"/>
        <v>0</v>
      </c>
      <c r="ER44" s="2">
        <f t="shared" si="87"/>
        <v>0</v>
      </c>
      <c r="ES44" s="2"/>
      <c r="ET44" s="2">
        <f t="shared" si="88"/>
        <v>0</v>
      </c>
      <c r="EU44" s="2">
        <f t="shared" si="89"/>
        <v>0</v>
      </c>
      <c r="EV44" s="2">
        <f t="shared" si="90"/>
        <v>0</v>
      </c>
      <c r="EW44" s="2">
        <f t="shared" si="91"/>
        <v>0</v>
      </c>
      <c r="EX44" s="2" t="e">
        <f t="shared" si="92"/>
        <v>#VALUE!</v>
      </c>
      <c r="EY44" s="2" t="e">
        <f t="shared" si="164"/>
        <v>#VALUE!</v>
      </c>
      <c r="EZ44" s="2"/>
      <c r="FA44" s="2"/>
      <c r="FB44" s="2">
        <f t="shared" si="94"/>
        <v>0</v>
      </c>
      <c r="FC44" s="2">
        <f t="shared" si="95"/>
        <v>0</v>
      </c>
      <c r="FD44" s="2" t="str">
        <f t="shared" si="96"/>
        <v/>
      </c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</row>
    <row r="45" spans="1:171" ht="12" customHeight="1">
      <c r="A45" s="220" t="str">
        <f t="shared" si="97"/>
        <v/>
      </c>
      <c r="B45" s="215" t="str">
        <f>IF(Info!C44="","",UPPER(Info!C44))</f>
        <v/>
      </c>
      <c r="C45" s="221" t="str">
        <f>IF(Info!D44="","",UPPER(Info!D44))</f>
        <v/>
      </c>
      <c r="D45" s="222" t="str">
        <f>IF(Info!E44="","",UPPER(Info!E44))</f>
        <v/>
      </c>
      <c r="E45" s="223" t="str">
        <f>IF(Info!F44="","",UPPER(Info!F44))</f>
        <v/>
      </c>
      <c r="F45" s="8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224" t="str">
        <f t="shared" si="101"/>
        <v/>
      </c>
      <c r="R45" s="225" t="str">
        <f t="shared" si="68"/>
        <v/>
      </c>
      <c r="S45" s="226" t="str">
        <f t="shared" si="69"/>
        <v/>
      </c>
      <c r="T45" s="81"/>
      <c r="U45" s="82"/>
      <c r="V45" s="82"/>
      <c r="W45" s="82"/>
      <c r="X45" s="82"/>
      <c r="Y45" s="82"/>
      <c r="Z45" s="173"/>
      <c r="AA45" s="173"/>
      <c r="AB45" s="173"/>
      <c r="AC45" s="224" t="str">
        <f t="shared" si="70"/>
        <v/>
      </c>
      <c r="AD45" s="225" t="str">
        <f t="shared" si="71"/>
        <v/>
      </c>
      <c r="AE45" s="226" t="str">
        <f t="shared" si="72"/>
        <v/>
      </c>
      <c r="AF45" s="81"/>
      <c r="AG45" s="82"/>
      <c r="AH45" s="173"/>
      <c r="AI45" s="224" t="str">
        <f t="shared" si="73"/>
        <v/>
      </c>
      <c r="AJ45" s="225" t="str">
        <f t="shared" si="74"/>
        <v/>
      </c>
      <c r="AK45" s="226" t="str">
        <f t="shared" si="75"/>
        <v/>
      </c>
      <c r="AL45" s="57" t="str">
        <f t="shared" si="102"/>
        <v/>
      </c>
      <c r="AM45" s="122" t="str">
        <f t="shared" si="0"/>
        <v/>
      </c>
      <c r="AN45" s="123" t="str">
        <f t="shared" si="76"/>
        <v/>
      </c>
      <c r="AO45" s="75"/>
      <c r="AP45" s="153" t="e">
        <f t="shared" si="77"/>
        <v>#REF!</v>
      </c>
      <c r="AR45" s="70" t="str">
        <f t="shared" si="98"/>
        <v/>
      </c>
      <c r="AS45" s="37"/>
      <c r="AT45" s="37"/>
      <c r="AU45" s="37"/>
      <c r="AV45" s="2" t="str">
        <f t="shared" si="103"/>
        <v/>
      </c>
      <c r="AW45" s="2" t="str">
        <f t="shared" si="104"/>
        <v/>
      </c>
      <c r="AX45" s="2" t="str">
        <f t="shared" si="105"/>
        <v/>
      </c>
      <c r="AY45" s="2" t="str">
        <f t="shared" si="106"/>
        <v/>
      </c>
      <c r="AZ45" s="2" t="str">
        <f t="shared" si="107"/>
        <v/>
      </c>
      <c r="BA45" s="2" t="str">
        <f t="shared" si="108"/>
        <v/>
      </c>
      <c r="BB45" s="2" t="str">
        <f t="shared" si="109"/>
        <v/>
      </c>
      <c r="BC45" s="2" t="str">
        <f t="shared" si="110"/>
        <v/>
      </c>
      <c r="BD45" s="2" t="str">
        <f t="shared" si="111"/>
        <v/>
      </c>
      <c r="BE45" s="2" t="str">
        <f t="shared" si="112"/>
        <v/>
      </c>
      <c r="BF45" s="2" t="str">
        <f t="shared" si="113"/>
        <v/>
      </c>
      <c r="BG45" s="2"/>
      <c r="BH45" s="2"/>
      <c r="BI45" s="2"/>
      <c r="BJ45" s="99"/>
      <c r="BK45" s="99"/>
      <c r="BL45" s="2" t="str">
        <f t="shared" si="114"/>
        <v/>
      </c>
      <c r="BM45" s="2" t="str">
        <f t="shared" si="115"/>
        <v/>
      </c>
      <c r="BN45" s="2" t="str">
        <f t="shared" si="116"/>
        <v/>
      </c>
      <c r="BO45" s="2" t="str">
        <f t="shared" si="117"/>
        <v/>
      </c>
      <c r="BP45" s="2" t="str">
        <f t="shared" si="118"/>
        <v/>
      </c>
      <c r="BQ45" s="2" t="str">
        <f t="shared" si="119"/>
        <v/>
      </c>
      <c r="BR45" s="2" t="str">
        <f t="shared" si="120"/>
        <v/>
      </c>
      <c r="BS45" s="2"/>
      <c r="BT45" s="2" t="str">
        <f t="shared" si="121"/>
        <v/>
      </c>
      <c r="BU45" s="2" t="str">
        <f t="shared" si="122"/>
        <v/>
      </c>
      <c r="BV45" s="2" t="str">
        <f t="shared" si="123"/>
        <v/>
      </c>
      <c r="BW45" s="2"/>
      <c r="BX45" s="2"/>
      <c r="BY45" s="2"/>
      <c r="BZ45" s="2"/>
      <c r="CA45" s="151" t="str">
        <f t="shared" si="78"/>
        <v/>
      </c>
      <c r="CB45" s="151" t="str">
        <f t="shared" si="79"/>
        <v/>
      </c>
      <c r="CC45" s="160" t="str">
        <f t="shared" si="80"/>
        <v/>
      </c>
      <c r="CD45" s="151" t="str">
        <f t="shared" si="81"/>
        <v/>
      </c>
      <c r="CE45" s="151" t="str">
        <f t="shared" si="99"/>
        <v/>
      </c>
      <c r="CF45" s="151" t="str">
        <f t="shared" si="100"/>
        <v/>
      </c>
      <c r="CG45" s="151" t="str">
        <f t="shared" si="82"/>
        <v/>
      </c>
      <c r="CH45" s="2" t="e">
        <f t="shared" si="83"/>
        <v>#REF!</v>
      </c>
      <c r="CI45" s="2"/>
      <c r="CJ45" s="2"/>
      <c r="CK45" s="2">
        <f t="shared" si="124"/>
        <v>0</v>
      </c>
      <c r="CL45" s="2">
        <f t="shared" si="125"/>
        <v>0</v>
      </c>
      <c r="CM45" s="2">
        <f t="shared" si="126"/>
        <v>0</v>
      </c>
      <c r="CN45" s="2">
        <f t="shared" si="127"/>
        <v>0</v>
      </c>
      <c r="CO45" s="2">
        <f t="shared" si="128"/>
        <v>0</v>
      </c>
      <c r="CP45" s="2">
        <f t="shared" si="129"/>
        <v>0</v>
      </c>
      <c r="CQ45" s="2">
        <f t="shared" si="130"/>
        <v>0</v>
      </c>
      <c r="CR45" s="2">
        <f t="shared" si="131"/>
        <v>0</v>
      </c>
      <c r="CS45" s="2">
        <f t="shared" si="132"/>
        <v>0</v>
      </c>
      <c r="CT45" s="2">
        <f t="shared" si="133"/>
        <v>0</v>
      </c>
      <c r="CU45" s="2">
        <f t="shared" si="134"/>
        <v>0</v>
      </c>
      <c r="CV45" s="2">
        <f>IF(AND(COUNT(#REF!)&gt;0),1,0)</f>
        <v>0</v>
      </c>
      <c r="CW45" s="2">
        <f>IF(AND(COUNT(#REF!)&gt;0),1,0)</f>
        <v>0</v>
      </c>
      <c r="CX45" s="2">
        <f t="shared" si="135"/>
        <v>0</v>
      </c>
      <c r="CY45" s="2"/>
      <c r="CZ45" s="2"/>
      <c r="DA45" s="2">
        <f t="shared" si="136"/>
        <v>0</v>
      </c>
      <c r="DB45" s="2">
        <f t="shared" si="137"/>
        <v>0</v>
      </c>
      <c r="DC45" s="2">
        <f t="shared" si="138"/>
        <v>0</v>
      </c>
      <c r="DD45" s="2">
        <f t="shared" si="139"/>
        <v>0</v>
      </c>
      <c r="DE45" s="2">
        <f t="shared" si="140"/>
        <v>0</v>
      </c>
      <c r="DF45" s="2">
        <f t="shared" si="141"/>
        <v>0</v>
      </c>
      <c r="DG45" s="2"/>
      <c r="DH45" s="2">
        <f t="shared" si="84"/>
        <v>0</v>
      </c>
      <c r="DI45" s="2"/>
      <c r="DJ45" s="2"/>
      <c r="DK45" s="2">
        <f t="shared" si="142"/>
        <v>0</v>
      </c>
      <c r="DL45" s="2">
        <f t="shared" si="143"/>
        <v>0</v>
      </c>
      <c r="DM45" s="2">
        <f t="shared" si="85"/>
        <v>0</v>
      </c>
      <c r="DN45" s="2"/>
      <c r="DO45" s="2"/>
      <c r="DP45" s="2">
        <f t="shared" si="144"/>
        <v>0</v>
      </c>
      <c r="DQ45" s="2">
        <f t="shared" si="145"/>
        <v>0</v>
      </c>
      <c r="DR45" s="2">
        <f t="shared" si="146"/>
        <v>0</v>
      </c>
      <c r="DS45" s="2">
        <f t="shared" si="147"/>
        <v>0</v>
      </c>
      <c r="DT45" s="2">
        <f t="shared" si="148"/>
        <v>0</v>
      </c>
      <c r="DU45" s="2">
        <f t="shared" si="149"/>
        <v>0</v>
      </c>
      <c r="DV45" s="2">
        <f t="shared" si="150"/>
        <v>0</v>
      </c>
      <c r="DW45" s="2">
        <f t="shared" si="151"/>
        <v>0</v>
      </c>
      <c r="DX45" s="2">
        <f t="shared" si="152"/>
        <v>0</v>
      </c>
      <c r="DY45" s="2">
        <f t="shared" si="153"/>
        <v>0</v>
      </c>
      <c r="DZ45" s="2">
        <f t="shared" si="154"/>
        <v>0</v>
      </c>
      <c r="EA45" s="2"/>
      <c r="EB45" s="2"/>
      <c r="EC45" s="2">
        <f t="shared" si="155"/>
        <v>0</v>
      </c>
      <c r="ED45" s="2"/>
      <c r="EE45" s="2"/>
      <c r="EF45" s="2">
        <f t="shared" si="156"/>
        <v>0</v>
      </c>
      <c r="EG45" s="2">
        <f t="shared" si="157"/>
        <v>0</v>
      </c>
      <c r="EH45" s="2">
        <f t="shared" si="158"/>
        <v>0</v>
      </c>
      <c r="EI45" s="2">
        <f t="shared" si="159"/>
        <v>0</v>
      </c>
      <c r="EJ45" s="2">
        <f t="shared" si="160"/>
        <v>0</v>
      </c>
      <c r="EK45" s="2">
        <f t="shared" si="161"/>
        <v>0</v>
      </c>
      <c r="EL45" s="2"/>
      <c r="EM45" s="2">
        <f t="shared" si="86"/>
        <v>0</v>
      </c>
      <c r="EN45" s="2"/>
      <c r="EO45" s="2"/>
      <c r="EP45" s="2">
        <f t="shared" si="162"/>
        <v>0</v>
      </c>
      <c r="EQ45" s="2">
        <f t="shared" si="163"/>
        <v>0</v>
      </c>
      <c r="ER45" s="2">
        <f t="shared" si="87"/>
        <v>0</v>
      </c>
      <c r="ES45" s="2"/>
      <c r="ET45" s="2">
        <f t="shared" si="88"/>
        <v>0</v>
      </c>
      <c r="EU45" s="2">
        <f t="shared" si="89"/>
        <v>0</v>
      </c>
      <c r="EV45" s="2">
        <f t="shared" si="90"/>
        <v>0</v>
      </c>
      <c r="EW45" s="2">
        <f t="shared" si="91"/>
        <v>0</v>
      </c>
      <c r="EX45" s="2" t="e">
        <f t="shared" si="92"/>
        <v>#VALUE!</v>
      </c>
      <c r="EY45" s="2" t="e">
        <f t="shared" si="164"/>
        <v>#VALUE!</v>
      </c>
      <c r="EZ45" s="2"/>
      <c r="FA45" s="2"/>
      <c r="FB45" s="2">
        <f t="shared" si="94"/>
        <v>0</v>
      </c>
      <c r="FC45" s="2">
        <f t="shared" si="95"/>
        <v>0</v>
      </c>
      <c r="FD45" s="2" t="str">
        <f t="shared" si="96"/>
        <v/>
      </c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</row>
    <row r="46" spans="1:171" ht="12" customHeight="1">
      <c r="A46" s="220" t="str">
        <f t="shared" si="97"/>
        <v/>
      </c>
      <c r="B46" s="215" t="str">
        <f>IF(Info!C45="","",UPPER(Info!C45))</f>
        <v/>
      </c>
      <c r="C46" s="221" t="str">
        <f>IF(Info!D45="","",UPPER(Info!D45))</f>
        <v/>
      </c>
      <c r="D46" s="222" t="str">
        <f>IF(Info!E45="","",UPPER(Info!E45))</f>
        <v/>
      </c>
      <c r="E46" s="223" t="str">
        <f>IF(Info!F45="","",UPPER(Info!F45))</f>
        <v/>
      </c>
      <c r="F46" s="81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224" t="str">
        <f t="shared" si="101"/>
        <v/>
      </c>
      <c r="R46" s="225" t="str">
        <f t="shared" si="68"/>
        <v/>
      </c>
      <c r="S46" s="226" t="str">
        <f t="shared" si="69"/>
        <v/>
      </c>
      <c r="T46" s="81"/>
      <c r="U46" s="82"/>
      <c r="V46" s="82"/>
      <c r="W46" s="82"/>
      <c r="X46" s="82"/>
      <c r="Y46" s="82"/>
      <c r="Z46" s="173"/>
      <c r="AA46" s="173"/>
      <c r="AB46" s="173"/>
      <c r="AC46" s="224" t="str">
        <f t="shared" si="70"/>
        <v/>
      </c>
      <c r="AD46" s="225" t="str">
        <f t="shared" si="71"/>
        <v/>
      </c>
      <c r="AE46" s="226" t="str">
        <f t="shared" si="72"/>
        <v/>
      </c>
      <c r="AF46" s="81"/>
      <c r="AG46" s="82"/>
      <c r="AH46" s="173"/>
      <c r="AI46" s="224" t="str">
        <f t="shared" si="73"/>
        <v/>
      </c>
      <c r="AJ46" s="225" t="str">
        <f t="shared" si="74"/>
        <v/>
      </c>
      <c r="AK46" s="226" t="str">
        <f t="shared" si="75"/>
        <v/>
      </c>
      <c r="AL46" s="57" t="str">
        <f t="shared" si="102"/>
        <v/>
      </c>
      <c r="AM46" s="122" t="str">
        <f t="shared" si="0"/>
        <v/>
      </c>
      <c r="AN46" s="123" t="str">
        <f t="shared" si="76"/>
        <v/>
      </c>
      <c r="AO46" s="75"/>
      <c r="AP46" s="153" t="e">
        <f t="shared" si="77"/>
        <v>#REF!</v>
      </c>
      <c r="AR46" s="70" t="str">
        <f t="shared" si="98"/>
        <v/>
      </c>
      <c r="AS46" s="37"/>
      <c r="AT46" s="37"/>
      <c r="AU46" s="37"/>
      <c r="AV46" s="2" t="str">
        <f t="shared" si="103"/>
        <v/>
      </c>
      <c r="AW46" s="2" t="str">
        <f t="shared" si="104"/>
        <v/>
      </c>
      <c r="AX46" s="2" t="str">
        <f t="shared" si="105"/>
        <v/>
      </c>
      <c r="AY46" s="2" t="str">
        <f t="shared" si="106"/>
        <v/>
      </c>
      <c r="AZ46" s="2" t="str">
        <f t="shared" si="107"/>
        <v/>
      </c>
      <c r="BA46" s="2" t="str">
        <f t="shared" si="108"/>
        <v/>
      </c>
      <c r="BB46" s="2" t="str">
        <f t="shared" si="109"/>
        <v/>
      </c>
      <c r="BC46" s="2" t="str">
        <f t="shared" si="110"/>
        <v/>
      </c>
      <c r="BD46" s="2" t="str">
        <f t="shared" si="111"/>
        <v/>
      </c>
      <c r="BE46" s="2" t="str">
        <f t="shared" si="112"/>
        <v/>
      </c>
      <c r="BF46" s="2" t="str">
        <f t="shared" si="113"/>
        <v/>
      </c>
      <c r="BG46" s="2"/>
      <c r="BH46" s="2"/>
      <c r="BI46" s="2"/>
      <c r="BJ46" s="99"/>
      <c r="BK46" s="99"/>
      <c r="BL46" s="2" t="str">
        <f t="shared" si="114"/>
        <v/>
      </c>
      <c r="BM46" s="2" t="str">
        <f t="shared" si="115"/>
        <v/>
      </c>
      <c r="BN46" s="2" t="str">
        <f t="shared" si="116"/>
        <v/>
      </c>
      <c r="BO46" s="2" t="str">
        <f t="shared" si="117"/>
        <v/>
      </c>
      <c r="BP46" s="2" t="str">
        <f t="shared" si="118"/>
        <v/>
      </c>
      <c r="BQ46" s="2" t="str">
        <f t="shared" si="119"/>
        <v/>
      </c>
      <c r="BR46" s="2" t="str">
        <f t="shared" si="120"/>
        <v/>
      </c>
      <c r="BS46" s="2"/>
      <c r="BT46" s="2" t="str">
        <f t="shared" si="121"/>
        <v/>
      </c>
      <c r="BU46" s="2" t="str">
        <f t="shared" si="122"/>
        <v/>
      </c>
      <c r="BV46" s="2" t="str">
        <f t="shared" si="123"/>
        <v/>
      </c>
      <c r="BW46" s="2"/>
      <c r="BX46" s="2"/>
      <c r="BY46" s="2"/>
      <c r="BZ46" s="2"/>
      <c r="CA46" s="151" t="str">
        <f t="shared" si="78"/>
        <v/>
      </c>
      <c r="CB46" s="151" t="str">
        <f t="shared" si="79"/>
        <v/>
      </c>
      <c r="CC46" s="160" t="str">
        <f t="shared" si="80"/>
        <v/>
      </c>
      <c r="CD46" s="151" t="str">
        <f t="shared" si="81"/>
        <v/>
      </c>
      <c r="CE46" s="151" t="str">
        <f t="shared" si="99"/>
        <v/>
      </c>
      <c r="CF46" s="151" t="str">
        <f t="shared" si="100"/>
        <v/>
      </c>
      <c r="CG46" s="151" t="str">
        <f t="shared" si="82"/>
        <v/>
      </c>
      <c r="CH46" s="2" t="e">
        <f t="shared" si="83"/>
        <v>#REF!</v>
      </c>
      <c r="CI46" s="2"/>
      <c r="CJ46" s="2"/>
      <c r="CK46" s="2">
        <f t="shared" si="124"/>
        <v>0</v>
      </c>
      <c r="CL46" s="2">
        <f t="shared" si="125"/>
        <v>0</v>
      </c>
      <c r="CM46" s="2">
        <f t="shared" si="126"/>
        <v>0</v>
      </c>
      <c r="CN46" s="2">
        <f t="shared" si="127"/>
        <v>0</v>
      </c>
      <c r="CO46" s="2">
        <f t="shared" si="128"/>
        <v>0</v>
      </c>
      <c r="CP46" s="2">
        <f t="shared" si="129"/>
        <v>0</v>
      </c>
      <c r="CQ46" s="2">
        <f t="shared" si="130"/>
        <v>0</v>
      </c>
      <c r="CR46" s="2">
        <f t="shared" si="131"/>
        <v>0</v>
      </c>
      <c r="CS46" s="2">
        <f t="shared" si="132"/>
        <v>0</v>
      </c>
      <c r="CT46" s="2">
        <f t="shared" si="133"/>
        <v>0</v>
      </c>
      <c r="CU46" s="2">
        <f t="shared" si="134"/>
        <v>0</v>
      </c>
      <c r="CV46" s="2">
        <f>IF(AND(COUNT(#REF!)&gt;0),1,0)</f>
        <v>0</v>
      </c>
      <c r="CW46" s="2">
        <f>IF(AND(COUNT(#REF!)&gt;0),1,0)</f>
        <v>0</v>
      </c>
      <c r="CX46" s="2">
        <f t="shared" si="135"/>
        <v>0</v>
      </c>
      <c r="CY46" s="2"/>
      <c r="CZ46" s="2"/>
      <c r="DA46" s="2">
        <f t="shared" si="136"/>
        <v>0</v>
      </c>
      <c r="DB46" s="2">
        <f t="shared" si="137"/>
        <v>0</v>
      </c>
      <c r="DC46" s="2">
        <f t="shared" si="138"/>
        <v>0</v>
      </c>
      <c r="DD46" s="2">
        <f t="shared" si="139"/>
        <v>0</v>
      </c>
      <c r="DE46" s="2">
        <f t="shared" si="140"/>
        <v>0</v>
      </c>
      <c r="DF46" s="2">
        <f t="shared" si="141"/>
        <v>0</v>
      </c>
      <c r="DG46" s="2"/>
      <c r="DH46" s="2">
        <f t="shared" si="84"/>
        <v>0</v>
      </c>
      <c r="DI46" s="2"/>
      <c r="DJ46" s="2"/>
      <c r="DK46" s="2">
        <f t="shared" si="142"/>
        <v>0</v>
      </c>
      <c r="DL46" s="2">
        <f t="shared" si="143"/>
        <v>0</v>
      </c>
      <c r="DM46" s="2">
        <f t="shared" si="85"/>
        <v>0</v>
      </c>
      <c r="DN46" s="2"/>
      <c r="DO46" s="2"/>
      <c r="DP46" s="2">
        <f t="shared" si="144"/>
        <v>0</v>
      </c>
      <c r="DQ46" s="2">
        <f t="shared" si="145"/>
        <v>0</v>
      </c>
      <c r="DR46" s="2">
        <f t="shared" si="146"/>
        <v>0</v>
      </c>
      <c r="DS46" s="2">
        <f t="shared" si="147"/>
        <v>0</v>
      </c>
      <c r="DT46" s="2">
        <f t="shared" si="148"/>
        <v>0</v>
      </c>
      <c r="DU46" s="2">
        <f t="shared" si="149"/>
        <v>0</v>
      </c>
      <c r="DV46" s="2">
        <f t="shared" si="150"/>
        <v>0</v>
      </c>
      <c r="DW46" s="2">
        <f t="shared" si="151"/>
        <v>0</v>
      </c>
      <c r="DX46" s="2">
        <f t="shared" si="152"/>
        <v>0</v>
      </c>
      <c r="DY46" s="2">
        <f t="shared" si="153"/>
        <v>0</v>
      </c>
      <c r="DZ46" s="2">
        <f t="shared" si="154"/>
        <v>0</v>
      </c>
      <c r="EA46" s="2"/>
      <c r="EB46" s="2"/>
      <c r="EC46" s="2">
        <f t="shared" si="155"/>
        <v>0</v>
      </c>
      <c r="ED46" s="2"/>
      <c r="EE46" s="2"/>
      <c r="EF46" s="2">
        <f t="shared" si="156"/>
        <v>0</v>
      </c>
      <c r="EG46" s="2">
        <f t="shared" si="157"/>
        <v>0</v>
      </c>
      <c r="EH46" s="2">
        <f t="shared" si="158"/>
        <v>0</v>
      </c>
      <c r="EI46" s="2">
        <f t="shared" si="159"/>
        <v>0</v>
      </c>
      <c r="EJ46" s="2">
        <f t="shared" si="160"/>
        <v>0</v>
      </c>
      <c r="EK46" s="2">
        <f t="shared" si="161"/>
        <v>0</v>
      </c>
      <c r="EL46" s="2"/>
      <c r="EM46" s="2">
        <f t="shared" si="86"/>
        <v>0</v>
      </c>
      <c r="EN46" s="2"/>
      <c r="EO46" s="2"/>
      <c r="EP46" s="2">
        <f t="shared" si="162"/>
        <v>0</v>
      </c>
      <c r="EQ46" s="2">
        <f t="shared" si="163"/>
        <v>0</v>
      </c>
      <c r="ER46" s="2">
        <f t="shared" si="87"/>
        <v>0</v>
      </c>
      <c r="ES46" s="2"/>
      <c r="ET46" s="2">
        <f t="shared" si="88"/>
        <v>0</v>
      </c>
      <c r="EU46" s="2">
        <f t="shared" si="89"/>
        <v>0</v>
      </c>
      <c r="EV46" s="2">
        <f t="shared" si="90"/>
        <v>0</v>
      </c>
      <c r="EW46" s="2">
        <f t="shared" si="91"/>
        <v>0</v>
      </c>
      <c r="EX46" s="2" t="e">
        <f t="shared" si="92"/>
        <v>#VALUE!</v>
      </c>
      <c r="EY46" s="2" t="e">
        <f t="shared" si="164"/>
        <v>#VALUE!</v>
      </c>
      <c r="EZ46" s="2"/>
      <c r="FA46" s="2"/>
      <c r="FB46" s="2">
        <f t="shared" si="94"/>
        <v>0</v>
      </c>
      <c r="FC46" s="2">
        <f t="shared" si="95"/>
        <v>0</v>
      </c>
      <c r="FD46" s="2" t="str">
        <f t="shared" si="96"/>
        <v/>
      </c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</row>
    <row r="47" spans="1:171" ht="12" customHeight="1">
      <c r="A47" s="220" t="str">
        <f t="shared" si="97"/>
        <v/>
      </c>
      <c r="B47" s="215" t="str">
        <f>IF(Info!C46="","",UPPER(Info!C46))</f>
        <v/>
      </c>
      <c r="C47" s="221" t="str">
        <f>IF(Info!D46="","",UPPER(Info!D46))</f>
        <v/>
      </c>
      <c r="D47" s="222" t="str">
        <f>IF(Info!E46="","",UPPER(Info!E46))</f>
        <v/>
      </c>
      <c r="E47" s="223" t="str">
        <f>IF(Info!F46="","",UPPER(Info!F46))</f>
        <v/>
      </c>
      <c r="F47" s="81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224" t="str">
        <f t="shared" si="101"/>
        <v/>
      </c>
      <c r="R47" s="225" t="str">
        <f t="shared" si="68"/>
        <v/>
      </c>
      <c r="S47" s="226" t="str">
        <f t="shared" si="69"/>
        <v/>
      </c>
      <c r="T47" s="81"/>
      <c r="U47" s="82"/>
      <c r="V47" s="82"/>
      <c r="W47" s="82"/>
      <c r="X47" s="82"/>
      <c r="Y47" s="82"/>
      <c r="Z47" s="173"/>
      <c r="AA47" s="173"/>
      <c r="AB47" s="173"/>
      <c r="AC47" s="224" t="str">
        <f t="shared" si="70"/>
        <v/>
      </c>
      <c r="AD47" s="225" t="str">
        <f t="shared" si="71"/>
        <v/>
      </c>
      <c r="AE47" s="226" t="str">
        <f t="shared" si="72"/>
        <v/>
      </c>
      <c r="AF47" s="81"/>
      <c r="AG47" s="82"/>
      <c r="AH47" s="173"/>
      <c r="AI47" s="224" t="str">
        <f t="shared" si="73"/>
        <v/>
      </c>
      <c r="AJ47" s="225" t="str">
        <f t="shared" si="74"/>
        <v/>
      </c>
      <c r="AK47" s="226" t="str">
        <f t="shared" si="75"/>
        <v/>
      </c>
      <c r="AL47" s="57" t="str">
        <f t="shared" si="102"/>
        <v/>
      </c>
      <c r="AM47" s="122" t="str">
        <f t="shared" si="0"/>
        <v/>
      </c>
      <c r="AN47" s="123" t="str">
        <f t="shared" si="76"/>
        <v/>
      </c>
      <c r="AO47" s="75"/>
      <c r="AP47" s="153" t="e">
        <f t="shared" si="77"/>
        <v>#REF!</v>
      </c>
      <c r="AR47" s="70" t="str">
        <f t="shared" si="98"/>
        <v/>
      </c>
      <c r="AS47" s="37"/>
      <c r="AT47" s="37"/>
      <c r="AU47" s="37"/>
      <c r="AV47" s="2" t="str">
        <f t="shared" si="103"/>
        <v/>
      </c>
      <c r="AW47" s="2" t="str">
        <f t="shared" si="104"/>
        <v/>
      </c>
      <c r="AX47" s="2" t="str">
        <f t="shared" si="105"/>
        <v/>
      </c>
      <c r="AY47" s="2" t="str">
        <f t="shared" si="106"/>
        <v/>
      </c>
      <c r="AZ47" s="2" t="str">
        <f t="shared" si="107"/>
        <v/>
      </c>
      <c r="BA47" s="2" t="str">
        <f t="shared" si="108"/>
        <v/>
      </c>
      <c r="BB47" s="2" t="str">
        <f t="shared" si="109"/>
        <v/>
      </c>
      <c r="BC47" s="2" t="str">
        <f t="shared" si="110"/>
        <v/>
      </c>
      <c r="BD47" s="2" t="str">
        <f t="shared" si="111"/>
        <v/>
      </c>
      <c r="BE47" s="2" t="str">
        <f t="shared" si="112"/>
        <v/>
      </c>
      <c r="BF47" s="2" t="str">
        <f t="shared" si="113"/>
        <v/>
      </c>
      <c r="BG47" s="2"/>
      <c r="BH47" s="2"/>
      <c r="BI47" s="2"/>
      <c r="BJ47" s="99"/>
      <c r="BK47" s="99"/>
      <c r="BL47" s="2" t="str">
        <f t="shared" si="114"/>
        <v/>
      </c>
      <c r="BM47" s="2" t="str">
        <f t="shared" si="115"/>
        <v/>
      </c>
      <c r="BN47" s="2" t="str">
        <f t="shared" si="116"/>
        <v/>
      </c>
      <c r="BO47" s="2" t="str">
        <f t="shared" si="117"/>
        <v/>
      </c>
      <c r="BP47" s="2" t="str">
        <f t="shared" si="118"/>
        <v/>
      </c>
      <c r="BQ47" s="2" t="str">
        <f t="shared" si="119"/>
        <v/>
      </c>
      <c r="BR47" s="2" t="str">
        <f t="shared" si="120"/>
        <v/>
      </c>
      <c r="BS47" s="2"/>
      <c r="BT47" s="2" t="str">
        <f t="shared" si="121"/>
        <v/>
      </c>
      <c r="BU47" s="2" t="str">
        <f t="shared" si="122"/>
        <v/>
      </c>
      <c r="BV47" s="2" t="str">
        <f t="shared" si="123"/>
        <v/>
      </c>
      <c r="BW47" s="2"/>
      <c r="BX47" s="2"/>
      <c r="BY47" s="2"/>
      <c r="BZ47" s="2"/>
      <c r="CA47" s="151" t="str">
        <f t="shared" si="78"/>
        <v/>
      </c>
      <c r="CB47" s="151" t="str">
        <f t="shared" si="79"/>
        <v/>
      </c>
      <c r="CC47" s="160" t="str">
        <f t="shared" si="80"/>
        <v/>
      </c>
      <c r="CD47" s="151" t="str">
        <f t="shared" si="81"/>
        <v/>
      </c>
      <c r="CE47" s="151" t="str">
        <f t="shared" si="99"/>
        <v/>
      </c>
      <c r="CF47" s="151" t="str">
        <f t="shared" si="100"/>
        <v/>
      </c>
      <c r="CG47" s="151" t="str">
        <f t="shared" si="82"/>
        <v/>
      </c>
      <c r="CH47" s="2" t="e">
        <f t="shared" si="83"/>
        <v>#REF!</v>
      </c>
      <c r="CI47" s="2"/>
      <c r="CJ47" s="2"/>
      <c r="CK47" s="2">
        <f t="shared" si="124"/>
        <v>0</v>
      </c>
      <c r="CL47" s="2">
        <f t="shared" si="125"/>
        <v>0</v>
      </c>
      <c r="CM47" s="2">
        <f t="shared" si="126"/>
        <v>0</v>
      </c>
      <c r="CN47" s="2">
        <f t="shared" si="127"/>
        <v>0</v>
      </c>
      <c r="CO47" s="2">
        <f t="shared" si="128"/>
        <v>0</v>
      </c>
      <c r="CP47" s="2">
        <f t="shared" si="129"/>
        <v>0</v>
      </c>
      <c r="CQ47" s="2">
        <f t="shared" si="130"/>
        <v>0</v>
      </c>
      <c r="CR47" s="2">
        <f t="shared" si="131"/>
        <v>0</v>
      </c>
      <c r="CS47" s="2">
        <f t="shared" si="132"/>
        <v>0</v>
      </c>
      <c r="CT47" s="2">
        <f t="shared" si="133"/>
        <v>0</v>
      </c>
      <c r="CU47" s="2">
        <f t="shared" si="134"/>
        <v>0</v>
      </c>
      <c r="CV47" s="2">
        <f>IF(AND(COUNT(#REF!)&gt;0),1,0)</f>
        <v>0</v>
      </c>
      <c r="CW47" s="2">
        <f>IF(AND(COUNT(#REF!)&gt;0),1,0)</f>
        <v>0</v>
      </c>
      <c r="CX47" s="2">
        <f t="shared" si="135"/>
        <v>0</v>
      </c>
      <c r="CY47" s="2"/>
      <c r="CZ47" s="2"/>
      <c r="DA47" s="2">
        <f t="shared" si="136"/>
        <v>0</v>
      </c>
      <c r="DB47" s="2">
        <f t="shared" si="137"/>
        <v>0</v>
      </c>
      <c r="DC47" s="2">
        <f t="shared" si="138"/>
        <v>0</v>
      </c>
      <c r="DD47" s="2">
        <f t="shared" si="139"/>
        <v>0</v>
      </c>
      <c r="DE47" s="2">
        <f t="shared" si="140"/>
        <v>0</v>
      </c>
      <c r="DF47" s="2">
        <f t="shared" si="141"/>
        <v>0</v>
      </c>
      <c r="DG47" s="2"/>
      <c r="DH47" s="2">
        <f t="shared" si="84"/>
        <v>0</v>
      </c>
      <c r="DI47" s="2"/>
      <c r="DJ47" s="2"/>
      <c r="DK47" s="2">
        <f t="shared" si="142"/>
        <v>0</v>
      </c>
      <c r="DL47" s="2">
        <f t="shared" si="143"/>
        <v>0</v>
      </c>
      <c r="DM47" s="2">
        <f t="shared" si="85"/>
        <v>0</v>
      </c>
      <c r="DN47" s="2"/>
      <c r="DO47" s="2"/>
      <c r="DP47" s="2">
        <f t="shared" si="144"/>
        <v>0</v>
      </c>
      <c r="DQ47" s="2">
        <f t="shared" si="145"/>
        <v>0</v>
      </c>
      <c r="DR47" s="2">
        <f t="shared" si="146"/>
        <v>0</v>
      </c>
      <c r="DS47" s="2">
        <f t="shared" si="147"/>
        <v>0</v>
      </c>
      <c r="DT47" s="2">
        <f t="shared" si="148"/>
        <v>0</v>
      </c>
      <c r="DU47" s="2">
        <f t="shared" si="149"/>
        <v>0</v>
      </c>
      <c r="DV47" s="2">
        <f t="shared" si="150"/>
        <v>0</v>
      </c>
      <c r="DW47" s="2">
        <f t="shared" si="151"/>
        <v>0</v>
      </c>
      <c r="DX47" s="2">
        <f t="shared" si="152"/>
        <v>0</v>
      </c>
      <c r="DY47" s="2">
        <f t="shared" si="153"/>
        <v>0</v>
      </c>
      <c r="DZ47" s="2">
        <f t="shared" si="154"/>
        <v>0</v>
      </c>
      <c r="EA47" s="2"/>
      <c r="EB47" s="2"/>
      <c r="EC47" s="2">
        <f t="shared" si="155"/>
        <v>0</v>
      </c>
      <c r="ED47" s="2"/>
      <c r="EE47" s="2"/>
      <c r="EF47" s="2">
        <f t="shared" si="156"/>
        <v>0</v>
      </c>
      <c r="EG47" s="2">
        <f t="shared" si="157"/>
        <v>0</v>
      </c>
      <c r="EH47" s="2">
        <f t="shared" si="158"/>
        <v>0</v>
      </c>
      <c r="EI47" s="2">
        <f t="shared" si="159"/>
        <v>0</v>
      </c>
      <c r="EJ47" s="2">
        <f t="shared" si="160"/>
        <v>0</v>
      </c>
      <c r="EK47" s="2">
        <f t="shared" si="161"/>
        <v>0</v>
      </c>
      <c r="EL47" s="2"/>
      <c r="EM47" s="2">
        <f t="shared" si="86"/>
        <v>0</v>
      </c>
      <c r="EN47" s="2"/>
      <c r="EO47" s="2"/>
      <c r="EP47" s="2">
        <f t="shared" si="162"/>
        <v>0</v>
      </c>
      <c r="EQ47" s="2">
        <f t="shared" si="163"/>
        <v>0</v>
      </c>
      <c r="ER47" s="2">
        <f t="shared" si="87"/>
        <v>0</v>
      </c>
      <c r="ES47" s="2"/>
      <c r="ET47" s="2">
        <f t="shared" si="88"/>
        <v>0</v>
      </c>
      <c r="EU47" s="2">
        <f t="shared" si="89"/>
        <v>0</v>
      </c>
      <c r="EV47" s="2">
        <f t="shared" si="90"/>
        <v>0</v>
      </c>
      <c r="EW47" s="2">
        <f t="shared" si="91"/>
        <v>0</v>
      </c>
      <c r="EX47" s="2" t="e">
        <f t="shared" si="92"/>
        <v>#VALUE!</v>
      </c>
      <c r="EY47" s="2" t="e">
        <f t="shared" si="164"/>
        <v>#VALUE!</v>
      </c>
      <c r="EZ47" s="2"/>
      <c r="FA47" s="2"/>
      <c r="FB47" s="2">
        <f t="shared" si="94"/>
        <v>0</v>
      </c>
      <c r="FC47" s="2">
        <f t="shared" si="95"/>
        <v>0</v>
      </c>
      <c r="FD47" s="2" t="str">
        <f t="shared" si="96"/>
        <v/>
      </c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</row>
    <row r="48" spans="1:171" ht="12" customHeight="1">
      <c r="A48" s="220" t="str">
        <f t="shared" si="97"/>
        <v/>
      </c>
      <c r="B48" s="215" t="str">
        <f>IF(Info!C47="","",UPPER(Info!C47))</f>
        <v/>
      </c>
      <c r="C48" s="221" t="str">
        <f>IF(Info!D47="","",UPPER(Info!D47))</f>
        <v/>
      </c>
      <c r="D48" s="222" t="str">
        <f>IF(Info!E47="","",UPPER(Info!E47))</f>
        <v/>
      </c>
      <c r="E48" s="223" t="str">
        <f>IF(Info!F47="","",UPPER(Info!F47))</f>
        <v/>
      </c>
      <c r="F48" s="81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224" t="str">
        <f t="shared" si="101"/>
        <v/>
      </c>
      <c r="R48" s="225" t="str">
        <f t="shared" si="68"/>
        <v/>
      </c>
      <c r="S48" s="226" t="str">
        <f t="shared" si="69"/>
        <v/>
      </c>
      <c r="T48" s="81"/>
      <c r="U48" s="82"/>
      <c r="V48" s="82"/>
      <c r="W48" s="82"/>
      <c r="X48" s="82"/>
      <c r="Y48" s="82"/>
      <c r="Z48" s="173"/>
      <c r="AA48" s="173"/>
      <c r="AB48" s="173"/>
      <c r="AC48" s="224" t="str">
        <f t="shared" si="70"/>
        <v/>
      </c>
      <c r="AD48" s="225" t="str">
        <f t="shared" si="71"/>
        <v/>
      </c>
      <c r="AE48" s="226" t="str">
        <f t="shared" si="72"/>
        <v/>
      </c>
      <c r="AF48" s="81"/>
      <c r="AG48" s="82"/>
      <c r="AH48" s="173"/>
      <c r="AI48" s="224" t="str">
        <f t="shared" si="73"/>
        <v/>
      </c>
      <c r="AJ48" s="225" t="str">
        <f t="shared" si="74"/>
        <v/>
      </c>
      <c r="AK48" s="226" t="str">
        <f t="shared" si="75"/>
        <v/>
      </c>
      <c r="AL48" s="57" t="str">
        <f t="shared" si="102"/>
        <v/>
      </c>
      <c r="AM48" s="122" t="str">
        <f t="shared" si="0"/>
        <v/>
      </c>
      <c r="AN48" s="123" t="str">
        <f t="shared" si="76"/>
        <v/>
      </c>
      <c r="AO48" s="75"/>
      <c r="AP48" s="153" t="e">
        <f t="shared" si="77"/>
        <v>#REF!</v>
      </c>
      <c r="AR48" s="70" t="str">
        <f t="shared" si="98"/>
        <v/>
      </c>
      <c r="AS48" s="37"/>
      <c r="AT48" s="37"/>
      <c r="AU48" s="37"/>
      <c r="AV48" s="2" t="str">
        <f t="shared" si="103"/>
        <v/>
      </c>
      <c r="AW48" s="2" t="str">
        <f t="shared" si="104"/>
        <v/>
      </c>
      <c r="AX48" s="2" t="str">
        <f t="shared" si="105"/>
        <v/>
      </c>
      <c r="AY48" s="2" t="str">
        <f t="shared" si="106"/>
        <v/>
      </c>
      <c r="AZ48" s="2" t="str">
        <f t="shared" si="107"/>
        <v/>
      </c>
      <c r="BA48" s="2" t="str">
        <f t="shared" si="108"/>
        <v/>
      </c>
      <c r="BB48" s="2" t="str">
        <f t="shared" si="109"/>
        <v/>
      </c>
      <c r="BC48" s="2" t="str">
        <f t="shared" si="110"/>
        <v/>
      </c>
      <c r="BD48" s="2" t="str">
        <f t="shared" si="111"/>
        <v/>
      </c>
      <c r="BE48" s="2" t="str">
        <f t="shared" si="112"/>
        <v/>
      </c>
      <c r="BF48" s="2" t="str">
        <f t="shared" si="113"/>
        <v/>
      </c>
      <c r="BG48" s="2"/>
      <c r="BH48" s="2"/>
      <c r="BI48" s="2"/>
      <c r="BJ48" s="99"/>
      <c r="BK48" s="99"/>
      <c r="BL48" s="2" t="str">
        <f t="shared" si="114"/>
        <v/>
      </c>
      <c r="BM48" s="2" t="str">
        <f t="shared" si="115"/>
        <v/>
      </c>
      <c r="BN48" s="2" t="str">
        <f t="shared" si="116"/>
        <v/>
      </c>
      <c r="BO48" s="2" t="str">
        <f t="shared" si="117"/>
        <v/>
      </c>
      <c r="BP48" s="2" t="str">
        <f t="shared" si="118"/>
        <v/>
      </c>
      <c r="BQ48" s="2" t="str">
        <f t="shared" si="119"/>
        <v/>
      </c>
      <c r="BR48" s="2" t="str">
        <f t="shared" si="120"/>
        <v/>
      </c>
      <c r="BS48" s="2"/>
      <c r="BT48" s="2" t="str">
        <f t="shared" si="121"/>
        <v/>
      </c>
      <c r="BU48" s="2" t="str">
        <f t="shared" si="122"/>
        <v/>
      </c>
      <c r="BV48" s="2" t="str">
        <f t="shared" si="123"/>
        <v/>
      </c>
      <c r="BW48" s="2"/>
      <c r="BX48" s="2"/>
      <c r="BY48" s="2"/>
      <c r="BZ48" s="2"/>
      <c r="CA48" s="151" t="str">
        <f t="shared" si="78"/>
        <v/>
      </c>
      <c r="CB48" s="151" t="str">
        <f t="shared" si="79"/>
        <v/>
      </c>
      <c r="CC48" s="160" t="str">
        <f t="shared" si="80"/>
        <v/>
      </c>
      <c r="CD48" s="151" t="str">
        <f t="shared" si="81"/>
        <v/>
      </c>
      <c r="CE48" s="151" t="str">
        <f t="shared" si="99"/>
        <v/>
      </c>
      <c r="CF48" s="151" t="str">
        <f t="shared" si="100"/>
        <v/>
      </c>
      <c r="CG48" s="151" t="str">
        <f t="shared" si="82"/>
        <v/>
      </c>
      <c r="CH48" s="2" t="e">
        <f t="shared" si="83"/>
        <v>#REF!</v>
      </c>
      <c r="CI48" s="2"/>
      <c r="CJ48" s="2"/>
      <c r="CK48" s="2">
        <f t="shared" si="124"/>
        <v>0</v>
      </c>
      <c r="CL48" s="2">
        <f t="shared" si="125"/>
        <v>0</v>
      </c>
      <c r="CM48" s="2">
        <f t="shared" si="126"/>
        <v>0</v>
      </c>
      <c r="CN48" s="2">
        <f t="shared" si="127"/>
        <v>0</v>
      </c>
      <c r="CO48" s="2">
        <f t="shared" si="128"/>
        <v>0</v>
      </c>
      <c r="CP48" s="2">
        <f t="shared" si="129"/>
        <v>0</v>
      </c>
      <c r="CQ48" s="2">
        <f t="shared" si="130"/>
        <v>0</v>
      </c>
      <c r="CR48" s="2">
        <f t="shared" si="131"/>
        <v>0</v>
      </c>
      <c r="CS48" s="2">
        <f t="shared" si="132"/>
        <v>0</v>
      </c>
      <c r="CT48" s="2">
        <f t="shared" si="133"/>
        <v>0</v>
      </c>
      <c r="CU48" s="2">
        <f t="shared" si="134"/>
        <v>0</v>
      </c>
      <c r="CV48" s="2">
        <f>IF(AND(COUNT(#REF!)&gt;0),1,0)</f>
        <v>0</v>
      </c>
      <c r="CW48" s="2">
        <f>IF(AND(COUNT(#REF!)&gt;0),1,0)</f>
        <v>0</v>
      </c>
      <c r="CX48" s="2">
        <f t="shared" si="135"/>
        <v>0</v>
      </c>
      <c r="CY48" s="2"/>
      <c r="CZ48" s="2"/>
      <c r="DA48" s="2">
        <f t="shared" si="136"/>
        <v>0</v>
      </c>
      <c r="DB48" s="2">
        <f t="shared" si="137"/>
        <v>0</v>
      </c>
      <c r="DC48" s="2">
        <f t="shared" si="138"/>
        <v>0</v>
      </c>
      <c r="DD48" s="2">
        <f t="shared" si="139"/>
        <v>0</v>
      </c>
      <c r="DE48" s="2">
        <f t="shared" si="140"/>
        <v>0</v>
      </c>
      <c r="DF48" s="2">
        <f t="shared" si="141"/>
        <v>0</v>
      </c>
      <c r="DG48" s="2"/>
      <c r="DH48" s="2">
        <f t="shared" si="84"/>
        <v>0</v>
      </c>
      <c r="DI48" s="2"/>
      <c r="DJ48" s="2"/>
      <c r="DK48" s="2">
        <f t="shared" si="142"/>
        <v>0</v>
      </c>
      <c r="DL48" s="2">
        <f t="shared" si="143"/>
        <v>0</v>
      </c>
      <c r="DM48" s="2">
        <f t="shared" si="85"/>
        <v>0</v>
      </c>
      <c r="DN48" s="2"/>
      <c r="DO48" s="2"/>
      <c r="DP48" s="2">
        <f t="shared" si="144"/>
        <v>0</v>
      </c>
      <c r="DQ48" s="2">
        <f t="shared" si="145"/>
        <v>0</v>
      </c>
      <c r="DR48" s="2">
        <f t="shared" si="146"/>
        <v>0</v>
      </c>
      <c r="DS48" s="2">
        <f t="shared" si="147"/>
        <v>0</v>
      </c>
      <c r="DT48" s="2">
        <f t="shared" si="148"/>
        <v>0</v>
      </c>
      <c r="DU48" s="2">
        <f t="shared" si="149"/>
        <v>0</v>
      </c>
      <c r="DV48" s="2">
        <f t="shared" si="150"/>
        <v>0</v>
      </c>
      <c r="DW48" s="2">
        <f t="shared" si="151"/>
        <v>0</v>
      </c>
      <c r="DX48" s="2">
        <f t="shared" si="152"/>
        <v>0</v>
      </c>
      <c r="DY48" s="2">
        <f t="shared" si="153"/>
        <v>0</v>
      </c>
      <c r="DZ48" s="2">
        <f t="shared" si="154"/>
        <v>0</v>
      </c>
      <c r="EA48" s="2"/>
      <c r="EB48" s="2"/>
      <c r="EC48" s="2">
        <f t="shared" si="155"/>
        <v>0</v>
      </c>
      <c r="ED48" s="2"/>
      <c r="EE48" s="2"/>
      <c r="EF48" s="2">
        <f t="shared" si="156"/>
        <v>0</v>
      </c>
      <c r="EG48" s="2">
        <f t="shared" si="157"/>
        <v>0</v>
      </c>
      <c r="EH48" s="2">
        <f t="shared" si="158"/>
        <v>0</v>
      </c>
      <c r="EI48" s="2">
        <f t="shared" si="159"/>
        <v>0</v>
      </c>
      <c r="EJ48" s="2">
        <f t="shared" si="160"/>
        <v>0</v>
      </c>
      <c r="EK48" s="2">
        <f t="shared" si="161"/>
        <v>0</v>
      </c>
      <c r="EL48" s="2"/>
      <c r="EM48" s="2">
        <f t="shared" si="86"/>
        <v>0</v>
      </c>
      <c r="EN48" s="2"/>
      <c r="EO48" s="2"/>
      <c r="EP48" s="2">
        <f t="shared" si="162"/>
        <v>0</v>
      </c>
      <c r="EQ48" s="2">
        <f t="shared" si="163"/>
        <v>0</v>
      </c>
      <c r="ER48" s="2">
        <f t="shared" si="87"/>
        <v>0</v>
      </c>
      <c r="ES48" s="2"/>
      <c r="ET48" s="2">
        <f t="shared" si="88"/>
        <v>0</v>
      </c>
      <c r="EU48" s="2">
        <f t="shared" si="89"/>
        <v>0</v>
      </c>
      <c r="EV48" s="2">
        <f t="shared" si="90"/>
        <v>0</v>
      </c>
      <c r="EW48" s="2">
        <f t="shared" si="91"/>
        <v>0</v>
      </c>
      <c r="EX48" s="2" t="e">
        <f t="shared" si="92"/>
        <v>#VALUE!</v>
      </c>
      <c r="EY48" s="2" t="e">
        <f t="shared" si="164"/>
        <v>#VALUE!</v>
      </c>
      <c r="EZ48" s="2"/>
      <c r="FA48" s="2"/>
      <c r="FB48" s="2">
        <f t="shared" si="94"/>
        <v>0</v>
      </c>
      <c r="FC48" s="2">
        <f t="shared" si="95"/>
        <v>0</v>
      </c>
      <c r="FD48" s="2" t="str">
        <f t="shared" si="96"/>
        <v/>
      </c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</row>
    <row r="49" spans="1:171" ht="12" customHeight="1">
      <c r="A49" s="220" t="str">
        <f t="shared" si="97"/>
        <v/>
      </c>
      <c r="B49" s="215" t="str">
        <f>IF(Info!C48="","",UPPER(Info!C48))</f>
        <v/>
      </c>
      <c r="C49" s="221" t="str">
        <f>IF(Info!D48="","",UPPER(Info!D48))</f>
        <v/>
      </c>
      <c r="D49" s="222" t="str">
        <f>IF(Info!E48="","",UPPER(Info!E48))</f>
        <v/>
      </c>
      <c r="E49" s="223" t="str">
        <f>IF(Info!F48="","",UPPER(Info!F48))</f>
        <v/>
      </c>
      <c r="F49" s="81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224" t="str">
        <f t="shared" si="101"/>
        <v/>
      </c>
      <c r="R49" s="225" t="str">
        <f t="shared" si="68"/>
        <v/>
      </c>
      <c r="S49" s="226" t="str">
        <f t="shared" si="69"/>
        <v/>
      </c>
      <c r="T49" s="81"/>
      <c r="U49" s="82"/>
      <c r="V49" s="82"/>
      <c r="W49" s="82"/>
      <c r="X49" s="82"/>
      <c r="Y49" s="82"/>
      <c r="Z49" s="173"/>
      <c r="AA49" s="173"/>
      <c r="AB49" s="173"/>
      <c r="AC49" s="224" t="str">
        <f t="shared" si="70"/>
        <v/>
      </c>
      <c r="AD49" s="225" t="str">
        <f t="shared" si="71"/>
        <v/>
      </c>
      <c r="AE49" s="226" t="str">
        <f t="shared" si="72"/>
        <v/>
      </c>
      <c r="AF49" s="81"/>
      <c r="AG49" s="82"/>
      <c r="AH49" s="173"/>
      <c r="AI49" s="224" t="str">
        <f t="shared" si="73"/>
        <v/>
      </c>
      <c r="AJ49" s="225" t="str">
        <f t="shared" si="74"/>
        <v/>
      </c>
      <c r="AK49" s="226" t="str">
        <f t="shared" si="75"/>
        <v/>
      </c>
      <c r="AL49" s="57" t="str">
        <f t="shared" si="102"/>
        <v/>
      </c>
      <c r="AM49" s="122" t="str">
        <f t="shared" si="0"/>
        <v/>
      </c>
      <c r="AN49" s="123" t="str">
        <f t="shared" si="76"/>
        <v/>
      </c>
      <c r="AO49" s="75"/>
      <c r="AP49" s="153" t="e">
        <f t="shared" si="77"/>
        <v>#REF!</v>
      </c>
      <c r="AR49" s="70" t="str">
        <f t="shared" si="98"/>
        <v/>
      </c>
      <c r="AS49" s="37"/>
      <c r="AT49" s="37"/>
      <c r="AU49" s="37"/>
      <c r="AV49" s="2" t="str">
        <f t="shared" si="103"/>
        <v/>
      </c>
      <c r="AW49" s="2" t="str">
        <f t="shared" si="104"/>
        <v/>
      </c>
      <c r="AX49" s="2" t="str">
        <f t="shared" si="105"/>
        <v/>
      </c>
      <c r="AY49" s="2" t="str">
        <f t="shared" si="106"/>
        <v/>
      </c>
      <c r="AZ49" s="2" t="str">
        <f t="shared" si="107"/>
        <v/>
      </c>
      <c r="BA49" s="2" t="str">
        <f t="shared" si="108"/>
        <v/>
      </c>
      <c r="BB49" s="2" t="str">
        <f t="shared" si="109"/>
        <v/>
      </c>
      <c r="BC49" s="2" t="str">
        <f t="shared" si="110"/>
        <v/>
      </c>
      <c r="BD49" s="2" t="str">
        <f t="shared" si="111"/>
        <v/>
      </c>
      <c r="BE49" s="2" t="str">
        <f t="shared" si="112"/>
        <v/>
      </c>
      <c r="BF49" s="2" t="str">
        <f t="shared" si="113"/>
        <v/>
      </c>
      <c r="BG49" s="2"/>
      <c r="BH49" s="2"/>
      <c r="BI49" s="2"/>
      <c r="BJ49" s="99"/>
      <c r="BK49" s="99"/>
      <c r="BL49" s="2" t="str">
        <f t="shared" si="114"/>
        <v/>
      </c>
      <c r="BM49" s="2" t="str">
        <f t="shared" si="115"/>
        <v/>
      </c>
      <c r="BN49" s="2" t="str">
        <f t="shared" si="116"/>
        <v/>
      </c>
      <c r="BO49" s="2" t="str">
        <f t="shared" si="117"/>
        <v/>
      </c>
      <c r="BP49" s="2" t="str">
        <f t="shared" si="118"/>
        <v/>
      </c>
      <c r="BQ49" s="2" t="str">
        <f t="shared" si="119"/>
        <v/>
      </c>
      <c r="BR49" s="2" t="str">
        <f t="shared" si="120"/>
        <v/>
      </c>
      <c r="BS49" s="2"/>
      <c r="BT49" s="2" t="str">
        <f t="shared" si="121"/>
        <v/>
      </c>
      <c r="BU49" s="2" t="str">
        <f t="shared" si="122"/>
        <v/>
      </c>
      <c r="BV49" s="2" t="str">
        <f t="shared" si="123"/>
        <v/>
      </c>
      <c r="BW49" s="2"/>
      <c r="BX49" s="2"/>
      <c r="BY49" s="2"/>
      <c r="BZ49" s="2"/>
      <c r="CA49" s="151" t="str">
        <f t="shared" si="78"/>
        <v/>
      </c>
      <c r="CB49" s="151" t="str">
        <f t="shared" si="79"/>
        <v/>
      </c>
      <c r="CC49" s="160" t="str">
        <f t="shared" si="80"/>
        <v/>
      </c>
      <c r="CD49" s="151" t="str">
        <f t="shared" si="81"/>
        <v/>
      </c>
      <c r="CE49" s="151" t="str">
        <f t="shared" si="99"/>
        <v/>
      </c>
      <c r="CF49" s="151" t="str">
        <f t="shared" si="100"/>
        <v/>
      </c>
      <c r="CG49" s="151" t="str">
        <f t="shared" si="82"/>
        <v/>
      </c>
      <c r="CH49" s="2" t="e">
        <f t="shared" si="83"/>
        <v>#REF!</v>
      </c>
      <c r="CI49" s="2"/>
      <c r="CJ49" s="2"/>
      <c r="CK49" s="2">
        <f t="shared" si="124"/>
        <v>0</v>
      </c>
      <c r="CL49" s="2">
        <f t="shared" si="125"/>
        <v>0</v>
      </c>
      <c r="CM49" s="2">
        <f t="shared" si="126"/>
        <v>0</v>
      </c>
      <c r="CN49" s="2">
        <f t="shared" si="127"/>
        <v>0</v>
      </c>
      <c r="CO49" s="2">
        <f t="shared" si="128"/>
        <v>0</v>
      </c>
      <c r="CP49" s="2">
        <f t="shared" si="129"/>
        <v>0</v>
      </c>
      <c r="CQ49" s="2">
        <f t="shared" si="130"/>
        <v>0</v>
      </c>
      <c r="CR49" s="2">
        <f t="shared" si="131"/>
        <v>0</v>
      </c>
      <c r="CS49" s="2">
        <f t="shared" si="132"/>
        <v>0</v>
      </c>
      <c r="CT49" s="2">
        <f t="shared" si="133"/>
        <v>0</v>
      </c>
      <c r="CU49" s="2">
        <f t="shared" si="134"/>
        <v>0</v>
      </c>
      <c r="CV49" s="2">
        <f>IF(AND(COUNT(#REF!)&gt;0),1,0)</f>
        <v>0</v>
      </c>
      <c r="CW49" s="2">
        <f>IF(AND(COUNT(#REF!)&gt;0),1,0)</f>
        <v>0</v>
      </c>
      <c r="CX49" s="2">
        <f t="shared" si="135"/>
        <v>0</v>
      </c>
      <c r="CY49" s="2"/>
      <c r="CZ49" s="2"/>
      <c r="DA49" s="2">
        <f t="shared" si="136"/>
        <v>0</v>
      </c>
      <c r="DB49" s="2">
        <f t="shared" si="137"/>
        <v>0</v>
      </c>
      <c r="DC49" s="2">
        <f t="shared" si="138"/>
        <v>0</v>
      </c>
      <c r="DD49" s="2">
        <f t="shared" si="139"/>
        <v>0</v>
      </c>
      <c r="DE49" s="2">
        <f t="shared" si="140"/>
        <v>0</v>
      </c>
      <c r="DF49" s="2">
        <f t="shared" si="141"/>
        <v>0</v>
      </c>
      <c r="DG49" s="2"/>
      <c r="DH49" s="2">
        <f t="shared" si="84"/>
        <v>0</v>
      </c>
      <c r="DI49" s="2"/>
      <c r="DJ49" s="2"/>
      <c r="DK49" s="2">
        <f t="shared" si="142"/>
        <v>0</v>
      </c>
      <c r="DL49" s="2">
        <f t="shared" si="143"/>
        <v>0</v>
      </c>
      <c r="DM49" s="2">
        <f t="shared" si="85"/>
        <v>0</v>
      </c>
      <c r="DN49" s="2"/>
      <c r="DO49" s="2"/>
      <c r="DP49" s="2">
        <f t="shared" si="144"/>
        <v>0</v>
      </c>
      <c r="DQ49" s="2">
        <f t="shared" si="145"/>
        <v>0</v>
      </c>
      <c r="DR49" s="2">
        <f t="shared" si="146"/>
        <v>0</v>
      </c>
      <c r="DS49" s="2">
        <f t="shared" si="147"/>
        <v>0</v>
      </c>
      <c r="DT49" s="2">
        <f t="shared" si="148"/>
        <v>0</v>
      </c>
      <c r="DU49" s="2">
        <f t="shared" si="149"/>
        <v>0</v>
      </c>
      <c r="DV49" s="2">
        <f t="shared" si="150"/>
        <v>0</v>
      </c>
      <c r="DW49" s="2">
        <f t="shared" si="151"/>
        <v>0</v>
      </c>
      <c r="DX49" s="2">
        <f t="shared" si="152"/>
        <v>0</v>
      </c>
      <c r="DY49" s="2">
        <f t="shared" si="153"/>
        <v>0</v>
      </c>
      <c r="DZ49" s="2">
        <f t="shared" si="154"/>
        <v>0</v>
      </c>
      <c r="EA49" s="2"/>
      <c r="EB49" s="2"/>
      <c r="EC49" s="2">
        <f t="shared" si="155"/>
        <v>0</v>
      </c>
      <c r="ED49" s="2"/>
      <c r="EE49" s="2"/>
      <c r="EF49" s="2">
        <f t="shared" si="156"/>
        <v>0</v>
      </c>
      <c r="EG49" s="2">
        <f t="shared" si="157"/>
        <v>0</v>
      </c>
      <c r="EH49" s="2">
        <f t="shared" si="158"/>
        <v>0</v>
      </c>
      <c r="EI49" s="2">
        <f t="shared" si="159"/>
        <v>0</v>
      </c>
      <c r="EJ49" s="2">
        <f t="shared" si="160"/>
        <v>0</v>
      </c>
      <c r="EK49" s="2">
        <f t="shared" si="161"/>
        <v>0</v>
      </c>
      <c r="EL49" s="2"/>
      <c r="EM49" s="2">
        <f t="shared" si="86"/>
        <v>0</v>
      </c>
      <c r="EN49" s="2"/>
      <c r="EO49" s="2"/>
      <c r="EP49" s="2">
        <f t="shared" si="162"/>
        <v>0</v>
      </c>
      <c r="EQ49" s="2">
        <f t="shared" si="163"/>
        <v>0</v>
      </c>
      <c r="ER49" s="2">
        <f t="shared" si="87"/>
        <v>0</v>
      </c>
      <c r="ES49" s="2"/>
      <c r="ET49" s="2">
        <f t="shared" si="88"/>
        <v>0</v>
      </c>
      <c r="EU49" s="2">
        <f t="shared" si="89"/>
        <v>0</v>
      </c>
      <c r="EV49" s="2">
        <f t="shared" si="90"/>
        <v>0</v>
      </c>
      <c r="EW49" s="2">
        <f t="shared" si="91"/>
        <v>0</v>
      </c>
      <c r="EX49" s="2" t="e">
        <f t="shared" si="92"/>
        <v>#VALUE!</v>
      </c>
      <c r="EY49" s="2" t="e">
        <f t="shared" si="164"/>
        <v>#VALUE!</v>
      </c>
      <c r="EZ49" s="2"/>
      <c r="FA49" s="2"/>
      <c r="FB49" s="2">
        <f t="shared" si="94"/>
        <v>0</v>
      </c>
      <c r="FC49" s="2">
        <f t="shared" si="95"/>
        <v>0</v>
      </c>
      <c r="FD49" s="2" t="str">
        <f t="shared" si="96"/>
        <v/>
      </c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</row>
    <row r="50" spans="1:171" ht="12" customHeight="1">
      <c r="A50" s="220" t="str">
        <f t="shared" si="97"/>
        <v/>
      </c>
      <c r="B50" s="215" t="str">
        <f>IF(Info!C49="","",UPPER(Info!C49))</f>
        <v/>
      </c>
      <c r="C50" s="221" t="str">
        <f>IF(Info!D49="","",UPPER(Info!D49))</f>
        <v/>
      </c>
      <c r="D50" s="222" t="str">
        <f>IF(Info!E49="","",UPPER(Info!E49))</f>
        <v/>
      </c>
      <c r="E50" s="223" t="str">
        <f>IF(Info!F49="","",UPPER(Info!F49))</f>
        <v/>
      </c>
      <c r="F50" s="81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224" t="str">
        <f t="shared" si="101"/>
        <v/>
      </c>
      <c r="R50" s="225" t="str">
        <f t="shared" si="68"/>
        <v/>
      </c>
      <c r="S50" s="226" t="str">
        <f t="shared" si="69"/>
        <v/>
      </c>
      <c r="T50" s="81"/>
      <c r="U50" s="82"/>
      <c r="V50" s="82"/>
      <c r="W50" s="82"/>
      <c r="X50" s="82"/>
      <c r="Y50" s="82"/>
      <c r="Z50" s="173"/>
      <c r="AA50" s="173"/>
      <c r="AB50" s="173"/>
      <c r="AC50" s="224" t="str">
        <f t="shared" si="70"/>
        <v/>
      </c>
      <c r="AD50" s="225" t="str">
        <f t="shared" si="71"/>
        <v/>
      </c>
      <c r="AE50" s="226" t="str">
        <f t="shared" si="72"/>
        <v/>
      </c>
      <c r="AF50" s="81"/>
      <c r="AG50" s="82"/>
      <c r="AH50" s="173"/>
      <c r="AI50" s="224" t="str">
        <f t="shared" si="73"/>
        <v/>
      </c>
      <c r="AJ50" s="225" t="str">
        <f t="shared" si="74"/>
        <v/>
      </c>
      <c r="AK50" s="226" t="str">
        <f t="shared" si="75"/>
        <v/>
      </c>
      <c r="AL50" s="57" t="str">
        <f t="shared" si="102"/>
        <v/>
      </c>
      <c r="AM50" s="122" t="str">
        <f t="shared" si="0"/>
        <v/>
      </c>
      <c r="AN50" s="123" t="str">
        <f t="shared" si="76"/>
        <v/>
      </c>
      <c r="AO50" s="75"/>
      <c r="AP50" s="153" t="e">
        <f t="shared" si="77"/>
        <v>#REF!</v>
      </c>
      <c r="AR50" s="70" t="str">
        <f t="shared" si="98"/>
        <v/>
      </c>
      <c r="AS50" s="37"/>
      <c r="AT50" s="37"/>
      <c r="AU50" s="37"/>
      <c r="AV50" s="2" t="str">
        <f t="shared" si="103"/>
        <v/>
      </c>
      <c r="AW50" s="2" t="str">
        <f t="shared" si="104"/>
        <v/>
      </c>
      <c r="AX50" s="2" t="str">
        <f t="shared" si="105"/>
        <v/>
      </c>
      <c r="AY50" s="2" t="str">
        <f t="shared" si="106"/>
        <v/>
      </c>
      <c r="AZ50" s="2" t="str">
        <f t="shared" si="107"/>
        <v/>
      </c>
      <c r="BA50" s="2" t="str">
        <f t="shared" si="108"/>
        <v/>
      </c>
      <c r="BB50" s="2" t="str">
        <f t="shared" si="109"/>
        <v/>
      </c>
      <c r="BC50" s="2" t="str">
        <f t="shared" si="110"/>
        <v/>
      </c>
      <c r="BD50" s="2" t="str">
        <f t="shared" si="111"/>
        <v/>
      </c>
      <c r="BE50" s="2" t="str">
        <f t="shared" si="112"/>
        <v/>
      </c>
      <c r="BF50" s="2" t="str">
        <f t="shared" si="113"/>
        <v/>
      </c>
      <c r="BG50" s="2"/>
      <c r="BH50" s="2"/>
      <c r="BI50" s="2"/>
      <c r="BJ50" s="99"/>
      <c r="BK50" s="99"/>
      <c r="BL50" s="2" t="str">
        <f t="shared" si="114"/>
        <v/>
      </c>
      <c r="BM50" s="2" t="str">
        <f t="shared" si="115"/>
        <v/>
      </c>
      <c r="BN50" s="2" t="str">
        <f t="shared" si="116"/>
        <v/>
      </c>
      <c r="BO50" s="2" t="str">
        <f t="shared" si="117"/>
        <v/>
      </c>
      <c r="BP50" s="2" t="str">
        <f t="shared" si="118"/>
        <v/>
      </c>
      <c r="BQ50" s="2" t="str">
        <f t="shared" si="119"/>
        <v/>
      </c>
      <c r="BR50" s="2" t="str">
        <f t="shared" si="120"/>
        <v/>
      </c>
      <c r="BS50" s="2"/>
      <c r="BT50" s="2" t="str">
        <f t="shared" si="121"/>
        <v/>
      </c>
      <c r="BU50" s="2" t="str">
        <f t="shared" si="122"/>
        <v/>
      </c>
      <c r="BV50" s="2" t="str">
        <f t="shared" si="123"/>
        <v/>
      </c>
      <c r="BW50" s="2"/>
      <c r="BX50" s="2"/>
      <c r="BY50" s="2"/>
      <c r="BZ50" s="2"/>
      <c r="CA50" s="151" t="str">
        <f t="shared" si="78"/>
        <v/>
      </c>
      <c r="CB50" s="151" t="str">
        <f t="shared" si="79"/>
        <v/>
      </c>
      <c r="CC50" s="160" t="str">
        <f t="shared" si="80"/>
        <v/>
      </c>
      <c r="CD50" s="151" t="str">
        <f t="shared" si="81"/>
        <v/>
      </c>
      <c r="CE50" s="151" t="str">
        <f t="shared" si="99"/>
        <v/>
      </c>
      <c r="CF50" s="151" t="str">
        <f t="shared" si="100"/>
        <v/>
      </c>
      <c r="CG50" s="151" t="str">
        <f t="shared" si="82"/>
        <v/>
      </c>
      <c r="CH50" s="2" t="e">
        <f t="shared" si="83"/>
        <v>#REF!</v>
      </c>
      <c r="CI50" s="2"/>
      <c r="CJ50" s="2"/>
      <c r="CK50" s="2">
        <f t="shared" si="124"/>
        <v>0</v>
      </c>
      <c r="CL50" s="2">
        <f t="shared" si="125"/>
        <v>0</v>
      </c>
      <c r="CM50" s="2">
        <f t="shared" si="126"/>
        <v>0</v>
      </c>
      <c r="CN50" s="2">
        <f t="shared" si="127"/>
        <v>0</v>
      </c>
      <c r="CO50" s="2">
        <f t="shared" si="128"/>
        <v>0</v>
      </c>
      <c r="CP50" s="2">
        <f t="shared" si="129"/>
        <v>0</v>
      </c>
      <c r="CQ50" s="2">
        <f t="shared" si="130"/>
        <v>0</v>
      </c>
      <c r="CR50" s="2">
        <f t="shared" si="131"/>
        <v>0</v>
      </c>
      <c r="CS50" s="2">
        <f t="shared" si="132"/>
        <v>0</v>
      </c>
      <c r="CT50" s="2">
        <f t="shared" si="133"/>
        <v>0</v>
      </c>
      <c r="CU50" s="2">
        <f t="shared" si="134"/>
        <v>0</v>
      </c>
      <c r="CV50" s="2">
        <f>IF(AND(COUNT(#REF!)&gt;0),1,0)</f>
        <v>0</v>
      </c>
      <c r="CW50" s="2">
        <f>IF(AND(COUNT(#REF!)&gt;0),1,0)</f>
        <v>0</v>
      </c>
      <c r="CX50" s="2">
        <f t="shared" si="135"/>
        <v>0</v>
      </c>
      <c r="CY50" s="2"/>
      <c r="CZ50" s="2"/>
      <c r="DA50" s="2">
        <f t="shared" si="136"/>
        <v>0</v>
      </c>
      <c r="DB50" s="2">
        <f t="shared" si="137"/>
        <v>0</v>
      </c>
      <c r="DC50" s="2">
        <f t="shared" si="138"/>
        <v>0</v>
      </c>
      <c r="DD50" s="2">
        <f t="shared" si="139"/>
        <v>0</v>
      </c>
      <c r="DE50" s="2">
        <f t="shared" si="140"/>
        <v>0</v>
      </c>
      <c r="DF50" s="2">
        <f t="shared" si="141"/>
        <v>0</v>
      </c>
      <c r="DG50" s="2"/>
      <c r="DH50" s="2">
        <f t="shared" si="84"/>
        <v>0</v>
      </c>
      <c r="DI50" s="2"/>
      <c r="DJ50" s="2"/>
      <c r="DK50" s="2">
        <f t="shared" si="142"/>
        <v>0</v>
      </c>
      <c r="DL50" s="2">
        <f t="shared" si="143"/>
        <v>0</v>
      </c>
      <c r="DM50" s="2">
        <f t="shared" si="85"/>
        <v>0</v>
      </c>
      <c r="DN50" s="2"/>
      <c r="DO50" s="2"/>
      <c r="DP50" s="2">
        <f t="shared" si="144"/>
        <v>0</v>
      </c>
      <c r="DQ50" s="2">
        <f t="shared" si="145"/>
        <v>0</v>
      </c>
      <c r="DR50" s="2">
        <f t="shared" si="146"/>
        <v>0</v>
      </c>
      <c r="DS50" s="2">
        <f t="shared" si="147"/>
        <v>0</v>
      </c>
      <c r="DT50" s="2">
        <f t="shared" si="148"/>
        <v>0</v>
      </c>
      <c r="DU50" s="2">
        <f t="shared" si="149"/>
        <v>0</v>
      </c>
      <c r="DV50" s="2">
        <f t="shared" si="150"/>
        <v>0</v>
      </c>
      <c r="DW50" s="2">
        <f t="shared" si="151"/>
        <v>0</v>
      </c>
      <c r="DX50" s="2">
        <f t="shared" si="152"/>
        <v>0</v>
      </c>
      <c r="DY50" s="2">
        <f t="shared" si="153"/>
        <v>0</v>
      </c>
      <c r="DZ50" s="2">
        <f t="shared" si="154"/>
        <v>0</v>
      </c>
      <c r="EA50" s="2"/>
      <c r="EB50" s="2"/>
      <c r="EC50" s="2">
        <f t="shared" si="155"/>
        <v>0</v>
      </c>
      <c r="ED50" s="2"/>
      <c r="EE50" s="2"/>
      <c r="EF50" s="2">
        <f t="shared" si="156"/>
        <v>0</v>
      </c>
      <c r="EG50" s="2">
        <f t="shared" si="157"/>
        <v>0</v>
      </c>
      <c r="EH50" s="2">
        <f t="shared" si="158"/>
        <v>0</v>
      </c>
      <c r="EI50" s="2">
        <f t="shared" si="159"/>
        <v>0</v>
      </c>
      <c r="EJ50" s="2">
        <f t="shared" si="160"/>
        <v>0</v>
      </c>
      <c r="EK50" s="2">
        <f t="shared" si="161"/>
        <v>0</v>
      </c>
      <c r="EL50" s="2"/>
      <c r="EM50" s="2">
        <f t="shared" si="86"/>
        <v>0</v>
      </c>
      <c r="EN50" s="2"/>
      <c r="EO50" s="2"/>
      <c r="EP50" s="2">
        <f t="shared" si="162"/>
        <v>0</v>
      </c>
      <c r="EQ50" s="2">
        <f t="shared" si="163"/>
        <v>0</v>
      </c>
      <c r="ER50" s="2">
        <f t="shared" si="87"/>
        <v>0</v>
      </c>
      <c r="ES50" s="2"/>
      <c r="ET50" s="2">
        <f t="shared" si="88"/>
        <v>0</v>
      </c>
      <c r="EU50" s="2">
        <f t="shared" si="89"/>
        <v>0</v>
      </c>
      <c r="EV50" s="2">
        <f t="shared" si="90"/>
        <v>0</v>
      </c>
      <c r="EW50" s="2">
        <f t="shared" si="91"/>
        <v>0</v>
      </c>
      <c r="EX50" s="2" t="e">
        <f t="shared" si="92"/>
        <v>#VALUE!</v>
      </c>
      <c r="EY50" s="2" t="e">
        <f t="shared" si="164"/>
        <v>#VALUE!</v>
      </c>
      <c r="EZ50" s="2"/>
      <c r="FA50" s="2"/>
      <c r="FB50" s="2">
        <f t="shared" si="94"/>
        <v>0</v>
      </c>
      <c r="FC50" s="2">
        <f t="shared" si="95"/>
        <v>0</v>
      </c>
      <c r="FD50" s="2" t="str">
        <f t="shared" si="96"/>
        <v/>
      </c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</row>
    <row r="51" spans="1:171" ht="12" customHeight="1">
      <c r="A51" s="220" t="str">
        <f t="shared" si="97"/>
        <v/>
      </c>
      <c r="B51" s="215" t="str">
        <f>IF(Info!C50="","",UPPER(Info!C50))</f>
        <v/>
      </c>
      <c r="C51" s="221" t="str">
        <f>IF(Info!D50="","",UPPER(Info!D50))</f>
        <v/>
      </c>
      <c r="D51" s="222" t="str">
        <f>IF(Info!E50="","",UPPER(Info!E50))</f>
        <v/>
      </c>
      <c r="E51" s="223" t="str">
        <f>IF(Info!F50="","",UPPER(Info!F50))</f>
        <v/>
      </c>
      <c r="F51" s="81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224" t="str">
        <f t="shared" si="101"/>
        <v/>
      </c>
      <c r="R51" s="225" t="str">
        <f t="shared" si="68"/>
        <v/>
      </c>
      <c r="S51" s="226" t="str">
        <f t="shared" si="69"/>
        <v/>
      </c>
      <c r="T51" s="81"/>
      <c r="U51" s="82"/>
      <c r="V51" s="82"/>
      <c r="W51" s="82"/>
      <c r="X51" s="82"/>
      <c r="Y51" s="82"/>
      <c r="Z51" s="173"/>
      <c r="AA51" s="173"/>
      <c r="AB51" s="173"/>
      <c r="AC51" s="224" t="str">
        <f t="shared" si="70"/>
        <v/>
      </c>
      <c r="AD51" s="225" t="str">
        <f t="shared" si="71"/>
        <v/>
      </c>
      <c r="AE51" s="226" t="str">
        <f t="shared" si="72"/>
        <v/>
      </c>
      <c r="AF51" s="81"/>
      <c r="AG51" s="82"/>
      <c r="AH51" s="173"/>
      <c r="AI51" s="224" t="str">
        <f t="shared" si="73"/>
        <v/>
      </c>
      <c r="AJ51" s="225" t="str">
        <f t="shared" si="74"/>
        <v/>
      </c>
      <c r="AK51" s="226" t="str">
        <f t="shared" si="75"/>
        <v/>
      </c>
      <c r="AL51" s="57" t="str">
        <f t="shared" si="102"/>
        <v/>
      </c>
      <c r="AM51" s="122" t="str">
        <f t="shared" si="0"/>
        <v/>
      </c>
      <c r="AN51" s="123" t="str">
        <f t="shared" si="76"/>
        <v/>
      </c>
      <c r="AO51" s="75"/>
      <c r="AP51" s="153" t="e">
        <f t="shared" si="77"/>
        <v>#REF!</v>
      </c>
      <c r="AR51" s="70"/>
      <c r="AS51" s="37"/>
      <c r="AT51" s="37"/>
      <c r="AU51" s="37"/>
      <c r="AV51" s="2" t="str">
        <f t="shared" si="103"/>
        <v/>
      </c>
      <c r="AW51" s="2" t="str">
        <f t="shared" si="104"/>
        <v/>
      </c>
      <c r="AX51" s="2" t="str">
        <f t="shared" si="105"/>
        <v/>
      </c>
      <c r="AY51" s="2" t="str">
        <f t="shared" si="106"/>
        <v/>
      </c>
      <c r="AZ51" s="2" t="str">
        <f t="shared" si="107"/>
        <v/>
      </c>
      <c r="BA51" s="2" t="str">
        <f t="shared" si="108"/>
        <v/>
      </c>
      <c r="BB51" s="2" t="str">
        <f t="shared" si="109"/>
        <v/>
      </c>
      <c r="BC51" s="2" t="str">
        <f t="shared" si="110"/>
        <v/>
      </c>
      <c r="BD51" s="2" t="str">
        <f t="shared" si="111"/>
        <v/>
      </c>
      <c r="BE51" s="2" t="str">
        <f t="shared" si="112"/>
        <v/>
      </c>
      <c r="BF51" s="2" t="str">
        <f t="shared" si="113"/>
        <v/>
      </c>
      <c r="BG51" s="2"/>
      <c r="BH51" s="2"/>
      <c r="BI51" s="2"/>
      <c r="BJ51" s="99"/>
      <c r="BK51" s="99"/>
      <c r="BL51" s="2" t="str">
        <f t="shared" si="114"/>
        <v/>
      </c>
      <c r="BM51" s="2" t="str">
        <f t="shared" si="115"/>
        <v/>
      </c>
      <c r="BN51" s="2" t="str">
        <f t="shared" si="116"/>
        <v/>
      </c>
      <c r="BO51" s="2" t="str">
        <f t="shared" si="117"/>
        <v/>
      </c>
      <c r="BP51" s="2" t="str">
        <f t="shared" si="118"/>
        <v/>
      </c>
      <c r="BQ51" s="2" t="str">
        <f t="shared" si="119"/>
        <v/>
      </c>
      <c r="BR51" s="2" t="str">
        <f t="shared" si="120"/>
        <v/>
      </c>
      <c r="BS51" s="2"/>
      <c r="BT51" s="2" t="str">
        <f t="shared" si="121"/>
        <v/>
      </c>
      <c r="BU51" s="2" t="str">
        <f t="shared" si="122"/>
        <v/>
      </c>
      <c r="BV51" s="2" t="str">
        <f t="shared" si="123"/>
        <v/>
      </c>
      <c r="BW51" s="2"/>
      <c r="BX51" s="2"/>
      <c r="BY51" s="2"/>
      <c r="BZ51" s="2"/>
      <c r="CA51" s="151" t="str">
        <f t="shared" si="78"/>
        <v/>
      </c>
      <c r="CB51" s="151" t="str">
        <f t="shared" si="79"/>
        <v/>
      </c>
      <c r="CC51" s="160" t="str">
        <f t="shared" si="80"/>
        <v/>
      </c>
      <c r="CD51" s="151" t="str">
        <f t="shared" si="81"/>
        <v/>
      </c>
      <c r="CE51" s="151" t="str">
        <f t="shared" si="99"/>
        <v/>
      </c>
      <c r="CF51" s="151" t="str">
        <f t="shared" si="100"/>
        <v/>
      </c>
      <c r="CG51" s="151" t="str">
        <f t="shared" si="82"/>
        <v/>
      </c>
      <c r="CH51" s="2" t="e">
        <f t="shared" si="83"/>
        <v>#REF!</v>
      </c>
      <c r="CI51" s="2"/>
      <c r="CJ51" s="2"/>
      <c r="CK51" s="2">
        <f t="shared" si="124"/>
        <v>0</v>
      </c>
      <c r="CL51" s="2">
        <f t="shared" si="125"/>
        <v>0</v>
      </c>
      <c r="CM51" s="2">
        <f t="shared" si="126"/>
        <v>0</v>
      </c>
      <c r="CN51" s="2">
        <f t="shared" si="127"/>
        <v>0</v>
      </c>
      <c r="CO51" s="2">
        <f t="shared" si="128"/>
        <v>0</v>
      </c>
      <c r="CP51" s="2">
        <f t="shared" si="129"/>
        <v>0</v>
      </c>
      <c r="CQ51" s="2">
        <f t="shared" si="130"/>
        <v>0</v>
      </c>
      <c r="CR51" s="2">
        <f t="shared" si="131"/>
        <v>0</v>
      </c>
      <c r="CS51" s="2">
        <f t="shared" si="132"/>
        <v>0</v>
      </c>
      <c r="CT51" s="2">
        <f t="shared" si="133"/>
        <v>0</v>
      </c>
      <c r="CU51" s="2">
        <f t="shared" si="134"/>
        <v>0</v>
      </c>
      <c r="CV51" s="2">
        <f>IF(AND(COUNT(#REF!)&gt;0),1,0)</f>
        <v>0</v>
      </c>
      <c r="CW51" s="2">
        <f>IF(AND(COUNT(#REF!)&gt;0),1,0)</f>
        <v>0</v>
      </c>
      <c r="CX51" s="2">
        <f t="shared" si="135"/>
        <v>0</v>
      </c>
      <c r="CY51" s="2"/>
      <c r="CZ51" s="2"/>
      <c r="DA51" s="2">
        <f t="shared" si="136"/>
        <v>0</v>
      </c>
      <c r="DB51" s="2">
        <f t="shared" si="137"/>
        <v>0</v>
      </c>
      <c r="DC51" s="2">
        <f t="shared" si="138"/>
        <v>0</v>
      </c>
      <c r="DD51" s="2">
        <f t="shared" si="139"/>
        <v>0</v>
      </c>
      <c r="DE51" s="2">
        <f t="shared" si="140"/>
        <v>0</v>
      </c>
      <c r="DF51" s="2">
        <f t="shared" si="141"/>
        <v>0</v>
      </c>
      <c r="DG51" s="2"/>
      <c r="DH51" s="2">
        <f t="shared" si="84"/>
        <v>0</v>
      </c>
      <c r="DI51" s="2"/>
      <c r="DJ51" s="2"/>
      <c r="DK51" s="2">
        <f t="shared" si="142"/>
        <v>0</v>
      </c>
      <c r="DL51" s="2">
        <f t="shared" si="143"/>
        <v>0</v>
      </c>
      <c r="DM51" s="2">
        <f t="shared" si="85"/>
        <v>0</v>
      </c>
      <c r="DN51" s="2"/>
      <c r="DO51" s="2"/>
      <c r="DP51" s="2">
        <f t="shared" si="144"/>
        <v>0</v>
      </c>
      <c r="DQ51" s="2">
        <f t="shared" si="145"/>
        <v>0</v>
      </c>
      <c r="DR51" s="2">
        <f t="shared" si="146"/>
        <v>0</v>
      </c>
      <c r="DS51" s="2">
        <f t="shared" si="147"/>
        <v>0</v>
      </c>
      <c r="DT51" s="2">
        <f t="shared" si="148"/>
        <v>0</v>
      </c>
      <c r="DU51" s="2">
        <f t="shared" si="149"/>
        <v>0</v>
      </c>
      <c r="DV51" s="2">
        <f t="shared" si="150"/>
        <v>0</v>
      </c>
      <c r="DW51" s="2">
        <f t="shared" si="151"/>
        <v>0</v>
      </c>
      <c r="DX51" s="2">
        <f t="shared" si="152"/>
        <v>0</v>
      </c>
      <c r="DY51" s="2">
        <f t="shared" si="153"/>
        <v>0</v>
      </c>
      <c r="DZ51" s="2">
        <f t="shared" si="154"/>
        <v>0</v>
      </c>
      <c r="EA51" s="2"/>
      <c r="EB51" s="2"/>
      <c r="EC51" s="2">
        <f t="shared" si="155"/>
        <v>0</v>
      </c>
      <c r="ED51" s="2"/>
      <c r="EE51" s="2"/>
      <c r="EF51" s="2">
        <f t="shared" si="156"/>
        <v>0</v>
      </c>
      <c r="EG51" s="2">
        <f t="shared" si="157"/>
        <v>0</v>
      </c>
      <c r="EH51" s="2">
        <f t="shared" si="158"/>
        <v>0</v>
      </c>
      <c r="EI51" s="2">
        <f t="shared" si="159"/>
        <v>0</v>
      </c>
      <c r="EJ51" s="2">
        <f t="shared" si="160"/>
        <v>0</v>
      </c>
      <c r="EK51" s="2">
        <f t="shared" si="161"/>
        <v>0</v>
      </c>
      <c r="EL51" s="2"/>
      <c r="EM51" s="2">
        <f t="shared" si="86"/>
        <v>0</v>
      </c>
      <c r="EN51" s="2"/>
      <c r="EO51" s="2"/>
      <c r="EP51" s="2">
        <f t="shared" si="162"/>
        <v>0</v>
      </c>
      <c r="EQ51" s="2">
        <f t="shared" si="163"/>
        <v>0</v>
      </c>
      <c r="ER51" s="2">
        <f t="shared" si="87"/>
        <v>0</v>
      </c>
      <c r="ES51" s="2"/>
      <c r="ET51" s="2">
        <f t="shared" si="88"/>
        <v>0</v>
      </c>
      <c r="EU51" s="2">
        <f t="shared" si="89"/>
        <v>0</v>
      </c>
      <c r="EV51" s="2">
        <f t="shared" si="90"/>
        <v>0</v>
      </c>
      <c r="EW51" s="2">
        <f t="shared" si="91"/>
        <v>0</v>
      </c>
      <c r="EX51" s="2" t="e">
        <f t="shared" si="92"/>
        <v>#VALUE!</v>
      </c>
      <c r="EY51" s="2" t="e">
        <f t="shared" si="164"/>
        <v>#VALUE!</v>
      </c>
      <c r="EZ51" s="2"/>
      <c r="FA51" s="2"/>
      <c r="FB51" s="2">
        <f t="shared" si="94"/>
        <v>0</v>
      </c>
      <c r="FC51" s="2">
        <f t="shared" si="95"/>
        <v>0</v>
      </c>
      <c r="FD51" s="2" t="str">
        <f t="shared" si="96"/>
        <v/>
      </c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</row>
    <row r="52" spans="1:171" ht="12" customHeight="1">
      <c r="A52" s="220" t="str">
        <f t="shared" si="97"/>
        <v/>
      </c>
      <c r="B52" s="215" t="str">
        <f>IF(Info!C51="","",UPPER(Info!C51))</f>
        <v/>
      </c>
      <c r="C52" s="221" t="str">
        <f>IF(Info!D51="","",UPPER(Info!D51))</f>
        <v/>
      </c>
      <c r="D52" s="222" t="str">
        <f>IF(Info!E51="","",UPPER(Info!E51))</f>
        <v/>
      </c>
      <c r="E52" s="223" t="str">
        <f>IF(Info!F51="","",UPPER(Info!F51))</f>
        <v/>
      </c>
      <c r="F52" s="81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224" t="str">
        <f t="shared" si="101"/>
        <v/>
      </c>
      <c r="R52" s="225" t="str">
        <f t="shared" si="68"/>
        <v/>
      </c>
      <c r="S52" s="226" t="str">
        <f t="shared" si="69"/>
        <v/>
      </c>
      <c r="T52" s="81"/>
      <c r="U52" s="82"/>
      <c r="V52" s="82"/>
      <c r="W52" s="82"/>
      <c r="X52" s="82"/>
      <c r="Y52" s="82"/>
      <c r="Z52" s="173"/>
      <c r="AA52" s="173"/>
      <c r="AB52" s="173"/>
      <c r="AC52" s="224" t="str">
        <f t="shared" si="70"/>
        <v/>
      </c>
      <c r="AD52" s="225" t="str">
        <f t="shared" si="71"/>
        <v/>
      </c>
      <c r="AE52" s="226" t="str">
        <f t="shared" si="72"/>
        <v/>
      </c>
      <c r="AF52" s="81"/>
      <c r="AG52" s="82"/>
      <c r="AH52" s="173"/>
      <c r="AI52" s="224" t="str">
        <f t="shared" si="73"/>
        <v/>
      </c>
      <c r="AJ52" s="225" t="str">
        <f t="shared" si="74"/>
        <v/>
      </c>
      <c r="AK52" s="226" t="str">
        <f t="shared" si="75"/>
        <v/>
      </c>
      <c r="AL52" s="57" t="str">
        <f t="shared" si="102"/>
        <v/>
      </c>
      <c r="AM52" s="122" t="str">
        <f t="shared" si="0"/>
        <v/>
      </c>
      <c r="AN52" s="123" t="str">
        <f t="shared" si="76"/>
        <v/>
      </c>
      <c r="AO52" s="75"/>
      <c r="AP52" s="153" t="e">
        <f t="shared" si="77"/>
        <v>#REF!</v>
      </c>
      <c r="AR52" s="70"/>
      <c r="AS52" s="37"/>
      <c r="AT52" s="37"/>
      <c r="AU52" s="37"/>
      <c r="AV52" s="2" t="str">
        <f t="shared" si="103"/>
        <v/>
      </c>
      <c r="AW52" s="2" t="str">
        <f t="shared" si="104"/>
        <v/>
      </c>
      <c r="AX52" s="2" t="str">
        <f t="shared" si="105"/>
        <v/>
      </c>
      <c r="AY52" s="2" t="str">
        <f t="shared" si="106"/>
        <v/>
      </c>
      <c r="AZ52" s="2" t="str">
        <f t="shared" si="107"/>
        <v/>
      </c>
      <c r="BA52" s="2" t="str">
        <f t="shared" si="108"/>
        <v/>
      </c>
      <c r="BB52" s="2" t="str">
        <f t="shared" si="109"/>
        <v/>
      </c>
      <c r="BC52" s="2" t="str">
        <f t="shared" si="110"/>
        <v/>
      </c>
      <c r="BD52" s="2" t="str">
        <f t="shared" si="111"/>
        <v/>
      </c>
      <c r="BE52" s="2" t="str">
        <f t="shared" si="112"/>
        <v/>
      </c>
      <c r="BF52" s="2" t="str">
        <f t="shared" si="113"/>
        <v/>
      </c>
      <c r="BG52" s="2"/>
      <c r="BH52" s="2"/>
      <c r="BI52" s="2"/>
      <c r="BJ52" s="99"/>
      <c r="BK52" s="99"/>
      <c r="BL52" s="2" t="str">
        <f t="shared" si="114"/>
        <v/>
      </c>
      <c r="BM52" s="2" t="str">
        <f t="shared" si="115"/>
        <v/>
      </c>
      <c r="BN52" s="2" t="str">
        <f t="shared" si="116"/>
        <v/>
      </c>
      <c r="BO52" s="2" t="str">
        <f t="shared" si="117"/>
        <v/>
      </c>
      <c r="BP52" s="2" t="str">
        <f t="shared" si="118"/>
        <v/>
      </c>
      <c r="BQ52" s="2" t="str">
        <f t="shared" si="119"/>
        <v/>
      </c>
      <c r="BR52" s="2" t="str">
        <f t="shared" si="120"/>
        <v/>
      </c>
      <c r="BS52" s="2"/>
      <c r="BT52" s="2" t="str">
        <f t="shared" si="121"/>
        <v/>
      </c>
      <c r="BU52" s="2" t="str">
        <f t="shared" si="122"/>
        <v/>
      </c>
      <c r="BV52" s="2" t="str">
        <f t="shared" si="123"/>
        <v/>
      </c>
      <c r="BW52" s="2"/>
      <c r="BX52" s="2"/>
      <c r="BY52" s="2"/>
      <c r="BZ52" s="2"/>
      <c r="CA52" s="151" t="str">
        <f t="shared" si="78"/>
        <v/>
      </c>
      <c r="CB52" s="151" t="str">
        <f t="shared" si="79"/>
        <v/>
      </c>
      <c r="CC52" s="160" t="str">
        <f t="shared" si="80"/>
        <v/>
      </c>
      <c r="CD52" s="151" t="str">
        <f t="shared" si="81"/>
        <v/>
      </c>
      <c r="CE52" s="151" t="str">
        <f t="shared" si="99"/>
        <v/>
      </c>
      <c r="CF52" s="151" t="str">
        <f t="shared" si="100"/>
        <v/>
      </c>
      <c r="CG52" s="151" t="str">
        <f t="shared" si="82"/>
        <v/>
      </c>
      <c r="CH52" s="2" t="e">
        <f t="shared" si="83"/>
        <v>#REF!</v>
      </c>
      <c r="CI52" s="2"/>
      <c r="CJ52" s="2"/>
      <c r="CK52" s="2">
        <f t="shared" si="124"/>
        <v>0</v>
      </c>
      <c r="CL52" s="2">
        <f t="shared" si="125"/>
        <v>0</v>
      </c>
      <c r="CM52" s="2">
        <f t="shared" si="126"/>
        <v>0</v>
      </c>
      <c r="CN52" s="2">
        <f t="shared" si="127"/>
        <v>0</v>
      </c>
      <c r="CO52" s="2">
        <f t="shared" si="128"/>
        <v>0</v>
      </c>
      <c r="CP52" s="2">
        <f t="shared" si="129"/>
        <v>0</v>
      </c>
      <c r="CQ52" s="2">
        <f t="shared" si="130"/>
        <v>0</v>
      </c>
      <c r="CR52" s="2">
        <f t="shared" si="131"/>
        <v>0</v>
      </c>
      <c r="CS52" s="2">
        <f t="shared" si="132"/>
        <v>0</v>
      </c>
      <c r="CT52" s="2">
        <f t="shared" si="133"/>
        <v>0</v>
      </c>
      <c r="CU52" s="2">
        <f t="shared" si="134"/>
        <v>0</v>
      </c>
      <c r="CV52" s="2">
        <f>IF(AND(COUNT(#REF!)&gt;0),1,0)</f>
        <v>0</v>
      </c>
      <c r="CW52" s="2">
        <f>IF(AND(COUNT(#REF!)&gt;0),1,0)</f>
        <v>0</v>
      </c>
      <c r="CX52" s="2">
        <f t="shared" si="135"/>
        <v>0</v>
      </c>
      <c r="CY52" s="2"/>
      <c r="CZ52" s="2"/>
      <c r="DA52" s="2">
        <f t="shared" si="136"/>
        <v>0</v>
      </c>
      <c r="DB52" s="2">
        <f t="shared" si="137"/>
        <v>0</v>
      </c>
      <c r="DC52" s="2">
        <f t="shared" si="138"/>
        <v>0</v>
      </c>
      <c r="DD52" s="2">
        <f t="shared" si="139"/>
        <v>0</v>
      </c>
      <c r="DE52" s="2">
        <f t="shared" si="140"/>
        <v>0</v>
      </c>
      <c r="DF52" s="2">
        <f t="shared" si="141"/>
        <v>0</v>
      </c>
      <c r="DG52" s="2"/>
      <c r="DH52" s="2">
        <f t="shared" si="84"/>
        <v>0</v>
      </c>
      <c r="DI52" s="2"/>
      <c r="DJ52" s="2"/>
      <c r="DK52" s="2">
        <f t="shared" si="142"/>
        <v>0</v>
      </c>
      <c r="DL52" s="2">
        <f t="shared" si="143"/>
        <v>0</v>
      </c>
      <c r="DM52" s="2">
        <f t="shared" si="85"/>
        <v>0</v>
      </c>
      <c r="DN52" s="2"/>
      <c r="DO52" s="2"/>
      <c r="DP52" s="2">
        <f t="shared" si="144"/>
        <v>0</v>
      </c>
      <c r="DQ52" s="2">
        <f t="shared" si="145"/>
        <v>0</v>
      </c>
      <c r="DR52" s="2">
        <f t="shared" si="146"/>
        <v>0</v>
      </c>
      <c r="DS52" s="2">
        <f t="shared" si="147"/>
        <v>0</v>
      </c>
      <c r="DT52" s="2">
        <f t="shared" si="148"/>
        <v>0</v>
      </c>
      <c r="DU52" s="2">
        <f t="shared" si="149"/>
        <v>0</v>
      </c>
      <c r="DV52" s="2">
        <f t="shared" si="150"/>
        <v>0</v>
      </c>
      <c r="DW52" s="2">
        <f t="shared" si="151"/>
        <v>0</v>
      </c>
      <c r="DX52" s="2">
        <f t="shared" si="152"/>
        <v>0</v>
      </c>
      <c r="DY52" s="2">
        <f t="shared" si="153"/>
        <v>0</v>
      </c>
      <c r="DZ52" s="2">
        <f t="shared" si="154"/>
        <v>0</v>
      </c>
      <c r="EA52" s="2"/>
      <c r="EB52" s="2"/>
      <c r="EC52" s="2">
        <f t="shared" si="155"/>
        <v>0</v>
      </c>
      <c r="ED52" s="2"/>
      <c r="EE52" s="2"/>
      <c r="EF52" s="2">
        <f t="shared" si="156"/>
        <v>0</v>
      </c>
      <c r="EG52" s="2">
        <f t="shared" si="157"/>
        <v>0</v>
      </c>
      <c r="EH52" s="2">
        <f t="shared" si="158"/>
        <v>0</v>
      </c>
      <c r="EI52" s="2">
        <f t="shared" si="159"/>
        <v>0</v>
      </c>
      <c r="EJ52" s="2">
        <f t="shared" si="160"/>
        <v>0</v>
      </c>
      <c r="EK52" s="2">
        <f t="shared" si="161"/>
        <v>0</v>
      </c>
      <c r="EL52" s="2"/>
      <c r="EM52" s="2">
        <f t="shared" si="86"/>
        <v>0</v>
      </c>
      <c r="EN52" s="2"/>
      <c r="EO52" s="2"/>
      <c r="EP52" s="2">
        <f t="shared" si="162"/>
        <v>0</v>
      </c>
      <c r="EQ52" s="2">
        <f t="shared" si="163"/>
        <v>0</v>
      </c>
      <c r="ER52" s="2">
        <f t="shared" si="87"/>
        <v>0</v>
      </c>
      <c r="ES52" s="2"/>
      <c r="ET52" s="2">
        <f t="shared" si="88"/>
        <v>0</v>
      </c>
      <c r="EU52" s="2">
        <f t="shared" si="89"/>
        <v>0</v>
      </c>
      <c r="EV52" s="2">
        <f t="shared" si="90"/>
        <v>0</v>
      </c>
      <c r="EW52" s="2">
        <f t="shared" si="91"/>
        <v>0</v>
      </c>
      <c r="EX52" s="2" t="e">
        <f t="shared" si="92"/>
        <v>#VALUE!</v>
      </c>
      <c r="EY52" s="2" t="e">
        <f t="shared" si="164"/>
        <v>#VALUE!</v>
      </c>
      <c r="EZ52" s="2"/>
      <c r="FA52" s="2"/>
      <c r="FB52" s="2">
        <f t="shared" si="94"/>
        <v>0</v>
      </c>
      <c r="FC52" s="2">
        <f t="shared" si="95"/>
        <v>0</v>
      </c>
      <c r="FD52" s="2" t="str">
        <f t="shared" si="96"/>
        <v/>
      </c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</row>
    <row r="53" spans="1:171" ht="12" customHeight="1">
      <c r="A53" s="220" t="str">
        <f t="shared" si="97"/>
        <v/>
      </c>
      <c r="B53" s="215" t="str">
        <f>IF(Info!C52="","",UPPER(Info!C52))</f>
        <v/>
      </c>
      <c r="C53" s="221" t="str">
        <f>IF(Info!D52="","",UPPER(Info!D52))</f>
        <v/>
      </c>
      <c r="D53" s="222" t="str">
        <f>IF(Info!E52="","",UPPER(Info!E52))</f>
        <v/>
      </c>
      <c r="E53" s="223" t="str">
        <f>IF(Info!F52="","",UPPER(Info!F52))</f>
        <v/>
      </c>
      <c r="F53" s="81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224" t="str">
        <f t="shared" si="101"/>
        <v/>
      </c>
      <c r="R53" s="225" t="str">
        <f t="shared" si="68"/>
        <v/>
      </c>
      <c r="S53" s="226" t="str">
        <f t="shared" si="69"/>
        <v/>
      </c>
      <c r="T53" s="81"/>
      <c r="U53" s="82"/>
      <c r="V53" s="82"/>
      <c r="W53" s="82"/>
      <c r="X53" s="82"/>
      <c r="Y53" s="82"/>
      <c r="Z53" s="173"/>
      <c r="AA53" s="173"/>
      <c r="AB53" s="173"/>
      <c r="AC53" s="224" t="str">
        <f t="shared" si="70"/>
        <v/>
      </c>
      <c r="AD53" s="225" t="str">
        <f t="shared" si="71"/>
        <v/>
      </c>
      <c r="AE53" s="226" t="str">
        <f t="shared" si="72"/>
        <v/>
      </c>
      <c r="AF53" s="81"/>
      <c r="AG53" s="82"/>
      <c r="AH53" s="173"/>
      <c r="AI53" s="224" t="str">
        <f t="shared" si="73"/>
        <v/>
      </c>
      <c r="AJ53" s="225" t="str">
        <f t="shared" si="74"/>
        <v/>
      </c>
      <c r="AK53" s="226" t="str">
        <f t="shared" si="75"/>
        <v/>
      </c>
      <c r="AL53" s="57" t="str">
        <f t="shared" si="102"/>
        <v/>
      </c>
      <c r="AM53" s="122" t="str">
        <f t="shared" si="0"/>
        <v/>
      </c>
      <c r="AN53" s="123" t="str">
        <f t="shared" si="76"/>
        <v/>
      </c>
      <c r="AO53" s="75"/>
      <c r="AP53" s="153" t="e">
        <f t="shared" si="77"/>
        <v>#REF!</v>
      </c>
      <c r="AR53" s="70"/>
      <c r="AS53" s="37"/>
      <c r="AT53" s="37"/>
      <c r="AU53" s="37"/>
      <c r="AV53" s="2" t="str">
        <f t="shared" si="103"/>
        <v/>
      </c>
      <c r="AW53" s="2" t="str">
        <f t="shared" si="104"/>
        <v/>
      </c>
      <c r="AX53" s="2" t="str">
        <f t="shared" si="105"/>
        <v/>
      </c>
      <c r="AY53" s="2" t="str">
        <f t="shared" si="106"/>
        <v/>
      </c>
      <c r="AZ53" s="2" t="str">
        <f t="shared" si="107"/>
        <v/>
      </c>
      <c r="BA53" s="2" t="str">
        <f t="shared" si="108"/>
        <v/>
      </c>
      <c r="BB53" s="2" t="str">
        <f t="shared" si="109"/>
        <v/>
      </c>
      <c r="BC53" s="2" t="str">
        <f t="shared" si="110"/>
        <v/>
      </c>
      <c r="BD53" s="2" t="str">
        <f t="shared" si="111"/>
        <v/>
      </c>
      <c r="BE53" s="2" t="str">
        <f t="shared" si="112"/>
        <v/>
      </c>
      <c r="BF53" s="2" t="str">
        <f t="shared" si="113"/>
        <v/>
      </c>
      <c r="BG53" s="2"/>
      <c r="BH53" s="2"/>
      <c r="BI53" s="2"/>
      <c r="BJ53" s="99"/>
      <c r="BK53" s="99"/>
      <c r="BL53" s="2" t="str">
        <f t="shared" si="114"/>
        <v/>
      </c>
      <c r="BM53" s="2" t="str">
        <f t="shared" si="115"/>
        <v/>
      </c>
      <c r="BN53" s="2" t="str">
        <f t="shared" si="116"/>
        <v/>
      </c>
      <c r="BO53" s="2" t="str">
        <f t="shared" si="117"/>
        <v/>
      </c>
      <c r="BP53" s="2" t="str">
        <f t="shared" si="118"/>
        <v/>
      </c>
      <c r="BQ53" s="2" t="str">
        <f t="shared" si="119"/>
        <v/>
      </c>
      <c r="BR53" s="2" t="str">
        <f t="shared" si="120"/>
        <v/>
      </c>
      <c r="BS53" s="2"/>
      <c r="BT53" s="2" t="str">
        <f t="shared" si="121"/>
        <v/>
      </c>
      <c r="BU53" s="2" t="str">
        <f t="shared" si="122"/>
        <v/>
      </c>
      <c r="BV53" s="2" t="str">
        <f t="shared" si="123"/>
        <v/>
      </c>
      <c r="BW53" s="2"/>
      <c r="BX53" s="2"/>
      <c r="BY53" s="2"/>
      <c r="BZ53" s="2"/>
      <c r="CA53" s="151" t="str">
        <f t="shared" si="78"/>
        <v/>
      </c>
      <c r="CB53" s="151" t="str">
        <f t="shared" si="79"/>
        <v/>
      </c>
      <c r="CC53" s="160" t="str">
        <f t="shared" si="80"/>
        <v/>
      </c>
      <c r="CD53" s="151" t="str">
        <f t="shared" si="81"/>
        <v/>
      </c>
      <c r="CE53" s="151" t="str">
        <f t="shared" si="99"/>
        <v/>
      </c>
      <c r="CF53" s="151" t="str">
        <f t="shared" si="100"/>
        <v/>
      </c>
      <c r="CG53" s="151" t="str">
        <f t="shared" si="82"/>
        <v/>
      </c>
      <c r="CH53" s="2" t="e">
        <f t="shared" si="83"/>
        <v>#REF!</v>
      </c>
      <c r="CI53" s="2"/>
      <c r="CJ53" s="2"/>
      <c r="CK53" s="2">
        <f t="shared" si="124"/>
        <v>0</v>
      </c>
      <c r="CL53" s="2">
        <f t="shared" si="125"/>
        <v>0</v>
      </c>
      <c r="CM53" s="2">
        <f t="shared" si="126"/>
        <v>0</v>
      </c>
      <c r="CN53" s="2">
        <f t="shared" si="127"/>
        <v>0</v>
      </c>
      <c r="CO53" s="2">
        <f t="shared" si="128"/>
        <v>0</v>
      </c>
      <c r="CP53" s="2">
        <f t="shared" si="129"/>
        <v>0</v>
      </c>
      <c r="CQ53" s="2">
        <f t="shared" si="130"/>
        <v>0</v>
      </c>
      <c r="CR53" s="2">
        <f t="shared" si="131"/>
        <v>0</v>
      </c>
      <c r="CS53" s="2">
        <f t="shared" si="132"/>
        <v>0</v>
      </c>
      <c r="CT53" s="2">
        <f t="shared" si="133"/>
        <v>0</v>
      </c>
      <c r="CU53" s="2">
        <f t="shared" si="134"/>
        <v>0</v>
      </c>
      <c r="CV53" s="2">
        <f>IF(AND(COUNT(#REF!)&gt;0),1,0)</f>
        <v>0</v>
      </c>
      <c r="CW53" s="2">
        <f>IF(AND(COUNT(#REF!)&gt;0),1,0)</f>
        <v>0</v>
      </c>
      <c r="CX53" s="2">
        <f t="shared" si="135"/>
        <v>0</v>
      </c>
      <c r="CY53" s="2"/>
      <c r="CZ53" s="2"/>
      <c r="DA53" s="2">
        <f t="shared" si="136"/>
        <v>0</v>
      </c>
      <c r="DB53" s="2">
        <f t="shared" si="137"/>
        <v>0</v>
      </c>
      <c r="DC53" s="2">
        <f t="shared" si="138"/>
        <v>0</v>
      </c>
      <c r="DD53" s="2">
        <f t="shared" si="139"/>
        <v>0</v>
      </c>
      <c r="DE53" s="2">
        <f t="shared" si="140"/>
        <v>0</v>
      </c>
      <c r="DF53" s="2">
        <f t="shared" si="141"/>
        <v>0</v>
      </c>
      <c r="DG53" s="2"/>
      <c r="DH53" s="2">
        <f t="shared" si="84"/>
        <v>0</v>
      </c>
      <c r="DI53" s="2"/>
      <c r="DJ53" s="2"/>
      <c r="DK53" s="2">
        <f t="shared" si="142"/>
        <v>0</v>
      </c>
      <c r="DL53" s="2">
        <f t="shared" si="143"/>
        <v>0</v>
      </c>
      <c r="DM53" s="2">
        <f t="shared" si="85"/>
        <v>0</v>
      </c>
      <c r="DN53" s="2"/>
      <c r="DO53" s="2"/>
      <c r="DP53" s="2">
        <f t="shared" si="144"/>
        <v>0</v>
      </c>
      <c r="DQ53" s="2">
        <f t="shared" si="145"/>
        <v>0</v>
      </c>
      <c r="DR53" s="2">
        <f t="shared" si="146"/>
        <v>0</v>
      </c>
      <c r="DS53" s="2">
        <f t="shared" si="147"/>
        <v>0</v>
      </c>
      <c r="DT53" s="2">
        <f t="shared" si="148"/>
        <v>0</v>
      </c>
      <c r="DU53" s="2">
        <f t="shared" si="149"/>
        <v>0</v>
      </c>
      <c r="DV53" s="2">
        <f t="shared" si="150"/>
        <v>0</v>
      </c>
      <c r="DW53" s="2">
        <f t="shared" si="151"/>
        <v>0</v>
      </c>
      <c r="DX53" s="2">
        <f t="shared" si="152"/>
        <v>0</v>
      </c>
      <c r="DY53" s="2">
        <f t="shared" si="153"/>
        <v>0</v>
      </c>
      <c r="DZ53" s="2">
        <f t="shared" si="154"/>
        <v>0</v>
      </c>
      <c r="EA53" s="2"/>
      <c r="EB53" s="2"/>
      <c r="EC53" s="2">
        <f t="shared" si="155"/>
        <v>0</v>
      </c>
      <c r="ED53" s="2"/>
      <c r="EE53" s="2"/>
      <c r="EF53" s="2">
        <f t="shared" si="156"/>
        <v>0</v>
      </c>
      <c r="EG53" s="2">
        <f t="shared" si="157"/>
        <v>0</v>
      </c>
      <c r="EH53" s="2">
        <f t="shared" si="158"/>
        <v>0</v>
      </c>
      <c r="EI53" s="2">
        <f t="shared" si="159"/>
        <v>0</v>
      </c>
      <c r="EJ53" s="2">
        <f t="shared" si="160"/>
        <v>0</v>
      </c>
      <c r="EK53" s="2">
        <f t="shared" si="161"/>
        <v>0</v>
      </c>
      <c r="EL53" s="2"/>
      <c r="EM53" s="2">
        <f t="shared" si="86"/>
        <v>0</v>
      </c>
      <c r="EN53" s="2"/>
      <c r="EO53" s="2"/>
      <c r="EP53" s="2">
        <f t="shared" si="162"/>
        <v>0</v>
      </c>
      <c r="EQ53" s="2">
        <f t="shared" si="163"/>
        <v>0</v>
      </c>
      <c r="ER53" s="2">
        <f t="shared" si="87"/>
        <v>0</v>
      </c>
      <c r="ES53" s="2"/>
      <c r="ET53" s="2">
        <f t="shared" si="88"/>
        <v>0</v>
      </c>
      <c r="EU53" s="2">
        <f t="shared" si="89"/>
        <v>0</v>
      </c>
      <c r="EV53" s="2">
        <f t="shared" si="90"/>
        <v>0</v>
      </c>
      <c r="EW53" s="2">
        <f t="shared" si="91"/>
        <v>0</v>
      </c>
      <c r="EX53" s="2" t="e">
        <f t="shared" si="92"/>
        <v>#VALUE!</v>
      </c>
      <c r="EY53" s="2" t="e">
        <f t="shared" si="164"/>
        <v>#VALUE!</v>
      </c>
      <c r="EZ53" s="2"/>
      <c r="FA53" s="2"/>
      <c r="FB53" s="2">
        <f t="shared" si="94"/>
        <v>0</v>
      </c>
      <c r="FC53" s="2">
        <f t="shared" si="95"/>
        <v>0</v>
      </c>
      <c r="FD53" s="2" t="str">
        <f t="shared" si="96"/>
        <v/>
      </c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</row>
    <row r="54" spans="1:171" ht="12" customHeight="1">
      <c r="A54" s="220" t="str">
        <f t="shared" si="97"/>
        <v/>
      </c>
      <c r="B54" s="215" t="str">
        <f>IF(Info!C53="","",UPPER(Info!C53))</f>
        <v/>
      </c>
      <c r="C54" s="221" t="str">
        <f>IF(Info!D53="","",UPPER(Info!D53))</f>
        <v/>
      </c>
      <c r="D54" s="222" t="str">
        <f>IF(Info!E53="","",UPPER(Info!E53))</f>
        <v/>
      </c>
      <c r="E54" s="223" t="str">
        <f>IF(Info!F53="","",UPPER(Info!F53))</f>
        <v/>
      </c>
      <c r="F54" s="81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224" t="str">
        <f t="shared" si="101"/>
        <v/>
      </c>
      <c r="R54" s="225" t="str">
        <f t="shared" si="68"/>
        <v/>
      </c>
      <c r="S54" s="226" t="str">
        <f t="shared" si="69"/>
        <v/>
      </c>
      <c r="T54" s="81"/>
      <c r="U54" s="82"/>
      <c r="V54" s="82"/>
      <c r="W54" s="82"/>
      <c r="X54" s="82"/>
      <c r="Y54" s="82"/>
      <c r="Z54" s="173"/>
      <c r="AA54" s="173"/>
      <c r="AB54" s="173"/>
      <c r="AC54" s="224" t="str">
        <f t="shared" si="70"/>
        <v/>
      </c>
      <c r="AD54" s="225" t="str">
        <f t="shared" si="71"/>
        <v/>
      </c>
      <c r="AE54" s="226" t="str">
        <f t="shared" si="72"/>
        <v/>
      </c>
      <c r="AF54" s="81"/>
      <c r="AG54" s="82"/>
      <c r="AH54" s="173"/>
      <c r="AI54" s="224" t="str">
        <f t="shared" si="73"/>
        <v/>
      </c>
      <c r="AJ54" s="225" t="str">
        <f t="shared" si="74"/>
        <v/>
      </c>
      <c r="AK54" s="226" t="str">
        <f t="shared" si="75"/>
        <v/>
      </c>
      <c r="AL54" s="57" t="str">
        <f t="shared" si="102"/>
        <v/>
      </c>
      <c r="AM54" s="122" t="str">
        <f t="shared" si="0"/>
        <v/>
      </c>
      <c r="AN54" s="123" t="str">
        <f t="shared" si="76"/>
        <v/>
      </c>
      <c r="AO54" s="75"/>
      <c r="AP54" s="153" t="e">
        <f t="shared" si="77"/>
        <v>#REF!</v>
      </c>
      <c r="AR54" s="70"/>
      <c r="AS54" s="37"/>
      <c r="AT54" s="37"/>
      <c r="AU54" s="37"/>
      <c r="AV54" s="2" t="str">
        <f t="shared" si="103"/>
        <v/>
      </c>
      <c r="AW54" s="2" t="str">
        <f t="shared" si="104"/>
        <v/>
      </c>
      <c r="AX54" s="2" t="str">
        <f t="shared" si="105"/>
        <v/>
      </c>
      <c r="AY54" s="2" t="str">
        <f t="shared" si="106"/>
        <v/>
      </c>
      <c r="AZ54" s="2" t="str">
        <f t="shared" si="107"/>
        <v/>
      </c>
      <c r="BA54" s="2" t="str">
        <f t="shared" si="108"/>
        <v/>
      </c>
      <c r="BB54" s="2" t="str">
        <f t="shared" si="109"/>
        <v/>
      </c>
      <c r="BC54" s="2" t="str">
        <f t="shared" si="110"/>
        <v/>
      </c>
      <c r="BD54" s="2" t="str">
        <f t="shared" si="111"/>
        <v/>
      </c>
      <c r="BE54" s="2" t="str">
        <f t="shared" si="112"/>
        <v/>
      </c>
      <c r="BF54" s="2" t="str">
        <f t="shared" si="113"/>
        <v/>
      </c>
      <c r="BG54" s="2"/>
      <c r="BH54" s="2"/>
      <c r="BI54" s="2"/>
      <c r="BJ54" s="99"/>
      <c r="BK54" s="99"/>
      <c r="BL54" s="2" t="str">
        <f t="shared" si="114"/>
        <v/>
      </c>
      <c r="BM54" s="2" t="str">
        <f t="shared" si="115"/>
        <v/>
      </c>
      <c r="BN54" s="2" t="str">
        <f t="shared" si="116"/>
        <v/>
      </c>
      <c r="BO54" s="2" t="str">
        <f t="shared" si="117"/>
        <v/>
      </c>
      <c r="BP54" s="2" t="str">
        <f t="shared" si="118"/>
        <v/>
      </c>
      <c r="BQ54" s="2" t="str">
        <f t="shared" si="119"/>
        <v/>
      </c>
      <c r="BR54" s="2" t="str">
        <f t="shared" si="120"/>
        <v/>
      </c>
      <c r="BS54" s="2"/>
      <c r="BT54" s="2" t="str">
        <f t="shared" si="121"/>
        <v/>
      </c>
      <c r="BU54" s="2" t="str">
        <f t="shared" si="122"/>
        <v/>
      </c>
      <c r="BV54" s="2" t="str">
        <f t="shared" si="123"/>
        <v/>
      </c>
      <c r="BW54" s="2"/>
      <c r="BX54" s="2"/>
      <c r="BY54" s="2"/>
      <c r="BZ54" s="2"/>
      <c r="CA54" s="151" t="str">
        <f t="shared" si="78"/>
        <v/>
      </c>
      <c r="CB54" s="151" t="str">
        <f t="shared" si="79"/>
        <v/>
      </c>
      <c r="CC54" s="160" t="str">
        <f t="shared" si="80"/>
        <v/>
      </c>
      <c r="CD54" s="151" t="str">
        <f t="shared" si="81"/>
        <v/>
      </c>
      <c r="CE54" s="151" t="str">
        <f t="shared" si="99"/>
        <v/>
      </c>
      <c r="CF54" s="151" t="str">
        <f t="shared" si="100"/>
        <v/>
      </c>
      <c r="CG54" s="151" t="str">
        <f t="shared" si="82"/>
        <v/>
      </c>
      <c r="CH54" s="2" t="e">
        <f t="shared" si="83"/>
        <v>#REF!</v>
      </c>
      <c r="CI54" s="2"/>
      <c r="CJ54" s="2"/>
      <c r="CK54" s="2">
        <f t="shared" si="124"/>
        <v>0</v>
      </c>
      <c r="CL54" s="2">
        <f t="shared" si="125"/>
        <v>0</v>
      </c>
      <c r="CM54" s="2">
        <f t="shared" si="126"/>
        <v>0</v>
      </c>
      <c r="CN54" s="2">
        <f t="shared" si="127"/>
        <v>0</v>
      </c>
      <c r="CO54" s="2">
        <f t="shared" si="128"/>
        <v>0</v>
      </c>
      <c r="CP54" s="2">
        <f t="shared" si="129"/>
        <v>0</v>
      </c>
      <c r="CQ54" s="2">
        <f t="shared" si="130"/>
        <v>0</v>
      </c>
      <c r="CR54" s="2">
        <f t="shared" si="131"/>
        <v>0</v>
      </c>
      <c r="CS54" s="2">
        <f t="shared" si="132"/>
        <v>0</v>
      </c>
      <c r="CT54" s="2">
        <f t="shared" si="133"/>
        <v>0</v>
      </c>
      <c r="CU54" s="2">
        <f t="shared" si="134"/>
        <v>0</v>
      </c>
      <c r="CV54" s="2">
        <f>IF(AND(COUNT(#REF!)&gt;0),1,0)</f>
        <v>0</v>
      </c>
      <c r="CW54" s="2">
        <f>IF(AND(COUNT(#REF!)&gt;0),1,0)</f>
        <v>0</v>
      </c>
      <c r="CX54" s="2">
        <f t="shared" si="135"/>
        <v>0</v>
      </c>
      <c r="CY54" s="2"/>
      <c r="CZ54" s="2"/>
      <c r="DA54" s="2">
        <f t="shared" si="136"/>
        <v>0</v>
      </c>
      <c r="DB54" s="2">
        <f t="shared" si="137"/>
        <v>0</v>
      </c>
      <c r="DC54" s="2">
        <f t="shared" si="138"/>
        <v>0</v>
      </c>
      <c r="DD54" s="2">
        <f t="shared" si="139"/>
        <v>0</v>
      </c>
      <c r="DE54" s="2">
        <f t="shared" si="140"/>
        <v>0</v>
      </c>
      <c r="DF54" s="2">
        <f t="shared" si="141"/>
        <v>0</v>
      </c>
      <c r="DG54" s="2"/>
      <c r="DH54" s="2">
        <f t="shared" si="84"/>
        <v>0</v>
      </c>
      <c r="DI54" s="2"/>
      <c r="DJ54" s="2"/>
      <c r="DK54" s="2">
        <f t="shared" si="142"/>
        <v>0</v>
      </c>
      <c r="DL54" s="2">
        <f t="shared" si="143"/>
        <v>0</v>
      </c>
      <c r="DM54" s="2">
        <f t="shared" si="85"/>
        <v>0</v>
      </c>
      <c r="DN54" s="2"/>
      <c r="DO54" s="2"/>
      <c r="DP54" s="2">
        <f t="shared" si="144"/>
        <v>0</v>
      </c>
      <c r="DQ54" s="2">
        <f t="shared" si="145"/>
        <v>0</v>
      </c>
      <c r="DR54" s="2">
        <f t="shared" si="146"/>
        <v>0</v>
      </c>
      <c r="DS54" s="2">
        <f t="shared" si="147"/>
        <v>0</v>
      </c>
      <c r="DT54" s="2">
        <f t="shared" si="148"/>
        <v>0</v>
      </c>
      <c r="DU54" s="2">
        <f t="shared" si="149"/>
        <v>0</v>
      </c>
      <c r="DV54" s="2">
        <f t="shared" si="150"/>
        <v>0</v>
      </c>
      <c r="DW54" s="2">
        <f t="shared" si="151"/>
        <v>0</v>
      </c>
      <c r="DX54" s="2">
        <f t="shared" si="152"/>
        <v>0</v>
      </c>
      <c r="DY54" s="2">
        <f t="shared" si="153"/>
        <v>0</v>
      </c>
      <c r="DZ54" s="2">
        <f t="shared" si="154"/>
        <v>0</v>
      </c>
      <c r="EA54" s="2"/>
      <c r="EB54" s="2"/>
      <c r="EC54" s="2">
        <f t="shared" si="155"/>
        <v>0</v>
      </c>
      <c r="ED54" s="2"/>
      <c r="EE54" s="2"/>
      <c r="EF54" s="2">
        <f t="shared" si="156"/>
        <v>0</v>
      </c>
      <c r="EG54" s="2">
        <f t="shared" si="157"/>
        <v>0</v>
      </c>
      <c r="EH54" s="2">
        <f t="shared" si="158"/>
        <v>0</v>
      </c>
      <c r="EI54" s="2">
        <f t="shared" si="159"/>
        <v>0</v>
      </c>
      <c r="EJ54" s="2">
        <f t="shared" si="160"/>
        <v>0</v>
      </c>
      <c r="EK54" s="2">
        <f t="shared" si="161"/>
        <v>0</v>
      </c>
      <c r="EL54" s="2"/>
      <c r="EM54" s="2">
        <f t="shared" si="86"/>
        <v>0</v>
      </c>
      <c r="EN54" s="2"/>
      <c r="EO54" s="2"/>
      <c r="EP54" s="2">
        <f t="shared" si="162"/>
        <v>0</v>
      </c>
      <c r="EQ54" s="2">
        <f t="shared" si="163"/>
        <v>0</v>
      </c>
      <c r="ER54" s="2">
        <f t="shared" si="87"/>
        <v>0</v>
      </c>
      <c r="ES54" s="2"/>
      <c r="ET54" s="2">
        <f t="shared" si="88"/>
        <v>0</v>
      </c>
      <c r="EU54" s="2">
        <f t="shared" si="89"/>
        <v>0</v>
      </c>
      <c r="EV54" s="2">
        <f t="shared" si="90"/>
        <v>0</v>
      </c>
      <c r="EW54" s="2">
        <f t="shared" si="91"/>
        <v>0</v>
      </c>
      <c r="EX54" s="2" t="e">
        <f t="shared" si="92"/>
        <v>#VALUE!</v>
      </c>
      <c r="EY54" s="2" t="e">
        <f t="shared" si="164"/>
        <v>#VALUE!</v>
      </c>
      <c r="EZ54" s="2"/>
      <c r="FA54" s="2"/>
      <c r="FB54" s="2">
        <f t="shared" si="94"/>
        <v>0</v>
      </c>
      <c r="FC54" s="2">
        <f t="shared" si="95"/>
        <v>0</v>
      </c>
      <c r="FD54" s="2" t="str">
        <f t="shared" si="96"/>
        <v/>
      </c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</row>
    <row r="55" spans="1:171" ht="12" customHeight="1">
      <c r="A55" s="220" t="str">
        <f t="shared" si="97"/>
        <v/>
      </c>
      <c r="B55" s="215" t="str">
        <f>IF(Info!C54="","",UPPER(Info!C54))</f>
        <v/>
      </c>
      <c r="C55" s="221" t="str">
        <f>IF(Info!D54="","",UPPER(Info!D54))</f>
        <v/>
      </c>
      <c r="D55" s="222" t="str">
        <f>IF(Info!E54="","",UPPER(Info!E54))</f>
        <v/>
      </c>
      <c r="E55" s="223" t="str">
        <f>IF(Info!F54="","",UPPER(Info!F54))</f>
        <v/>
      </c>
      <c r="F55" s="81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224" t="str">
        <f t="shared" si="101"/>
        <v/>
      </c>
      <c r="R55" s="225" t="str">
        <f t="shared" si="68"/>
        <v/>
      </c>
      <c r="S55" s="226" t="str">
        <f t="shared" si="69"/>
        <v/>
      </c>
      <c r="T55" s="81"/>
      <c r="U55" s="82"/>
      <c r="V55" s="82"/>
      <c r="W55" s="82"/>
      <c r="X55" s="82"/>
      <c r="Y55" s="82"/>
      <c r="Z55" s="173"/>
      <c r="AA55" s="173"/>
      <c r="AB55" s="173"/>
      <c r="AC55" s="224" t="str">
        <f t="shared" si="70"/>
        <v/>
      </c>
      <c r="AD55" s="225" t="str">
        <f t="shared" si="71"/>
        <v/>
      </c>
      <c r="AE55" s="226" t="str">
        <f t="shared" si="72"/>
        <v/>
      </c>
      <c r="AF55" s="81"/>
      <c r="AG55" s="82"/>
      <c r="AH55" s="173"/>
      <c r="AI55" s="224" t="str">
        <f t="shared" si="73"/>
        <v/>
      </c>
      <c r="AJ55" s="225" t="str">
        <f t="shared" si="74"/>
        <v/>
      </c>
      <c r="AK55" s="226" t="str">
        <f t="shared" si="75"/>
        <v/>
      </c>
      <c r="AL55" s="57" t="str">
        <f t="shared" si="102"/>
        <v/>
      </c>
      <c r="AM55" s="122" t="str">
        <f t="shared" si="0"/>
        <v/>
      </c>
      <c r="AN55" s="123" t="str">
        <f t="shared" si="76"/>
        <v/>
      </c>
      <c r="AO55" s="75"/>
      <c r="AP55" s="153" t="e">
        <f t="shared" si="77"/>
        <v>#REF!</v>
      </c>
      <c r="AR55" s="70" t="str">
        <f t="shared" ref="AR55:AR60" si="165">IF(V$12="","",IF(V55&gt;=(0.6*(V$12)),V55,""))</f>
        <v/>
      </c>
      <c r="AS55" s="37"/>
      <c r="AT55" s="37"/>
      <c r="AU55" s="37"/>
      <c r="AV55" s="2" t="str">
        <f t="shared" si="103"/>
        <v/>
      </c>
      <c r="AW55" s="2" t="str">
        <f t="shared" si="104"/>
        <v/>
      </c>
      <c r="AX55" s="2" t="str">
        <f t="shared" si="105"/>
        <v/>
      </c>
      <c r="AY55" s="2" t="str">
        <f t="shared" si="106"/>
        <v/>
      </c>
      <c r="AZ55" s="2" t="str">
        <f t="shared" si="107"/>
        <v/>
      </c>
      <c r="BA55" s="2" t="str">
        <f t="shared" si="108"/>
        <v/>
      </c>
      <c r="BB55" s="2" t="str">
        <f t="shared" si="109"/>
        <v/>
      </c>
      <c r="BC55" s="2" t="str">
        <f t="shared" si="110"/>
        <v/>
      </c>
      <c r="BD55" s="2" t="str">
        <f t="shared" si="111"/>
        <v/>
      </c>
      <c r="BE55" s="2" t="str">
        <f t="shared" si="112"/>
        <v/>
      </c>
      <c r="BF55" s="2" t="str">
        <f t="shared" si="113"/>
        <v/>
      </c>
      <c r="BG55" s="2"/>
      <c r="BH55" s="2"/>
      <c r="BI55" s="2"/>
      <c r="BJ55" s="99"/>
      <c r="BK55" s="99"/>
      <c r="BL55" s="2" t="str">
        <f t="shared" si="114"/>
        <v/>
      </c>
      <c r="BM55" s="2" t="str">
        <f t="shared" si="115"/>
        <v/>
      </c>
      <c r="BN55" s="2" t="str">
        <f t="shared" si="116"/>
        <v/>
      </c>
      <c r="BO55" s="2" t="str">
        <f t="shared" si="117"/>
        <v/>
      </c>
      <c r="BP55" s="2" t="str">
        <f t="shared" si="118"/>
        <v/>
      </c>
      <c r="BQ55" s="2" t="str">
        <f t="shared" si="119"/>
        <v/>
      </c>
      <c r="BR55" s="2" t="str">
        <f t="shared" si="120"/>
        <v/>
      </c>
      <c r="BS55" s="2"/>
      <c r="BT55" s="2" t="str">
        <f t="shared" si="121"/>
        <v/>
      </c>
      <c r="BU55" s="2" t="str">
        <f t="shared" si="122"/>
        <v/>
      </c>
      <c r="BV55" s="2" t="str">
        <f t="shared" si="123"/>
        <v/>
      </c>
      <c r="BW55" s="2"/>
      <c r="BX55" s="2"/>
      <c r="BY55" s="2"/>
      <c r="BZ55" s="2"/>
      <c r="CA55" s="151" t="str">
        <f t="shared" si="78"/>
        <v/>
      </c>
      <c r="CB55" s="151" t="str">
        <f t="shared" si="79"/>
        <v/>
      </c>
      <c r="CC55" s="160" t="str">
        <f t="shared" si="80"/>
        <v/>
      </c>
      <c r="CD55" s="151" t="str">
        <f t="shared" si="81"/>
        <v/>
      </c>
      <c r="CE55" s="151" t="str">
        <f t="shared" si="99"/>
        <v/>
      </c>
      <c r="CF55" s="151" t="str">
        <f t="shared" si="100"/>
        <v/>
      </c>
      <c r="CG55" s="151" t="str">
        <f t="shared" si="82"/>
        <v/>
      </c>
      <c r="CH55" s="2" t="e">
        <f t="shared" si="83"/>
        <v>#REF!</v>
      </c>
      <c r="CI55" s="2"/>
      <c r="CJ55" s="2"/>
      <c r="CK55" s="2">
        <f t="shared" si="124"/>
        <v>0</v>
      </c>
      <c r="CL55" s="2">
        <f t="shared" si="125"/>
        <v>0</v>
      </c>
      <c r="CM55" s="2">
        <f t="shared" si="126"/>
        <v>0</v>
      </c>
      <c r="CN55" s="2">
        <f t="shared" si="127"/>
        <v>0</v>
      </c>
      <c r="CO55" s="2">
        <f t="shared" si="128"/>
        <v>0</v>
      </c>
      <c r="CP55" s="2">
        <f t="shared" si="129"/>
        <v>0</v>
      </c>
      <c r="CQ55" s="2">
        <f t="shared" si="130"/>
        <v>0</v>
      </c>
      <c r="CR55" s="2">
        <f t="shared" si="131"/>
        <v>0</v>
      </c>
      <c r="CS55" s="2">
        <f t="shared" si="132"/>
        <v>0</v>
      </c>
      <c r="CT55" s="2">
        <f t="shared" si="133"/>
        <v>0</v>
      </c>
      <c r="CU55" s="2">
        <f t="shared" si="134"/>
        <v>0</v>
      </c>
      <c r="CV55" s="2">
        <f>IF(AND(COUNT(#REF!)&gt;0),1,0)</f>
        <v>0</v>
      </c>
      <c r="CW55" s="2">
        <f>IF(AND(COUNT(#REF!)&gt;0),1,0)</f>
        <v>0</v>
      </c>
      <c r="CX55" s="2">
        <f t="shared" si="135"/>
        <v>0</v>
      </c>
      <c r="CY55" s="2"/>
      <c r="CZ55" s="2"/>
      <c r="DA55" s="2">
        <f t="shared" si="136"/>
        <v>0</v>
      </c>
      <c r="DB55" s="2">
        <f t="shared" si="137"/>
        <v>0</v>
      </c>
      <c r="DC55" s="2">
        <f t="shared" si="138"/>
        <v>0</v>
      </c>
      <c r="DD55" s="2">
        <f t="shared" si="139"/>
        <v>0</v>
      </c>
      <c r="DE55" s="2">
        <f t="shared" si="140"/>
        <v>0</v>
      </c>
      <c r="DF55" s="2">
        <f t="shared" si="141"/>
        <v>0</v>
      </c>
      <c r="DG55" s="2"/>
      <c r="DH55" s="2">
        <f t="shared" si="84"/>
        <v>0</v>
      </c>
      <c r="DI55" s="2"/>
      <c r="DJ55" s="2"/>
      <c r="DK55" s="2">
        <f t="shared" si="142"/>
        <v>0</v>
      </c>
      <c r="DL55" s="2">
        <f t="shared" si="143"/>
        <v>0</v>
      </c>
      <c r="DM55" s="2">
        <f t="shared" si="85"/>
        <v>0</v>
      </c>
      <c r="DN55" s="2"/>
      <c r="DO55" s="2"/>
      <c r="DP55" s="2">
        <f t="shared" si="144"/>
        <v>0</v>
      </c>
      <c r="DQ55" s="2">
        <f t="shared" si="145"/>
        <v>0</v>
      </c>
      <c r="DR55" s="2">
        <f t="shared" si="146"/>
        <v>0</v>
      </c>
      <c r="DS55" s="2">
        <f t="shared" si="147"/>
        <v>0</v>
      </c>
      <c r="DT55" s="2">
        <f t="shared" si="148"/>
        <v>0</v>
      </c>
      <c r="DU55" s="2">
        <f t="shared" si="149"/>
        <v>0</v>
      </c>
      <c r="DV55" s="2">
        <f t="shared" si="150"/>
        <v>0</v>
      </c>
      <c r="DW55" s="2">
        <f t="shared" si="151"/>
        <v>0</v>
      </c>
      <c r="DX55" s="2">
        <f t="shared" si="152"/>
        <v>0</v>
      </c>
      <c r="DY55" s="2">
        <f t="shared" si="153"/>
        <v>0</v>
      </c>
      <c r="DZ55" s="2">
        <f t="shared" si="154"/>
        <v>0</v>
      </c>
      <c r="EA55" s="2"/>
      <c r="EB55" s="2"/>
      <c r="EC55" s="2">
        <f t="shared" si="155"/>
        <v>0</v>
      </c>
      <c r="ED55" s="2"/>
      <c r="EE55" s="2"/>
      <c r="EF55" s="2">
        <f t="shared" si="156"/>
        <v>0</v>
      </c>
      <c r="EG55" s="2">
        <f t="shared" si="157"/>
        <v>0</v>
      </c>
      <c r="EH55" s="2">
        <f t="shared" si="158"/>
        <v>0</v>
      </c>
      <c r="EI55" s="2">
        <f t="shared" si="159"/>
        <v>0</v>
      </c>
      <c r="EJ55" s="2">
        <f t="shared" si="160"/>
        <v>0</v>
      </c>
      <c r="EK55" s="2">
        <f t="shared" si="161"/>
        <v>0</v>
      </c>
      <c r="EL55" s="2"/>
      <c r="EM55" s="2">
        <f t="shared" si="86"/>
        <v>0</v>
      </c>
      <c r="EN55" s="2"/>
      <c r="EO55" s="2"/>
      <c r="EP55" s="2">
        <f t="shared" si="162"/>
        <v>0</v>
      </c>
      <c r="EQ55" s="2">
        <f t="shared" si="163"/>
        <v>0</v>
      </c>
      <c r="ER55" s="2">
        <f t="shared" si="87"/>
        <v>0</v>
      </c>
      <c r="ES55" s="2"/>
      <c r="ET55" s="2">
        <f t="shared" si="88"/>
        <v>0</v>
      </c>
      <c r="EU55" s="2">
        <f t="shared" si="89"/>
        <v>0</v>
      </c>
      <c r="EV55" s="2">
        <f t="shared" si="90"/>
        <v>0</v>
      </c>
      <c r="EW55" s="2">
        <f t="shared" si="91"/>
        <v>0</v>
      </c>
      <c r="EX55" s="2" t="e">
        <f t="shared" si="92"/>
        <v>#VALUE!</v>
      </c>
      <c r="EY55" s="2" t="e">
        <f t="shared" si="164"/>
        <v>#VALUE!</v>
      </c>
      <c r="EZ55" s="2"/>
      <c r="FA55" s="2"/>
      <c r="FB55" s="2">
        <f t="shared" si="94"/>
        <v>0</v>
      </c>
      <c r="FC55" s="2">
        <f t="shared" si="95"/>
        <v>0</v>
      </c>
      <c r="FD55" s="2" t="str">
        <f t="shared" si="96"/>
        <v/>
      </c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</row>
    <row r="56" spans="1:171" ht="12" customHeight="1">
      <c r="A56" s="220" t="str">
        <f t="shared" si="97"/>
        <v/>
      </c>
      <c r="B56" s="215" t="str">
        <f>IF(Info!C55="","",UPPER(Info!C55))</f>
        <v/>
      </c>
      <c r="C56" s="221" t="str">
        <f>IF(Info!D55="","",UPPER(Info!D55))</f>
        <v/>
      </c>
      <c r="D56" s="222" t="str">
        <f>IF(Info!E55="","",UPPER(Info!E55))</f>
        <v/>
      </c>
      <c r="E56" s="223" t="str">
        <f>IF(Info!F55="","",UPPER(Info!F55))</f>
        <v/>
      </c>
      <c r="F56" s="81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224" t="str">
        <f t="shared" si="101"/>
        <v/>
      </c>
      <c r="R56" s="225" t="str">
        <f t="shared" si="68"/>
        <v/>
      </c>
      <c r="S56" s="226" t="str">
        <f t="shared" si="69"/>
        <v/>
      </c>
      <c r="T56" s="81"/>
      <c r="U56" s="82"/>
      <c r="V56" s="82"/>
      <c r="W56" s="82"/>
      <c r="X56" s="82"/>
      <c r="Y56" s="82"/>
      <c r="Z56" s="173"/>
      <c r="AA56" s="173"/>
      <c r="AB56" s="173"/>
      <c r="AC56" s="224" t="str">
        <f t="shared" si="70"/>
        <v/>
      </c>
      <c r="AD56" s="225" t="str">
        <f t="shared" si="71"/>
        <v/>
      </c>
      <c r="AE56" s="226" t="str">
        <f t="shared" si="72"/>
        <v/>
      </c>
      <c r="AF56" s="81"/>
      <c r="AG56" s="82"/>
      <c r="AH56" s="173"/>
      <c r="AI56" s="224" t="str">
        <f t="shared" si="73"/>
        <v/>
      </c>
      <c r="AJ56" s="225" t="str">
        <f t="shared" si="74"/>
        <v/>
      </c>
      <c r="AK56" s="226" t="str">
        <f t="shared" si="75"/>
        <v/>
      </c>
      <c r="AL56" s="57" t="str">
        <f t="shared" si="102"/>
        <v/>
      </c>
      <c r="AM56" s="122" t="str">
        <f t="shared" si="0"/>
        <v/>
      </c>
      <c r="AN56" s="123" t="str">
        <f t="shared" si="76"/>
        <v/>
      </c>
      <c r="AO56" s="75"/>
      <c r="AP56" s="153" t="e">
        <f t="shared" si="77"/>
        <v>#REF!</v>
      </c>
      <c r="AR56" s="70" t="str">
        <f t="shared" si="165"/>
        <v/>
      </c>
      <c r="AS56" s="37"/>
      <c r="AT56" s="37"/>
      <c r="AU56" s="37"/>
      <c r="AV56" s="2" t="str">
        <f t="shared" si="103"/>
        <v/>
      </c>
      <c r="AW56" s="2" t="str">
        <f t="shared" si="104"/>
        <v/>
      </c>
      <c r="AX56" s="2" t="str">
        <f t="shared" si="105"/>
        <v/>
      </c>
      <c r="AY56" s="2" t="str">
        <f t="shared" si="106"/>
        <v/>
      </c>
      <c r="AZ56" s="2" t="str">
        <f t="shared" si="107"/>
        <v/>
      </c>
      <c r="BA56" s="2" t="str">
        <f t="shared" si="108"/>
        <v/>
      </c>
      <c r="BB56" s="2" t="str">
        <f t="shared" si="109"/>
        <v/>
      </c>
      <c r="BC56" s="2" t="str">
        <f t="shared" si="110"/>
        <v/>
      </c>
      <c r="BD56" s="2" t="str">
        <f t="shared" si="111"/>
        <v/>
      </c>
      <c r="BE56" s="2" t="str">
        <f t="shared" si="112"/>
        <v/>
      </c>
      <c r="BF56" s="2" t="str">
        <f t="shared" si="113"/>
        <v/>
      </c>
      <c r="BG56" s="2"/>
      <c r="BH56" s="2"/>
      <c r="BI56" s="2"/>
      <c r="BJ56" s="99"/>
      <c r="BK56" s="99"/>
      <c r="BL56" s="2" t="str">
        <f t="shared" si="114"/>
        <v/>
      </c>
      <c r="BM56" s="2" t="str">
        <f t="shared" si="115"/>
        <v/>
      </c>
      <c r="BN56" s="2" t="str">
        <f t="shared" si="116"/>
        <v/>
      </c>
      <c r="BO56" s="2" t="str">
        <f t="shared" si="117"/>
        <v/>
      </c>
      <c r="BP56" s="2" t="str">
        <f t="shared" si="118"/>
        <v/>
      </c>
      <c r="BQ56" s="2" t="str">
        <f t="shared" si="119"/>
        <v/>
      </c>
      <c r="BR56" s="2" t="str">
        <f t="shared" si="120"/>
        <v/>
      </c>
      <c r="BS56" s="2"/>
      <c r="BT56" s="2" t="str">
        <f t="shared" si="121"/>
        <v/>
      </c>
      <c r="BU56" s="2" t="str">
        <f t="shared" si="122"/>
        <v/>
      </c>
      <c r="BV56" s="2" t="str">
        <f t="shared" si="123"/>
        <v/>
      </c>
      <c r="BW56" s="2"/>
      <c r="BX56" s="2"/>
      <c r="BY56" s="2"/>
      <c r="BZ56" s="2"/>
      <c r="CA56" s="151" t="str">
        <f t="shared" si="78"/>
        <v/>
      </c>
      <c r="CB56" s="151" t="str">
        <f t="shared" si="79"/>
        <v/>
      </c>
      <c r="CC56" s="160" t="str">
        <f t="shared" si="80"/>
        <v/>
      </c>
      <c r="CD56" s="151" t="str">
        <f t="shared" si="81"/>
        <v/>
      </c>
      <c r="CE56" s="151" t="str">
        <f t="shared" si="99"/>
        <v/>
      </c>
      <c r="CF56" s="151" t="str">
        <f t="shared" si="100"/>
        <v/>
      </c>
      <c r="CG56" s="151" t="str">
        <f t="shared" si="82"/>
        <v/>
      </c>
      <c r="CH56" s="2" t="e">
        <f t="shared" si="83"/>
        <v>#REF!</v>
      </c>
      <c r="CI56" s="2"/>
      <c r="CJ56" s="2"/>
      <c r="CK56" s="2">
        <f t="shared" si="124"/>
        <v>0</v>
      </c>
      <c r="CL56" s="2">
        <f t="shared" si="125"/>
        <v>0</v>
      </c>
      <c r="CM56" s="2">
        <f t="shared" si="126"/>
        <v>0</v>
      </c>
      <c r="CN56" s="2">
        <f t="shared" si="127"/>
        <v>0</v>
      </c>
      <c r="CO56" s="2">
        <f t="shared" si="128"/>
        <v>0</v>
      </c>
      <c r="CP56" s="2">
        <f t="shared" si="129"/>
        <v>0</v>
      </c>
      <c r="CQ56" s="2">
        <f t="shared" si="130"/>
        <v>0</v>
      </c>
      <c r="CR56" s="2">
        <f t="shared" si="131"/>
        <v>0</v>
      </c>
      <c r="CS56" s="2">
        <f t="shared" si="132"/>
        <v>0</v>
      </c>
      <c r="CT56" s="2">
        <f t="shared" si="133"/>
        <v>0</v>
      </c>
      <c r="CU56" s="2">
        <f t="shared" si="134"/>
        <v>0</v>
      </c>
      <c r="CV56" s="2">
        <f>IF(AND(COUNT(#REF!)&gt;0),1,0)</f>
        <v>0</v>
      </c>
      <c r="CW56" s="2">
        <f>IF(AND(COUNT(#REF!)&gt;0),1,0)</f>
        <v>0</v>
      </c>
      <c r="CX56" s="2">
        <f t="shared" si="135"/>
        <v>0</v>
      </c>
      <c r="CY56" s="2"/>
      <c r="CZ56" s="2"/>
      <c r="DA56" s="2">
        <f t="shared" si="136"/>
        <v>0</v>
      </c>
      <c r="DB56" s="2">
        <f t="shared" si="137"/>
        <v>0</v>
      </c>
      <c r="DC56" s="2">
        <f t="shared" si="138"/>
        <v>0</v>
      </c>
      <c r="DD56" s="2">
        <f t="shared" si="139"/>
        <v>0</v>
      </c>
      <c r="DE56" s="2">
        <f t="shared" si="140"/>
        <v>0</v>
      </c>
      <c r="DF56" s="2">
        <f t="shared" si="141"/>
        <v>0</v>
      </c>
      <c r="DG56" s="2"/>
      <c r="DH56" s="2">
        <f t="shared" si="84"/>
        <v>0</v>
      </c>
      <c r="DI56" s="2"/>
      <c r="DJ56" s="2"/>
      <c r="DK56" s="2">
        <f t="shared" si="142"/>
        <v>0</v>
      </c>
      <c r="DL56" s="2">
        <f t="shared" si="143"/>
        <v>0</v>
      </c>
      <c r="DM56" s="2">
        <f t="shared" si="85"/>
        <v>0</v>
      </c>
      <c r="DN56" s="2"/>
      <c r="DO56" s="2"/>
      <c r="DP56" s="2">
        <f t="shared" si="144"/>
        <v>0</v>
      </c>
      <c r="DQ56" s="2">
        <f t="shared" si="145"/>
        <v>0</v>
      </c>
      <c r="DR56" s="2">
        <f t="shared" si="146"/>
        <v>0</v>
      </c>
      <c r="DS56" s="2">
        <f t="shared" si="147"/>
        <v>0</v>
      </c>
      <c r="DT56" s="2">
        <f t="shared" si="148"/>
        <v>0</v>
      </c>
      <c r="DU56" s="2">
        <f t="shared" si="149"/>
        <v>0</v>
      </c>
      <c r="DV56" s="2">
        <f t="shared" si="150"/>
        <v>0</v>
      </c>
      <c r="DW56" s="2">
        <f t="shared" si="151"/>
        <v>0</v>
      </c>
      <c r="DX56" s="2">
        <f t="shared" si="152"/>
        <v>0</v>
      </c>
      <c r="DY56" s="2">
        <f t="shared" si="153"/>
        <v>0</v>
      </c>
      <c r="DZ56" s="2">
        <f t="shared" si="154"/>
        <v>0</v>
      </c>
      <c r="EA56" s="2"/>
      <c r="EB56" s="2"/>
      <c r="EC56" s="2">
        <f t="shared" si="155"/>
        <v>0</v>
      </c>
      <c r="ED56" s="2"/>
      <c r="EE56" s="2"/>
      <c r="EF56" s="2">
        <f t="shared" si="156"/>
        <v>0</v>
      </c>
      <c r="EG56" s="2">
        <f t="shared" si="157"/>
        <v>0</v>
      </c>
      <c r="EH56" s="2">
        <f t="shared" si="158"/>
        <v>0</v>
      </c>
      <c r="EI56" s="2">
        <f t="shared" si="159"/>
        <v>0</v>
      </c>
      <c r="EJ56" s="2">
        <f t="shared" si="160"/>
        <v>0</v>
      </c>
      <c r="EK56" s="2">
        <f t="shared" si="161"/>
        <v>0</v>
      </c>
      <c r="EL56" s="2"/>
      <c r="EM56" s="2">
        <f t="shared" si="86"/>
        <v>0</v>
      </c>
      <c r="EN56" s="2"/>
      <c r="EO56" s="2"/>
      <c r="EP56" s="2">
        <f t="shared" si="162"/>
        <v>0</v>
      </c>
      <c r="EQ56" s="2">
        <f t="shared" si="163"/>
        <v>0</v>
      </c>
      <c r="ER56" s="2">
        <f t="shared" si="87"/>
        <v>0</v>
      </c>
      <c r="ES56" s="2"/>
      <c r="ET56" s="2">
        <f t="shared" si="88"/>
        <v>0</v>
      </c>
      <c r="EU56" s="2">
        <f t="shared" si="89"/>
        <v>0</v>
      </c>
      <c r="EV56" s="2">
        <f t="shared" si="90"/>
        <v>0</v>
      </c>
      <c r="EW56" s="2">
        <f t="shared" si="91"/>
        <v>0</v>
      </c>
      <c r="EX56" s="2" t="e">
        <f t="shared" si="92"/>
        <v>#VALUE!</v>
      </c>
      <c r="EY56" s="2" t="e">
        <f t="shared" si="164"/>
        <v>#VALUE!</v>
      </c>
      <c r="EZ56" s="2"/>
      <c r="FA56" s="2"/>
      <c r="FB56" s="2">
        <f t="shared" si="94"/>
        <v>0</v>
      </c>
      <c r="FC56" s="2">
        <f t="shared" si="95"/>
        <v>0</v>
      </c>
      <c r="FD56" s="2" t="str">
        <f t="shared" si="96"/>
        <v/>
      </c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</row>
    <row r="57" spans="1:171" ht="12" customHeight="1">
      <c r="A57" s="220" t="str">
        <f t="shared" si="97"/>
        <v/>
      </c>
      <c r="B57" s="215" t="str">
        <f>IF(Info!C56="","",UPPER(Info!C56))</f>
        <v/>
      </c>
      <c r="C57" s="221" t="str">
        <f>IF(Info!D56="","",UPPER(Info!D56))</f>
        <v/>
      </c>
      <c r="D57" s="222" t="str">
        <f>IF(Info!E56="","",UPPER(Info!E56))</f>
        <v/>
      </c>
      <c r="E57" s="223" t="str">
        <f>IF(Info!F56="","",UPPER(Info!F56))</f>
        <v/>
      </c>
      <c r="F57" s="81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224" t="str">
        <f t="shared" si="101"/>
        <v/>
      </c>
      <c r="R57" s="225" t="str">
        <f t="shared" si="68"/>
        <v/>
      </c>
      <c r="S57" s="226" t="str">
        <f t="shared" si="69"/>
        <v/>
      </c>
      <c r="T57" s="81"/>
      <c r="U57" s="82"/>
      <c r="V57" s="82"/>
      <c r="W57" s="82"/>
      <c r="X57" s="82"/>
      <c r="Y57" s="82"/>
      <c r="Z57" s="173"/>
      <c r="AA57" s="173"/>
      <c r="AB57" s="173"/>
      <c r="AC57" s="224" t="str">
        <f t="shared" si="70"/>
        <v/>
      </c>
      <c r="AD57" s="225" t="str">
        <f t="shared" si="71"/>
        <v/>
      </c>
      <c r="AE57" s="226" t="str">
        <f t="shared" si="72"/>
        <v/>
      </c>
      <c r="AF57" s="81"/>
      <c r="AG57" s="82"/>
      <c r="AH57" s="173"/>
      <c r="AI57" s="224" t="str">
        <f t="shared" si="73"/>
        <v/>
      </c>
      <c r="AJ57" s="225" t="str">
        <f t="shared" si="74"/>
        <v/>
      </c>
      <c r="AK57" s="226" t="str">
        <f t="shared" si="75"/>
        <v/>
      </c>
      <c r="AL57" s="57" t="str">
        <f t="shared" si="102"/>
        <v/>
      </c>
      <c r="AM57" s="122" t="str">
        <f t="shared" si="0"/>
        <v/>
      </c>
      <c r="AN57" s="123" t="str">
        <f t="shared" si="76"/>
        <v/>
      </c>
      <c r="AO57" s="75"/>
      <c r="AP57" s="153" t="e">
        <f t="shared" si="77"/>
        <v>#REF!</v>
      </c>
      <c r="AR57" s="70" t="str">
        <f t="shared" si="165"/>
        <v/>
      </c>
      <c r="AS57" s="37"/>
      <c r="AT57" s="37"/>
      <c r="AU57" s="37"/>
      <c r="AV57" s="2" t="str">
        <f t="shared" si="103"/>
        <v/>
      </c>
      <c r="AW57" s="2" t="str">
        <f t="shared" si="104"/>
        <v/>
      </c>
      <c r="AX57" s="2" t="str">
        <f t="shared" si="105"/>
        <v/>
      </c>
      <c r="AY57" s="2" t="str">
        <f t="shared" si="106"/>
        <v/>
      </c>
      <c r="AZ57" s="2" t="str">
        <f t="shared" si="107"/>
        <v/>
      </c>
      <c r="BA57" s="2" t="str">
        <f t="shared" si="108"/>
        <v/>
      </c>
      <c r="BB57" s="2" t="str">
        <f t="shared" si="109"/>
        <v/>
      </c>
      <c r="BC57" s="2" t="str">
        <f t="shared" si="110"/>
        <v/>
      </c>
      <c r="BD57" s="2" t="str">
        <f t="shared" si="111"/>
        <v/>
      </c>
      <c r="BE57" s="2" t="str">
        <f t="shared" si="112"/>
        <v/>
      </c>
      <c r="BF57" s="2" t="str">
        <f t="shared" si="113"/>
        <v/>
      </c>
      <c r="BG57" s="2"/>
      <c r="BH57" s="2"/>
      <c r="BI57" s="2"/>
      <c r="BJ57" s="99"/>
      <c r="BK57" s="99"/>
      <c r="BL57" s="2" t="str">
        <f t="shared" si="114"/>
        <v/>
      </c>
      <c r="BM57" s="2" t="str">
        <f t="shared" si="115"/>
        <v/>
      </c>
      <c r="BN57" s="2" t="str">
        <f t="shared" si="116"/>
        <v/>
      </c>
      <c r="BO57" s="2" t="str">
        <f t="shared" si="117"/>
        <v/>
      </c>
      <c r="BP57" s="2" t="str">
        <f t="shared" si="118"/>
        <v/>
      </c>
      <c r="BQ57" s="2" t="str">
        <f t="shared" si="119"/>
        <v/>
      </c>
      <c r="BR57" s="2" t="str">
        <f t="shared" si="120"/>
        <v/>
      </c>
      <c r="BS57" s="2"/>
      <c r="BT57" s="2" t="str">
        <f t="shared" si="121"/>
        <v/>
      </c>
      <c r="BU57" s="2" t="str">
        <f t="shared" si="122"/>
        <v/>
      </c>
      <c r="BV57" s="2" t="str">
        <f t="shared" si="123"/>
        <v/>
      </c>
      <c r="BW57" s="2"/>
      <c r="BX57" s="2"/>
      <c r="BY57" s="2"/>
      <c r="BZ57" s="2"/>
      <c r="CA57" s="151" t="str">
        <f t="shared" si="78"/>
        <v/>
      </c>
      <c r="CB57" s="151" t="str">
        <f t="shared" si="79"/>
        <v/>
      </c>
      <c r="CC57" s="160" t="str">
        <f t="shared" si="80"/>
        <v/>
      </c>
      <c r="CD57" s="151" t="str">
        <f t="shared" si="81"/>
        <v/>
      </c>
      <c r="CE57" s="151" t="str">
        <f t="shared" si="99"/>
        <v/>
      </c>
      <c r="CF57" s="151" t="str">
        <f t="shared" si="100"/>
        <v/>
      </c>
      <c r="CG57" s="151" t="str">
        <f t="shared" si="82"/>
        <v/>
      </c>
      <c r="CH57" s="2" t="e">
        <f t="shared" si="83"/>
        <v>#REF!</v>
      </c>
      <c r="CI57" s="2"/>
      <c r="CJ57" s="2"/>
      <c r="CK57" s="2">
        <f t="shared" si="124"/>
        <v>0</v>
      </c>
      <c r="CL57" s="2">
        <f t="shared" si="125"/>
        <v>0</v>
      </c>
      <c r="CM57" s="2">
        <f t="shared" si="126"/>
        <v>0</v>
      </c>
      <c r="CN57" s="2">
        <f t="shared" si="127"/>
        <v>0</v>
      </c>
      <c r="CO57" s="2">
        <f t="shared" si="128"/>
        <v>0</v>
      </c>
      <c r="CP57" s="2">
        <f t="shared" si="129"/>
        <v>0</v>
      </c>
      <c r="CQ57" s="2">
        <f t="shared" si="130"/>
        <v>0</v>
      </c>
      <c r="CR57" s="2">
        <f t="shared" si="131"/>
        <v>0</v>
      </c>
      <c r="CS57" s="2">
        <f t="shared" si="132"/>
        <v>0</v>
      </c>
      <c r="CT57" s="2">
        <f t="shared" si="133"/>
        <v>0</v>
      </c>
      <c r="CU57" s="2">
        <f t="shared" si="134"/>
        <v>0</v>
      </c>
      <c r="CV57" s="2">
        <f>IF(AND(COUNT(#REF!)&gt;0),1,0)</f>
        <v>0</v>
      </c>
      <c r="CW57" s="2">
        <f>IF(AND(COUNT(#REF!)&gt;0),1,0)</f>
        <v>0</v>
      </c>
      <c r="CX57" s="2">
        <f t="shared" si="135"/>
        <v>0</v>
      </c>
      <c r="CY57" s="2"/>
      <c r="CZ57" s="2"/>
      <c r="DA57" s="2">
        <f t="shared" si="136"/>
        <v>0</v>
      </c>
      <c r="DB57" s="2">
        <f t="shared" si="137"/>
        <v>0</v>
      </c>
      <c r="DC57" s="2">
        <f t="shared" si="138"/>
        <v>0</v>
      </c>
      <c r="DD57" s="2">
        <f t="shared" si="139"/>
        <v>0</v>
      </c>
      <c r="DE57" s="2">
        <f t="shared" si="140"/>
        <v>0</v>
      </c>
      <c r="DF57" s="2">
        <f t="shared" si="141"/>
        <v>0</v>
      </c>
      <c r="DG57" s="2"/>
      <c r="DH57" s="2">
        <f t="shared" si="84"/>
        <v>0</v>
      </c>
      <c r="DI57" s="2"/>
      <c r="DJ57" s="2"/>
      <c r="DK57" s="2">
        <f t="shared" si="142"/>
        <v>0</v>
      </c>
      <c r="DL57" s="2">
        <f t="shared" si="143"/>
        <v>0</v>
      </c>
      <c r="DM57" s="2">
        <f t="shared" si="85"/>
        <v>0</v>
      </c>
      <c r="DN57" s="2"/>
      <c r="DO57" s="2"/>
      <c r="DP57" s="2">
        <f t="shared" si="144"/>
        <v>0</v>
      </c>
      <c r="DQ57" s="2">
        <f t="shared" si="145"/>
        <v>0</v>
      </c>
      <c r="DR57" s="2">
        <f t="shared" si="146"/>
        <v>0</v>
      </c>
      <c r="DS57" s="2">
        <f t="shared" si="147"/>
        <v>0</v>
      </c>
      <c r="DT57" s="2">
        <f t="shared" si="148"/>
        <v>0</v>
      </c>
      <c r="DU57" s="2">
        <f t="shared" si="149"/>
        <v>0</v>
      </c>
      <c r="DV57" s="2">
        <f t="shared" si="150"/>
        <v>0</v>
      </c>
      <c r="DW57" s="2">
        <f t="shared" si="151"/>
        <v>0</v>
      </c>
      <c r="DX57" s="2">
        <f t="shared" si="152"/>
        <v>0</v>
      </c>
      <c r="DY57" s="2">
        <f t="shared" si="153"/>
        <v>0</v>
      </c>
      <c r="DZ57" s="2">
        <f t="shared" si="154"/>
        <v>0</v>
      </c>
      <c r="EA57" s="2"/>
      <c r="EB57" s="2"/>
      <c r="EC57" s="2">
        <f t="shared" si="155"/>
        <v>0</v>
      </c>
      <c r="ED57" s="2"/>
      <c r="EE57" s="2"/>
      <c r="EF57" s="2">
        <f t="shared" si="156"/>
        <v>0</v>
      </c>
      <c r="EG57" s="2">
        <f t="shared" si="157"/>
        <v>0</v>
      </c>
      <c r="EH57" s="2">
        <f t="shared" si="158"/>
        <v>0</v>
      </c>
      <c r="EI57" s="2">
        <f t="shared" si="159"/>
        <v>0</v>
      </c>
      <c r="EJ57" s="2">
        <f t="shared" si="160"/>
        <v>0</v>
      </c>
      <c r="EK57" s="2">
        <f t="shared" si="161"/>
        <v>0</v>
      </c>
      <c r="EL57" s="2"/>
      <c r="EM57" s="2">
        <f t="shared" si="86"/>
        <v>0</v>
      </c>
      <c r="EN57" s="2"/>
      <c r="EO57" s="2"/>
      <c r="EP57" s="2">
        <f t="shared" si="162"/>
        <v>0</v>
      </c>
      <c r="EQ57" s="2">
        <f t="shared" si="163"/>
        <v>0</v>
      </c>
      <c r="ER57" s="2">
        <f t="shared" si="87"/>
        <v>0</v>
      </c>
      <c r="ES57" s="2"/>
      <c r="ET57" s="2">
        <f t="shared" si="88"/>
        <v>0</v>
      </c>
      <c r="EU57" s="2">
        <f t="shared" si="89"/>
        <v>0</v>
      </c>
      <c r="EV57" s="2">
        <f t="shared" si="90"/>
        <v>0</v>
      </c>
      <c r="EW57" s="2">
        <f t="shared" si="91"/>
        <v>0</v>
      </c>
      <c r="EX57" s="2" t="e">
        <f t="shared" si="92"/>
        <v>#VALUE!</v>
      </c>
      <c r="EY57" s="2" t="e">
        <f t="shared" si="164"/>
        <v>#VALUE!</v>
      </c>
      <c r="EZ57" s="2"/>
      <c r="FA57" s="2"/>
      <c r="FB57" s="2">
        <f t="shared" si="94"/>
        <v>0</v>
      </c>
      <c r="FC57" s="2">
        <f t="shared" si="95"/>
        <v>0</v>
      </c>
      <c r="FD57" s="2" t="str">
        <f t="shared" si="96"/>
        <v/>
      </c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</row>
    <row r="58" spans="1:171" ht="12" customHeight="1">
      <c r="A58" s="220" t="str">
        <f t="shared" si="97"/>
        <v/>
      </c>
      <c r="B58" s="215" t="str">
        <f>IF(Info!C57="","",UPPER(Info!C57))</f>
        <v/>
      </c>
      <c r="C58" s="221" t="str">
        <f>IF(Info!D57="","",UPPER(Info!D57))</f>
        <v/>
      </c>
      <c r="D58" s="222" t="str">
        <f>IF(Info!E57="","",UPPER(Info!E57))</f>
        <v/>
      </c>
      <c r="E58" s="223" t="str">
        <f>IF(Info!F57="","",UPPER(Info!F57))</f>
        <v/>
      </c>
      <c r="F58" s="81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224" t="str">
        <f t="shared" si="101"/>
        <v/>
      </c>
      <c r="R58" s="225" t="str">
        <f t="shared" si="68"/>
        <v/>
      </c>
      <c r="S58" s="226" t="str">
        <f t="shared" si="69"/>
        <v/>
      </c>
      <c r="T58" s="81"/>
      <c r="U58" s="82"/>
      <c r="V58" s="82"/>
      <c r="W58" s="82"/>
      <c r="X58" s="82"/>
      <c r="Y58" s="82"/>
      <c r="Z58" s="173"/>
      <c r="AA58" s="173"/>
      <c r="AB58" s="173"/>
      <c r="AC58" s="224" t="str">
        <f t="shared" si="70"/>
        <v/>
      </c>
      <c r="AD58" s="225" t="str">
        <f t="shared" si="71"/>
        <v/>
      </c>
      <c r="AE58" s="226" t="str">
        <f t="shared" si="72"/>
        <v/>
      </c>
      <c r="AF58" s="81"/>
      <c r="AG58" s="82"/>
      <c r="AH58" s="173"/>
      <c r="AI58" s="224" t="str">
        <f t="shared" si="73"/>
        <v/>
      </c>
      <c r="AJ58" s="225" t="str">
        <f t="shared" si="74"/>
        <v/>
      </c>
      <c r="AK58" s="226" t="str">
        <f t="shared" si="75"/>
        <v/>
      </c>
      <c r="AL58" s="57" t="str">
        <f t="shared" si="102"/>
        <v/>
      </c>
      <c r="AM58" s="122" t="str">
        <f t="shared" si="0"/>
        <v/>
      </c>
      <c r="AN58" s="123" t="str">
        <f t="shared" si="76"/>
        <v/>
      </c>
      <c r="AO58" s="75"/>
      <c r="AP58" s="153" t="e">
        <f t="shared" si="77"/>
        <v>#REF!</v>
      </c>
      <c r="AR58" s="70" t="str">
        <f t="shared" si="165"/>
        <v/>
      </c>
      <c r="AS58" s="37"/>
      <c r="AT58" s="37"/>
      <c r="AU58" s="37"/>
      <c r="AV58" s="2" t="str">
        <f t="shared" si="103"/>
        <v/>
      </c>
      <c r="AW58" s="2" t="str">
        <f t="shared" si="104"/>
        <v/>
      </c>
      <c r="AX58" s="2" t="str">
        <f t="shared" si="105"/>
        <v/>
      </c>
      <c r="AY58" s="2" t="str">
        <f t="shared" si="106"/>
        <v/>
      </c>
      <c r="AZ58" s="2" t="str">
        <f t="shared" si="107"/>
        <v/>
      </c>
      <c r="BA58" s="2" t="str">
        <f t="shared" si="108"/>
        <v/>
      </c>
      <c r="BB58" s="2" t="str">
        <f t="shared" si="109"/>
        <v/>
      </c>
      <c r="BC58" s="2" t="str">
        <f t="shared" si="110"/>
        <v/>
      </c>
      <c r="BD58" s="2" t="str">
        <f t="shared" si="111"/>
        <v/>
      </c>
      <c r="BE58" s="2" t="str">
        <f t="shared" si="112"/>
        <v/>
      </c>
      <c r="BF58" s="2" t="str">
        <f t="shared" si="113"/>
        <v/>
      </c>
      <c r="BG58" s="2"/>
      <c r="BH58" s="2"/>
      <c r="BI58" s="2"/>
      <c r="BJ58" s="99"/>
      <c r="BK58" s="99"/>
      <c r="BL58" s="2" t="str">
        <f t="shared" si="114"/>
        <v/>
      </c>
      <c r="BM58" s="2" t="str">
        <f t="shared" si="115"/>
        <v/>
      </c>
      <c r="BN58" s="2" t="str">
        <f t="shared" si="116"/>
        <v/>
      </c>
      <c r="BO58" s="2" t="str">
        <f t="shared" si="117"/>
        <v/>
      </c>
      <c r="BP58" s="2" t="str">
        <f t="shared" si="118"/>
        <v/>
      </c>
      <c r="BQ58" s="2" t="str">
        <f t="shared" si="119"/>
        <v/>
      </c>
      <c r="BR58" s="2" t="str">
        <f t="shared" si="120"/>
        <v/>
      </c>
      <c r="BS58" s="2"/>
      <c r="BT58" s="2" t="str">
        <f t="shared" si="121"/>
        <v/>
      </c>
      <c r="BU58" s="2" t="str">
        <f t="shared" si="122"/>
        <v/>
      </c>
      <c r="BV58" s="2" t="str">
        <f t="shared" si="123"/>
        <v/>
      </c>
      <c r="BW58" s="2"/>
      <c r="BX58" s="2"/>
      <c r="BY58" s="2"/>
      <c r="BZ58" s="2"/>
      <c r="CA58" s="151" t="str">
        <f t="shared" si="78"/>
        <v/>
      </c>
      <c r="CB58" s="151" t="str">
        <f t="shared" si="79"/>
        <v/>
      </c>
      <c r="CC58" s="160" t="str">
        <f t="shared" si="80"/>
        <v/>
      </c>
      <c r="CD58" s="151" t="str">
        <f t="shared" si="81"/>
        <v/>
      </c>
      <c r="CE58" s="151" t="str">
        <f t="shared" si="99"/>
        <v/>
      </c>
      <c r="CF58" s="151" t="str">
        <f t="shared" si="100"/>
        <v/>
      </c>
      <c r="CG58" s="151" t="str">
        <f t="shared" si="82"/>
        <v/>
      </c>
      <c r="CH58" s="2" t="e">
        <f t="shared" si="83"/>
        <v>#REF!</v>
      </c>
      <c r="CI58" s="2"/>
      <c r="CJ58" s="2"/>
      <c r="CK58" s="2">
        <f t="shared" si="124"/>
        <v>0</v>
      </c>
      <c r="CL58" s="2">
        <f t="shared" si="125"/>
        <v>0</v>
      </c>
      <c r="CM58" s="2">
        <f t="shared" si="126"/>
        <v>0</v>
      </c>
      <c r="CN58" s="2">
        <f t="shared" si="127"/>
        <v>0</v>
      </c>
      <c r="CO58" s="2">
        <f t="shared" si="128"/>
        <v>0</v>
      </c>
      <c r="CP58" s="2">
        <f t="shared" si="129"/>
        <v>0</v>
      </c>
      <c r="CQ58" s="2">
        <f t="shared" si="130"/>
        <v>0</v>
      </c>
      <c r="CR58" s="2">
        <f t="shared" si="131"/>
        <v>0</v>
      </c>
      <c r="CS58" s="2">
        <f t="shared" si="132"/>
        <v>0</v>
      </c>
      <c r="CT58" s="2">
        <f t="shared" si="133"/>
        <v>0</v>
      </c>
      <c r="CU58" s="2">
        <f t="shared" si="134"/>
        <v>0</v>
      </c>
      <c r="CV58" s="2">
        <f>IF(AND(COUNT(#REF!)&gt;0),1,0)</f>
        <v>0</v>
      </c>
      <c r="CW58" s="2">
        <f>IF(AND(COUNT(#REF!)&gt;0),1,0)</f>
        <v>0</v>
      </c>
      <c r="CX58" s="2">
        <f t="shared" si="135"/>
        <v>0</v>
      </c>
      <c r="CY58" s="2"/>
      <c r="CZ58" s="2"/>
      <c r="DA58" s="2">
        <f t="shared" si="136"/>
        <v>0</v>
      </c>
      <c r="DB58" s="2">
        <f t="shared" si="137"/>
        <v>0</v>
      </c>
      <c r="DC58" s="2">
        <f t="shared" si="138"/>
        <v>0</v>
      </c>
      <c r="DD58" s="2">
        <f t="shared" si="139"/>
        <v>0</v>
      </c>
      <c r="DE58" s="2">
        <f t="shared" si="140"/>
        <v>0</v>
      </c>
      <c r="DF58" s="2">
        <f t="shared" si="141"/>
        <v>0</v>
      </c>
      <c r="DG58" s="2"/>
      <c r="DH58" s="2">
        <f t="shared" si="84"/>
        <v>0</v>
      </c>
      <c r="DI58" s="2"/>
      <c r="DJ58" s="2"/>
      <c r="DK58" s="2">
        <f t="shared" si="142"/>
        <v>0</v>
      </c>
      <c r="DL58" s="2">
        <f t="shared" si="143"/>
        <v>0</v>
      </c>
      <c r="DM58" s="2">
        <f t="shared" si="85"/>
        <v>0</v>
      </c>
      <c r="DN58" s="2"/>
      <c r="DO58" s="2"/>
      <c r="DP58" s="2">
        <f t="shared" si="144"/>
        <v>0</v>
      </c>
      <c r="DQ58" s="2">
        <f t="shared" si="145"/>
        <v>0</v>
      </c>
      <c r="DR58" s="2">
        <f t="shared" si="146"/>
        <v>0</v>
      </c>
      <c r="DS58" s="2">
        <f t="shared" si="147"/>
        <v>0</v>
      </c>
      <c r="DT58" s="2">
        <f t="shared" si="148"/>
        <v>0</v>
      </c>
      <c r="DU58" s="2">
        <f t="shared" si="149"/>
        <v>0</v>
      </c>
      <c r="DV58" s="2">
        <f t="shared" si="150"/>
        <v>0</v>
      </c>
      <c r="DW58" s="2">
        <f t="shared" si="151"/>
        <v>0</v>
      </c>
      <c r="DX58" s="2">
        <f t="shared" si="152"/>
        <v>0</v>
      </c>
      <c r="DY58" s="2">
        <f t="shared" si="153"/>
        <v>0</v>
      </c>
      <c r="DZ58" s="2">
        <f t="shared" si="154"/>
        <v>0</v>
      </c>
      <c r="EA58" s="2"/>
      <c r="EB58" s="2"/>
      <c r="EC58" s="2">
        <f t="shared" si="155"/>
        <v>0</v>
      </c>
      <c r="ED58" s="2"/>
      <c r="EE58" s="2"/>
      <c r="EF58" s="2">
        <f t="shared" si="156"/>
        <v>0</v>
      </c>
      <c r="EG58" s="2">
        <f t="shared" si="157"/>
        <v>0</v>
      </c>
      <c r="EH58" s="2">
        <f t="shared" si="158"/>
        <v>0</v>
      </c>
      <c r="EI58" s="2">
        <f t="shared" si="159"/>
        <v>0</v>
      </c>
      <c r="EJ58" s="2">
        <f t="shared" si="160"/>
        <v>0</v>
      </c>
      <c r="EK58" s="2">
        <f t="shared" si="161"/>
        <v>0</v>
      </c>
      <c r="EL58" s="2"/>
      <c r="EM58" s="2">
        <f t="shared" si="86"/>
        <v>0</v>
      </c>
      <c r="EN58" s="2"/>
      <c r="EO58" s="2"/>
      <c r="EP58" s="2">
        <f t="shared" si="162"/>
        <v>0</v>
      </c>
      <c r="EQ58" s="2">
        <f t="shared" si="163"/>
        <v>0</v>
      </c>
      <c r="ER58" s="2">
        <f t="shared" si="87"/>
        <v>0</v>
      </c>
      <c r="ES58" s="2"/>
      <c r="ET58" s="2">
        <f t="shared" si="88"/>
        <v>0</v>
      </c>
      <c r="EU58" s="2">
        <f t="shared" si="89"/>
        <v>0</v>
      </c>
      <c r="EV58" s="2">
        <f t="shared" si="90"/>
        <v>0</v>
      </c>
      <c r="EW58" s="2">
        <f t="shared" si="91"/>
        <v>0</v>
      </c>
      <c r="EX58" s="2" t="e">
        <f t="shared" si="92"/>
        <v>#VALUE!</v>
      </c>
      <c r="EY58" s="2" t="e">
        <f t="shared" si="164"/>
        <v>#VALUE!</v>
      </c>
      <c r="EZ58" s="2"/>
      <c r="FA58" s="2"/>
      <c r="FB58" s="2">
        <f t="shared" si="94"/>
        <v>0</v>
      </c>
      <c r="FC58" s="2">
        <f t="shared" si="95"/>
        <v>0</v>
      </c>
      <c r="FD58" s="2" t="str">
        <f t="shared" si="96"/>
        <v/>
      </c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</row>
    <row r="59" spans="1:171" ht="12" customHeight="1">
      <c r="A59" s="220" t="str">
        <f t="shared" si="97"/>
        <v/>
      </c>
      <c r="B59" s="215" t="str">
        <f>IF(Info!C58="","",UPPER(Info!C58))</f>
        <v/>
      </c>
      <c r="C59" s="221" t="str">
        <f>IF(Info!D58="","",UPPER(Info!D58))</f>
        <v/>
      </c>
      <c r="D59" s="222" t="str">
        <f>IF(Info!E58="","",UPPER(Info!E58))</f>
        <v/>
      </c>
      <c r="E59" s="223" t="str">
        <f>IF(Info!F58="","",UPPER(Info!F58))</f>
        <v/>
      </c>
      <c r="F59" s="81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224" t="str">
        <f t="shared" si="101"/>
        <v/>
      </c>
      <c r="R59" s="225" t="str">
        <f t="shared" si="68"/>
        <v/>
      </c>
      <c r="S59" s="226" t="str">
        <f t="shared" si="69"/>
        <v/>
      </c>
      <c r="T59" s="81"/>
      <c r="U59" s="82"/>
      <c r="V59" s="82"/>
      <c r="W59" s="82"/>
      <c r="X59" s="82"/>
      <c r="Y59" s="82"/>
      <c r="Z59" s="173"/>
      <c r="AA59" s="173"/>
      <c r="AB59" s="173"/>
      <c r="AC59" s="224" t="str">
        <f t="shared" si="70"/>
        <v/>
      </c>
      <c r="AD59" s="225" t="str">
        <f t="shared" si="71"/>
        <v/>
      </c>
      <c r="AE59" s="226" t="str">
        <f t="shared" si="72"/>
        <v/>
      </c>
      <c r="AF59" s="81"/>
      <c r="AG59" s="82"/>
      <c r="AH59" s="173"/>
      <c r="AI59" s="224" t="str">
        <f t="shared" si="73"/>
        <v/>
      </c>
      <c r="AJ59" s="225" t="str">
        <f t="shared" si="74"/>
        <v/>
      </c>
      <c r="AK59" s="226" t="str">
        <f t="shared" si="75"/>
        <v/>
      </c>
      <c r="AL59" s="57" t="str">
        <f t="shared" si="102"/>
        <v/>
      </c>
      <c r="AM59" s="122" t="str">
        <f t="shared" si="0"/>
        <v/>
      </c>
      <c r="AN59" s="123" t="str">
        <f t="shared" si="76"/>
        <v/>
      </c>
      <c r="AO59" s="75"/>
      <c r="AP59" s="153" t="e">
        <f t="shared" si="77"/>
        <v>#REF!</v>
      </c>
      <c r="AR59" s="70" t="str">
        <f t="shared" si="165"/>
        <v/>
      </c>
      <c r="AS59" s="37"/>
      <c r="AT59" s="37"/>
      <c r="AU59" s="37"/>
      <c r="AV59" s="2" t="str">
        <f t="shared" si="103"/>
        <v/>
      </c>
      <c r="AW59" s="2" t="str">
        <f t="shared" si="104"/>
        <v/>
      </c>
      <c r="AX59" s="2" t="str">
        <f t="shared" si="105"/>
        <v/>
      </c>
      <c r="AY59" s="2" t="str">
        <f t="shared" si="106"/>
        <v/>
      </c>
      <c r="AZ59" s="2" t="str">
        <f t="shared" si="107"/>
        <v/>
      </c>
      <c r="BA59" s="2" t="str">
        <f t="shared" si="108"/>
        <v/>
      </c>
      <c r="BB59" s="2" t="str">
        <f t="shared" si="109"/>
        <v/>
      </c>
      <c r="BC59" s="2" t="str">
        <f t="shared" si="110"/>
        <v/>
      </c>
      <c r="BD59" s="2" t="str">
        <f t="shared" si="111"/>
        <v/>
      </c>
      <c r="BE59" s="2" t="str">
        <f t="shared" si="112"/>
        <v/>
      </c>
      <c r="BF59" s="2" t="str">
        <f t="shared" si="113"/>
        <v/>
      </c>
      <c r="BG59" s="2"/>
      <c r="BH59" s="2"/>
      <c r="BI59" s="2"/>
      <c r="BJ59" s="99"/>
      <c r="BK59" s="99"/>
      <c r="BL59" s="2" t="str">
        <f t="shared" si="114"/>
        <v/>
      </c>
      <c r="BM59" s="2" t="str">
        <f t="shared" si="115"/>
        <v/>
      </c>
      <c r="BN59" s="2" t="str">
        <f t="shared" si="116"/>
        <v/>
      </c>
      <c r="BO59" s="2" t="str">
        <f t="shared" si="117"/>
        <v/>
      </c>
      <c r="BP59" s="2" t="str">
        <f t="shared" si="118"/>
        <v/>
      </c>
      <c r="BQ59" s="2" t="str">
        <f t="shared" si="119"/>
        <v/>
      </c>
      <c r="BR59" s="2" t="str">
        <f t="shared" si="120"/>
        <v/>
      </c>
      <c r="BS59" s="2"/>
      <c r="BT59" s="2" t="str">
        <f t="shared" si="121"/>
        <v/>
      </c>
      <c r="BU59" s="2" t="str">
        <f t="shared" si="122"/>
        <v/>
      </c>
      <c r="BV59" s="2" t="str">
        <f t="shared" si="123"/>
        <v/>
      </c>
      <c r="BW59" s="2"/>
      <c r="BX59" s="2"/>
      <c r="BY59" s="2"/>
      <c r="BZ59" s="2"/>
      <c r="CA59" s="151" t="str">
        <f t="shared" si="78"/>
        <v/>
      </c>
      <c r="CB59" s="151" t="str">
        <f t="shared" si="79"/>
        <v/>
      </c>
      <c r="CC59" s="160" t="str">
        <f t="shared" si="80"/>
        <v/>
      </c>
      <c r="CD59" s="151" t="str">
        <f t="shared" si="81"/>
        <v/>
      </c>
      <c r="CE59" s="151" t="str">
        <f t="shared" si="99"/>
        <v/>
      </c>
      <c r="CF59" s="151" t="str">
        <f t="shared" si="100"/>
        <v/>
      </c>
      <c r="CG59" s="151" t="str">
        <f t="shared" si="82"/>
        <v/>
      </c>
      <c r="CH59" s="2" t="e">
        <f t="shared" si="83"/>
        <v>#REF!</v>
      </c>
      <c r="CI59" s="2"/>
      <c r="CJ59" s="2"/>
      <c r="CK59" s="2">
        <f t="shared" si="124"/>
        <v>0</v>
      </c>
      <c r="CL59" s="2">
        <f t="shared" si="125"/>
        <v>0</v>
      </c>
      <c r="CM59" s="2">
        <f t="shared" si="126"/>
        <v>0</v>
      </c>
      <c r="CN59" s="2">
        <f t="shared" si="127"/>
        <v>0</v>
      </c>
      <c r="CO59" s="2">
        <f t="shared" si="128"/>
        <v>0</v>
      </c>
      <c r="CP59" s="2">
        <f t="shared" si="129"/>
        <v>0</v>
      </c>
      <c r="CQ59" s="2">
        <f t="shared" si="130"/>
        <v>0</v>
      </c>
      <c r="CR59" s="2">
        <f t="shared" si="131"/>
        <v>0</v>
      </c>
      <c r="CS59" s="2">
        <f t="shared" si="132"/>
        <v>0</v>
      </c>
      <c r="CT59" s="2">
        <f t="shared" si="133"/>
        <v>0</v>
      </c>
      <c r="CU59" s="2">
        <f t="shared" si="134"/>
        <v>0</v>
      </c>
      <c r="CV59" s="2">
        <f>IF(AND(COUNT(#REF!)&gt;0),1,0)</f>
        <v>0</v>
      </c>
      <c r="CW59" s="2">
        <f>IF(AND(COUNT(#REF!)&gt;0),1,0)</f>
        <v>0</v>
      </c>
      <c r="CX59" s="2">
        <f t="shared" si="135"/>
        <v>0</v>
      </c>
      <c r="CY59" s="2"/>
      <c r="CZ59" s="2"/>
      <c r="DA59" s="2">
        <f t="shared" si="136"/>
        <v>0</v>
      </c>
      <c r="DB59" s="2">
        <f t="shared" si="137"/>
        <v>0</v>
      </c>
      <c r="DC59" s="2">
        <f t="shared" si="138"/>
        <v>0</v>
      </c>
      <c r="DD59" s="2">
        <f t="shared" si="139"/>
        <v>0</v>
      </c>
      <c r="DE59" s="2">
        <f t="shared" si="140"/>
        <v>0</v>
      </c>
      <c r="DF59" s="2">
        <f t="shared" si="141"/>
        <v>0</v>
      </c>
      <c r="DG59" s="2"/>
      <c r="DH59" s="2">
        <f t="shared" si="84"/>
        <v>0</v>
      </c>
      <c r="DI59" s="2"/>
      <c r="DJ59" s="2"/>
      <c r="DK59" s="2">
        <f t="shared" si="142"/>
        <v>0</v>
      </c>
      <c r="DL59" s="2">
        <f t="shared" si="143"/>
        <v>0</v>
      </c>
      <c r="DM59" s="2">
        <f t="shared" si="85"/>
        <v>0</v>
      </c>
      <c r="DN59" s="2"/>
      <c r="DO59" s="2"/>
      <c r="DP59" s="2">
        <f t="shared" si="144"/>
        <v>0</v>
      </c>
      <c r="DQ59" s="2">
        <f t="shared" si="145"/>
        <v>0</v>
      </c>
      <c r="DR59" s="2">
        <f t="shared" si="146"/>
        <v>0</v>
      </c>
      <c r="DS59" s="2">
        <f t="shared" si="147"/>
        <v>0</v>
      </c>
      <c r="DT59" s="2">
        <f t="shared" si="148"/>
        <v>0</v>
      </c>
      <c r="DU59" s="2">
        <f t="shared" si="149"/>
        <v>0</v>
      </c>
      <c r="DV59" s="2">
        <f t="shared" si="150"/>
        <v>0</v>
      </c>
      <c r="DW59" s="2">
        <f t="shared" si="151"/>
        <v>0</v>
      </c>
      <c r="DX59" s="2">
        <f t="shared" si="152"/>
        <v>0</v>
      </c>
      <c r="DY59" s="2">
        <f t="shared" si="153"/>
        <v>0</v>
      </c>
      <c r="DZ59" s="2">
        <f t="shared" si="154"/>
        <v>0</v>
      </c>
      <c r="EA59" s="2"/>
      <c r="EB59" s="2"/>
      <c r="EC59" s="2">
        <f t="shared" si="155"/>
        <v>0</v>
      </c>
      <c r="ED59" s="2"/>
      <c r="EE59" s="2"/>
      <c r="EF59" s="2">
        <f t="shared" si="156"/>
        <v>0</v>
      </c>
      <c r="EG59" s="2">
        <f t="shared" si="157"/>
        <v>0</v>
      </c>
      <c r="EH59" s="2">
        <f t="shared" si="158"/>
        <v>0</v>
      </c>
      <c r="EI59" s="2">
        <f t="shared" si="159"/>
        <v>0</v>
      </c>
      <c r="EJ59" s="2">
        <f t="shared" si="160"/>
        <v>0</v>
      </c>
      <c r="EK59" s="2">
        <f t="shared" si="161"/>
        <v>0</v>
      </c>
      <c r="EL59" s="2"/>
      <c r="EM59" s="2">
        <f t="shared" si="86"/>
        <v>0</v>
      </c>
      <c r="EN59" s="2"/>
      <c r="EO59" s="2"/>
      <c r="EP59" s="2">
        <f t="shared" si="162"/>
        <v>0</v>
      </c>
      <c r="EQ59" s="2">
        <f t="shared" si="163"/>
        <v>0</v>
      </c>
      <c r="ER59" s="2">
        <f t="shared" si="87"/>
        <v>0</v>
      </c>
      <c r="ES59" s="2"/>
      <c r="ET59" s="2">
        <f t="shared" si="88"/>
        <v>0</v>
      </c>
      <c r="EU59" s="2">
        <f t="shared" si="89"/>
        <v>0</v>
      </c>
      <c r="EV59" s="2">
        <f t="shared" si="90"/>
        <v>0</v>
      </c>
      <c r="EW59" s="2">
        <f t="shared" si="91"/>
        <v>0</v>
      </c>
      <c r="EX59" s="2" t="e">
        <f t="shared" si="92"/>
        <v>#VALUE!</v>
      </c>
      <c r="EY59" s="2" t="e">
        <f t="shared" si="164"/>
        <v>#VALUE!</v>
      </c>
      <c r="EZ59" s="2"/>
      <c r="FA59" s="2"/>
      <c r="FB59" s="2">
        <f t="shared" si="94"/>
        <v>0</v>
      </c>
      <c r="FC59" s="2">
        <f t="shared" si="95"/>
        <v>0</v>
      </c>
      <c r="FD59" s="2" t="str">
        <f t="shared" si="96"/>
        <v/>
      </c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</row>
    <row r="60" spans="1:171" ht="12" customHeight="1" thickBot="1">
      <c r="A60" s="227" t="str">
        <f t="shared" si="97"/>
        <v/>
      </c>
      <c r="B60" s="228" t="str">
        <f>IF(Info!C59="","",UPPER(Info!C59))</f>
        <v/>
      </c>
      <c r="C60" s="229" t="str">
        <f>IF(Info!D59="","",UPPER(Info!D59))</f>
        <v/>
      </c>
      <c r="D60" s="230" t="str">
        <f>IF(Info!E59="","",UPPER(Info!E59))</f>
        <v/>
      </c>
      <c r="E60" s="231" t="str">
        <f>IF(Info!F59="","",UPPER(Info!F59))</f>
        <v/>
      </c>
      <c r="F60" s="83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232" t="str">
        <f t="shared" si="101"/>
        <v/>
      </c>
      <c r="R60" s="233" t="str">
        <f t="shared" si="68"/>
        <v/>
      </c>
      <c r="S60" s="234" t="str">
        <f t="shared" si="69"/>
        <v/>
      </c>
      <c r="T60" s="83"/>
      <c r="U60" s="84"/>
      <c r="V60" s="84"/>
      <c r="W60" s="84"/>
      <c r="X60" s="84"/>
      <c r="Y60" s="84"/>
      <c r="Z60" s="174"/>
      <c r="AA60" s="174"/>
      <c r="AB60" s="174"/>
      <c r="AC60" s="232" t="str">
        <f t="shared" si="70"/>
        <v/>
      </c>
      <c r="AD60" s="233" t="str">
        <f t="shared" si="71"/>
        <v/>
      </c>
      <c r="AE60" s="234" t="str">
        <f t="shared" si="72"/>
        <v/>
      </c>
      <c r="AF60" s="83"/>
      <c r="AG60" s="84"/>
      <c r="AH60" s="174"/>
      <c r="AI60" s="232" t="str">
        <f t="shared" si="73"/>
        <v/>
      </c>
      <c r="AJ60" s="233" t="str">
        <f t="shared" si="74"/>
        <v/>
      </c>
      <c r="AK60" s="234" t="str">
        <f t="shared" si="75"/>
        <v/>
      </c>
      <c r="AL60" s="121" t="str">
        <f t="shared" si="102"/>
        <v/>
      </c>
      <c r="AM60" s="124" t="str">
        <f t="shared" si="0"/>
        <v/>
      </c>
      <c r="AN60" s="125" t="str">
        <f t="shared" si="76"/>
        <v/>
      </c>
      <c r="AO60" s="75"/>
      <c r="AP60" s="154" t="e">
        <f t="shared" si="77"/>
        <v>#REF!</v>
      </c>
      <c r="AR60" s="70" t="str">
        <f t="shared" si="165"/>
        <v/>
      </c>
      <c r="AS60" s="37"/>
      <c r="AT60" s="37"/>
      <c r="AU60" s="37"/>
      <c r="AV60" s="2" t="str">
        <f t="shared" si="103"/>
        <v/>
      </c>
      <c r="AW60" s="2" t="str">
        <f t="shared" si="104"/>
        <v/>
      </c>
      <c r="AX60" s="2" t="str">
        <f t="shared" si="105"/>
        <v/>
      </c>
      <c r="AY60" s="2" t="str">
        <f t="shared" si="106"/>
        <v/>
      </c>
      <c r="AZ60" s="2" t="str">
        <f t="shared" si="107"/>
        <v/>
      </c>
      <c r="BA60" s="2" t="str">
        <f t="shared" si="108"/>
        <v/>
      </c>
      <c r="BB60" s="2" t="str">
        <f t="shared" si="109"/>
        <v/>
      </c>
      <c r="BC60" s="2" t="str">
        <f t="shared" si="110"/>
        <v/>
      </c>
      <c r="BD60" s="2" t="str">
        <f t="shared" si="111"/>
        <v/>
      </c>
      <c r="BE60" s="2" t="str">
        <f t="shared" si="112"/>
        <v/>
      </c>
      <c r="BF60" s="2" t="str">
        <f t="shared" si="113"/>
        <v/>
      </c>
      <c r="BG60" s="2"/>
      <c r="BH60" s="2"/>
      <c r="BI60" s="2"/>
      <c r="BJ60" s="99"/>
      <c r="BK60" s="99"/>
      <c r="BL60" s="2" t="str">
        <f t="shared" si="114"/>
        <v/>
      </c>
      <c r="BM60" s="2" t="str">
        <f t="shared" si="115"/>
        <v/>
      </c>
      <c r="BN60" s="2" t="str">
        <f t="shared" si="116"/>
        <v/>
      </c>
      <c r="BO60" s="2" t="str">
        <f t="shared" si="117"/>
        <v/>
      </c>
      <c r="BP60" s="2" t="str">
        <f t="shared" si="118"/>
        <v/>
      </c>
      <c r="BQ60" s="2" t="str">
        <f t="shared" si="119"/>
        <v/>
      </c>
      <c r="BR60" s="2" t="str">
        <f t="shared" si="120"/>
        <v/>
      </c>
      <c r="BS60" s="2"/>
      <c r="BT60" s="2" t="str">
        <f t="shared" si="121"/>
        <v/>
      </c>
      <c r="BU60" s="2" t="str">
        <f t="shared" si="122"/>
        <v/>
      </c>
      <c r="BV60" s="2" t="str">
        <f t="shared" si="123"/>
        <v/>
      </c>
      <c r="BW60" s="2"/>
      <c r="BX60" s="2"/>
      <c r="BY60" s="2"/>
      <c r="BZ60" s="2"/>
      <c r="CA60" s="151" t="str">
        <f t="shared" si="78"/>
        <v/>
      </c>
      <c r="CB60" s="151" t="str">
        <f t="shared" si="79"/>
        <v/>
      </c>
      <c r="CC60" s="160" t="str">
        <f t="shared" si="80"/>
        <v/>
      </c>
      <c r="CD60" s="151" t="str">
        <f t="shared" si="81"/>
        <v/>
      </c>
      <c r="CE60" s="151" t="str">
        <f t="shared" si="99"/>
        <v/>
      </c>
      <c r="CF60" s="151" t="str">
        <f t="shared" si="100"/>
        <v/>
      </c>
      <c r="CG60" s="151" t="str">
        <f t="shared" si="82"/>
        <v/>
      </c>
      <c r="CH60" s="2" t="e">
        <f t="shared" si="83"/>
        <v>#REF!</v>
      </c>
      <c r="CI60" s="2"/>
      <c r="CJ60" s="2"/>
      <c r="CK60" s="2">
        <f t="shared" si="124"/>
        <v>0</v>
      </c>
      <c r="CL60" s="2">
        <f t="shared" si="125"/>
        <v>0</v>
      </c>
      <c r="CM60" s="2">
        <f t="shared" si="126"/>
        <v>0</v>
      </c>
      <c r="CN60" s="2">
        <f t="shared" si="127"/>
        <v>0</v>
      </c>
      <c r="CO60" s="2">
        <f t="shared" si="128"/>
        <v>0</v>
      </c>
      <c r="CP60" s="2">
        <f t="shared" si="129"/>
        <v>0</v>
      </c>
      <c r="CQ60" s="2">
        <f t="shared" si="130"/>
        <v>0</v>
      </c>
      <c r="CR60" s="2">
        <f t="shared" si="131"/>
        <v>0</v>
      </c>
      <c r="CS60" s="2">
        <f t="shared" si="132"/>
        <v>0</v>
      </c>
      <c r="CT60" s="2">
        <f t="shared" si="133"/>
        <v>0</v>
      </c>
      <c r="CU60" s="2">
        <f t="shared" si="134"/>
        <v>0</v>
      </c>
      <c r="CV60" s="2">
        <f>IF(AND(COUNT(#REF!)&gt;0),1,0)</f>
        <v>0</v>
      </c>
      <c r="CW60" s="2">
        <f>IF(AND(COUNT(#REF!)&gt;0),1,0)</f>
        <v>0</v>
      </c>
      <c r="CX60" s="2">
        <f t="shared" si="135"/>
        <v>0</v>
      </c>
      <c r="CY60" s="2"/>
      <c r="CZ60" s="2"/>
      <c r="DA60" s="2">
        <f t="shared" si="136"/>
        <v>0</v>
      </c>
      <c r="DB60" s="2">
        <f t="shared" si="137"/>
        <v>0</v>
      </c>
      <c r="DC60" s="2">
        <f t="shared" si="138"/>
        <v>0</v>
      </c>
      <c r="DD60" s="2">
        <f t="shared" si="139"/>
        <v>0</v>
      </c>
      <c r="DE60" s="2">
        <f t="shared" si="140"/>
        <v>0</v>
      </c>
      <c r="DF60" s="2">
        <f t="shared" si="141"/>
        <v>0</v>
      </c>
      <c r="DG60" s="2"/>
      <c r="DH60" s="2">
        <f t="shared" si="84"/>
        <v>0</v>
      </c>
      <c r="DI60" s="2"/>
      <c r="DJ60" s="2"/>
      <c r="DK60" s="2">
        <f t="shared" si="142"/>
        <v>0</v>
      </c>
      <c r="DL60" s="2">
        <f t="shared" si="143"/>
        <v>0</v>
      </c>
      <c r="DM60" s="2">
        <f t="shared" si="85"/>
        <v>0</v>
      </c>
      <c r="DN60" s="2"/>
      <c r="DO60" s="2"/>
      <c r="DP60" s="2">
        <f t="shared" si="144"/>
        <v>0</v>
      </c>
      <c r="DQ60" s="2">
        <f t="shared" si="145"/>
        <v>0</v>
      </c>
      <c r="DR60" s="2">
        <f t="shared" si="146"/>
        <v>0</v>
      </c>
      <c r="DS60" s="2">
        <f t="shared" si="147"/>
        <v>0</v>
      </c>
      <c r="DT60" s="2">
        <f t="shared" si="148"/>
        <v>0</v>
      </c>
      <c r="DU60" s="2">
        <f t="shared" si="149"/>
        <v>0</v>
      </c>
      <c r="DV60" s="2">
        <f t="shared" si="150"/>
        <v>0</v>
      </c>
      <c r="DW60" s="2">
        <f t="shared" si="151"/>
        <v>0</v>
      </c>
      <c r="DX60" s="2">
        <f t="shared" si="152"/>
        <v>0</v>
      </c>
      <c r="DY60" s="2">
        <f t="shared" si="153"/>
        <v>0</v>
      </c>
      <c r="DZ60" s="2">
        <f t="shared" si="154"/>
        <v>0</v>
      </c>
      <c r="EA60" s="2"/>
      <c r="EB60" s="2"/>
      <c r="EC60" s="2">
        <f t="shared" si="155"/>
        <v>0</v>
      </c>
      <c r="ED60" s="2"/>
      <c r="EE60" s="2"/>
      <c r="EF60" s="2">
        <f t="shared" si="156"/>
        <v>0</v>
      </c>
      <c r="EG60" s="2">
        <f t="shared" si="157"/>
        <v>0</v>
      </c>
      <c r="EH60" s="2">
        <f t="shared" si="158"/>
        <v>0</v>
      </c>
      <c r="EI60" s="2">
        <f t="shared" si="159"/>
        <v>0</v>
      </c>
      <c r="EJ60" s="2">
        <f t="shared" si="160"/>
        <v>0</v>
      </c>
      <c r="EK60" s="2">
        <f t="shared" si="161"/>
        <v>0</v>
      </c>
      <c r="EL60" s="2"/>
      <c r="EM60" s="2">
        <f t="shared" si="86"/>
        <v>0</v>
      </c>
      <c r="EN60" s="2"/>
      <c r="EO60" s="2"/>
      <c r="EP60" s="2">
        <f t="shared" si="162"/>
        <v>0</v>
      </c>
      <c r="EQ60" s="2">
        <f t="shared" si="163"/>
        <v>0</v>
      </c>
      <c r="ER60" s="2">
        <f t="shared" si="87"/>
        <v>0</v>
      </c>
      <c r="ES60" s="2"/>
      <c r="ET60" s="2">
        <f t="shared" si="88"/>
        <v>0</v>
      </c>
      <c r="EU60" s="2">
        <f t="shared" si="89"/>
        <v>0</v>
      </c>
      <c r="EV60" s="2">
        <f t="shared" si="90"/>
        <v>0</v>
      </c>
      <c r="EW60" s="2">
        <f t="shared" si="91"/>
        <v>0</v>
      </c>
      <c r="EX60" s="2" t="e">
        <f t="shared" si="92"/>
        <v>#VALUE!</v>
      </c>
      <c r="EY60" s="2" t="e">
        <f t="shared" si="164"/>
        <v>#VALUE!</v>
      </c>
      <c r="EZ60" s="2"/>
      <c r="FA60" s="2"/>
      <c r="FB60" s="2">
        <f t="shared" si="94"/>
        <v>0</v>
      </c>
      <c r="FC60" s="2">
        <f t="shared" si="95"/>
        <v>0</v>
      </c>
      <c r="FD60" s="2" t="str">
        <f t="shared" si="96"/>
        <v/>
      </c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</row>
    <row r="61" spans="1:171" s="2" customFormat="1" ht="10.5" customHeight="1">
      <c r="A61" s="264" t="s">
        <v>123</v>
      </c>
      <c r="B61" s="264"/>
      <c r="C61" s="264"/>
      <c r="D61" s="264"/>
      <c r="E61" s="264"/>
      <c r="F61" s="135" t="str">
        <f>IF(OR(F10="",COUNT(F11:F60)=0),"",SUM(F11:F60)/(50-COUNTIF(F11:F60,"")))</f>
        <v/>
      </c>
      <c r="G61" s="135" t="str">
        <f t="shared" ref="G61:P61" si="166">IF(OR(G10="",COUNT(G11:G60)=0),"",SUM(G11:G60)/(50-COUNTIF(G11:G60,"")))</f>
        <v/>
      </c>
      <c r="H61" s="135" t="str">
        <f t="shared" si="166"/>
        <v/>
      </c>
      <c r="I61" s="135" t="str">
        <f t="shared" si="166"/>
        <v/>
      </c>
      <c r="J61" s="135" t="str">
        <f t="shared" si="166"/>
        <v/>
      </c>
      <c r="K61" s="135" t="str">
        <f t="shared" si="166"/>
        <v/>
      </c>
      <c r="L61" s="135" t="str">
        <f t="shared" si="166"/>
        <v/>
      </c>
      <c r="M61" s="135" t="str">
        <f t="shared" si="166"/>
        <v/>
      </c>
      <c r="N61" s="135" t="str">
        <f t="shared" si="166"/>
        <v/>
      </c>
      <c r="O61" s="135" t="str">
        <f t="shared" si="166"/>
        <v/>
      </c>
      <c r="P61" s="135" t="str">
        <f t="shared" si="166"/>
        <v/>
      </c>
      <c r="Q61" s="98"/>
      <c r="R61" s="98"/>
      <c r="S61" s="98"/>
      <c r="T61" s="135" t="str">
        <f t="shared" ref="T61:X61" si="167">IF(OR(T10="",COUNT(T11:T60)=0),"",SUM(T11:T60)/(50-COUNTIF(T11:T60,"")))</f>
        <v/>
      </c>
      <c r="U61" s="135" t="str">
        <f t="shared" si="167"/>
        <v/>
      </c>
      <c r="V61" s="135" t="str">
        <f t="shared" si="167"/>
        <v/>
      </c>
      <c r="W61" s="135" t="str">
        <f t="shared" si="167"/>
        <v/>
      </c>
      <c r="X61" s="135" t="str">
        <f t="shared" si="167"/>
        <v/>
      </c>
      <c r="Y61" s="135"/>
      <c r="Z61" s="135"/>
      <c r="AA61" s="135"/>
      <c r="AB61" s="135"/>
      <c r="AC61" s="97"/>
      <c r="AD61" s="97"/>
      <c r="AE61" s="97"/>
      <c r="AF61" s="135" t="str">
        <f>IF(OR(AF10="",COUNT(AF11:AF60)=0),"",SUM(AF11:AF60)/(50-COUNTIF(AF11:AF60,"")))</f>
        <v/>
      </c>
      <c r="AG61" s="135" t="str">
        <f>IF(OR(AG10="",COUNT(AG11:AG60)=0),"",SUM(AG11:AG60)/(50-COUNTIF(AG11:AG60,"")))</f>
        <v/>
      </c>
      <c r="AH61" s="135"/>
      <c r="AI61" s="135"/>
      <c r="AJ61" s="97"/>
      <c r="AK61" s="97"/>
      <c r="AL61" s="97"/>
      <c r="AM61" s="97"/>
      <c r="AN61" s="97"/>
      <c r="AO61" s="70"/>
      <c r="AP61" s="70"/>
      <c r="AQ61" s="70"/>
      <c r="AR61" s="76"/>
      <c r="AS61" s="58"/>
      <c r="AT61" s="58"/>
      <c r="AU61" s="58"/>
      <c r="AV61" s="3">
        <f t="shared" ref="AV61:BF61" si="168">COUNT(AV11:AV60)</f>
        <v>0</v>
      </c>
      <c r="AW61" s="3">
        <f t="shared" si="168"/>
        <v>0</v>
      </c>
      <c r="AX61" s="3">
        <f t="shared" si="168"/>
        <v>0</v>
      </c>
      <c r="AY61" s="3">
        <f t="shared" si="168"/>
        <v>0</v>
      </c>
      <c r="AZ61" s="3">
        <f t="shared" si="168"/>
        <v>0</v>
      </c>
      <c r="BA61" s="3">
        <f t="shared" si="168"/>
        <v>0</v>
      </c>
      <c r="BB61" s="3">
        <f t="shared" si="168"/>
        <v>0</v>
      </c>
      <c r="BC61" s="3">
        <f t="shared" si="168"/>
        <v>0</v>
      </c>
      <c r="BD61" s="3">
        <f t="shared" si="168"/>
        <v>0</v>
      </c>
      <c r="BE61" s="3">
        <f t="shared" si="168"/>
        <v>0</v>
      </c>
      <c r="BF61" s="3">
        <f t="shared" si="168"/>
        <v>0</v>
      </c>
      <c r="BG61" s="3"/>
      <c r="BH61" s="3"/>
      <c r="BI61" s="3"/>
      <c r="BJ61" s="58"/>
      <c r="BK61" s="58"/>
      <c r="BL61" s="3">
        <f t="shared" ref="BL61:BR61" si="169">COUNT(BL11:BL60)</f>
        <v>0</v>
      </c>
      <c r="BM61" s="3">
        <f t="shared" si="169"/>
        <v>0</v>
      </c>
      <c r="BN61" s="3">
        <f t="shared" si="169"/>
        <v>0</v>
      </c>
      <c r="BO61" s="3">
        <f t="shared" si="169"/>
        <v>0</v>
      </c>
      <c r="BP61" s="3">
        <f t="shared" si="169"/>
        <v>0</v>
      </c>
      <c r="BQ61" s="3">
        <f t="shared" si="169"/>
        <v>0</v>
      </c>
      <c r="BR61" s="3">
        <f t="shared" si="169"/>
        <v>0</v>
      </c>
      <c r="BS61" s="3"/>
      <c r="BT61" s="3">
        <f t="shared" ref="BT61:BU61" si="170">COUNT(BT11:BT60)</f>
        <v>0</v>
      </c>
      <c r="BU61" s="3">
        <f t="shared" si="170"/>
        <v>0</v>
      </c>
      <c r="BV61" s="3">
        <f>COUNT(BV11:BV60)</f>
        <v>0</v>
      </c>
    </row>
    <row r="62" spans="1:171" s="2" customFormat="1" ht="10.5" customHeight="1">
      <c r="A62" s="265" t="s">
        <v>124</v>
      </c>
      <c r="B62" s="265"/>
      <c r="C62" s="265"/>
      <c r="D62" s="265"/>
      <c r="E62" s="265"/>
      <c r="F62" s="98" t="str">
        <f t="shared" ref="F62:P62" si="171">IF(OR(50-(COUNTIF(F11:F60,""))=0,F10=""),"",50-(COUNTIF(F11:F60,"")))</f>
        <v/>
      </c>
      <c r="G62" s="98" t="str">
        <f t="shared" si="171"/>
        <v/>
      </c>
      <c r="H62" s="98" t="str">
        <f t="shared" si="171"/>
        <v/>
      </c>
      <c r="I62" s="98" t="str">
        <f t="shared" si="171"/>
        <v/>
      </c>
      <c r="J62" s="98" t="str">
        <f t="shared" si="171"/>
        <v/>
      </c>
      <c r="K62" s="98" t="str">
        <f t="shared" si="171"/>
        <v/>
      </c>
      <c r="L62" s="98" t="str">
        <f t="shared" si="171"/>
        <v/>
      </c>
      <c r="M62" s="98" t="str">
        <f t="shared" si="171"/>
        <v/>
      </c>
      <c r="N62" s="98" t="str">
        <f t="shared" si="171"/>
        <v/>
      </c>
      <c r="O62" s="98" t="str">
        <f t="shared" si="171"/>
        <v/>
      </c>
      <c r="P62" s="98" t="str">
        <f t="shared" si="171"/>
        <v/>
      </c>
      <c r="Q62" s="98"/>
      <c r="R62" s="98"/>
      <c r="S62" s="98"/>
      <c r="T62" s="98" t="str">
        <f t="shared" ref="T62:X62" si="172">IF(OR(50-(COUNTIF(T11:T60,""))=0,T10=""),"",50-(COUNTIF(T11:T60,"")))</f>
        <v/>
      </c>
      <c r="U62" s="98" t="str">
        <f t="shared" si="172"/>
        <v/>
      </c>
      <c r="V62" s="98" t="str">
        <f t="shared" si="172"/>
        <v/>
      </c>
      <c r="W62" s="98" t="str">
        <f t="shared" si="172"/>
        <v/>
      </c>
      <c r="X62" s="98" t="str">
        <f t="shared" si="172"/>
        <v/>
      </c>
      <c r="Y62" s="98"/>
      <c r="Z62" s="98"/>
      <c r="AA62" s="98"/>
      <c r="AB62" s="98"/>
      <c r="AC62" s="97"/>
      <c r="AD62" s="97"/>
      <c r="AE62" s="97"/>
      <c r="AF62" s="98" t="str">
        <f>IF(OR(50-(COUNTIF(AF11:AF60,""))=0,AF10=""),"",50-(COUNTIF(AF11:AF60,"")))</f>
        <v/>
      </c>
      <c r="AG62" s="98" t="str">
        <f>IF(OR(50-(COUNTIF(AG11:AG60,""))=0,AG10=""),"",50-(COUNTIF(AG11:AG60,"")))</f>
        <v/>
      </c>
      <c r="AH62" s="98"/>
      <c r="AI62" s="98"/>
      <c r="AJ62" s="97"/>
      <c r="AK62" s="97"/>
      <c r="AL62" s="97"/>
      <c r="AM62" s="97"/>
      <c r="AN62" s="97"/>
      <c r="AO62" s="70"/>
      <c r="AP62" s="70"/>
      <c r="AQ62" s="70"/>
      <c r="AR62" s="76"/>
      <c r="AS62" s="3"/>
      <c r="AT62" s="3"/>
      <c r="AU62" s="3"/>
      <c r="AV62" s="3">
        <f t="shared" ref="AV62:BB62" si="173">SUM(AV11:AV60)</f>
        <v>0</v>
      </c>
      <c r="AW62" s="3">
        <f t="shared" si="173"/>
        <v>0</v>
      </c>
      <c r="AX62" s="3">
        <f t="shared" si="173"/>
        <v>0</v>
      </c>
      <c r="AY62" s="3">
        <f t="shared" si="173"/>
        <v>0</v>
      </c>
      <c r="AZ62" s="3">
        <f t="shared" si="173"/>
        <v>0</v>
      </c>
      <c r="BA62" s="3">
        <f t="shared" si="173"/>
        <v>0</v>
      </c>
      <c r="BB62" s="3">
        <f t="shared" si="173"/>
        <v>0</v>
      </c>
      <c r="BC62" s="3">
        <f t="shared" ref="BC62:BF62" si="174">SUM(BC11:BC60)</f>
        <v>0</v>
      </c>
      <c r="BD62" s="3">
        <f t="shared" si="174"/>
        <v>0</v>
      </c>
      <c r="BE62" s="3">
        <f t="shared" si="174"/>
        <v>0</v>
      </c>
      <c r="BF62" s="3">
        <f t="shared" si="174"/>
        <v>0</v>
      </c>
      <c r="BG62" s="3"/>
      <c r="BH62" s="3"/>
      <c r="BI62" s="3"/>
      <c r="BL62" s="3">
        <f t="shared" ref="BL62:BR62" si="175">SUM(BL11:BL60)</f>
        <v>0</v>
      </c>
      <c r="BM62" s="3">
        <f t="shared" si="175"/>
        <v>0</v>
      </c>
      <c r="BN62" s="3">
        <f t="shared" si="175"/>
        <v>0</v>
      </c>
      <c r="BO62" s="3">
        <f t="shared" si="175"/>
        <v>0</v>
      </c>
      <c r="BP62" s="3">
        <f t="shared" si="175"/>
        <v>0</v>
      </c>
      <c r="BQ62" s="3">
        <f t="shared" si="175"/>
        <v>0</v>
      </c>
      <c r="BR62" s="3">
        <f t="shared" si="175"/>
        <v>0</v>
      </c>
      <c r="BS62" s="3"/>
      <c r="BT62" s="3">
        <f t="shared" ref="BT62:BU62" si="176">SUM(BT11:BT60)</f>
        <v>0</v>
      </c>
      <c r="BU62" s="3">
        <f t="shared" si="176"/>
        <v>0</v>
      </c>
      <c r="BV62" s="3">
        <f>SUM(BV11:BV60)</f>
        <v>0</v>
      </c>
    </row>
    <row r="63" spans="1:171" s="2" customFormat="1" ht="10.5" customHeight="1">
      <c r="A63" s="265" t="s">
        <v>125</v>
      </c>
      <c r="B63" s="265"/>
      <c r="C63" s="265"/>
      <c r="D63" s="265"/>
      <c r="E63" s="265"/>
      <c r="F63" s="98" t="str">
        <f t="shared" ref="F63:P63" si="177">IF(OR(50-(COUNTIF(F11:F60,""))=0,F10="",AV61=""),"",AV61)</f>
        <v/>
      </c>
      <c r="G63" s="98" t="str">
        <f t="shared" si="177"/>
        <v/>
      </c>
      <c r="H63" s="98" t="str">
        <f t="shared" si="177"/>
        <v/>
      </c>
      <c r="I63" s="98" t="str">
        <f t="shared" si="177"/>
        <v/>
      </c>
      <c r="J63" s="98" t="str">
        <f t="shared" si="177"/>
        <v/>
      </c>
      <c r="K63" s="98" t="str">
        <f t="shared" si="177"/>
        <v/>
      </c>
      <c r="L63" s="98" t="str">
        <f t="shared" si="177"/>
        <v/>
      </c>
      <c r="M63" s="98" t="str">
        <f t="shared" si="177"/>
        <v/>
      </c>
      <c r="N63" s="98" t="str">
        <f t="shared" si="177"/>
        <v/>
      </c>
      <c r="O63" s="98" t="str">
        <f t="shared" si="177"/>
        <v/>
      </c>
      <c r="P63" s="98" t="str">
        <f t="shared" si="177"/>
        <v/>
      </c>
      <c r="Q63" s="98"/>
      <c r="R63" s="98"/>
      <c r="S63" s="98"/>
      <c r="T63" s="98" t="str">
        <f>IF(OR(50-(COUNTIF(T11:T60,""))=0,T10="",BL61=""),"",BL61)</f>
        <v/>
      </c>
      <c r="U63" s="98" t="str">
        <f>IF(OR(50-(COUNTIF(U11:U60,""))=0,U10="",BM61=""),"",BM61)</f>
        <v/>
      </c>
      <c r="V63" s="98" t="str">
        <f>IF(OR(50-(COUNTIF(V11:V60,""))=0,V10="",BN61=""),"",BN61)</f>
        <v/>
      </c>
      <c r="W63" s="98" t="str">
        <f>IF(OR(50-(COUNTIF(W11:W60,""))=0,W10="",BO61=""),"",BO61)</f>
        <v/>
      </c>
      <c r="X63" s="98" t="str">
        <f>IF(OR(50-(COUNTIF(X11:X60,""))=0,X10="",BP61=""),"",BP61)</f>
        <v/>
      </c>
      <c r="Y63" s="98"/>
      <c r="Z63" s="98"/>
      <c r="AA63" s="98"/>
      <c r="AB63" s="98"/>
      <c r="AC63" s="97"/>
      <c r="AD63" s="97"/>
      <c r="AE63" s="97"/>
      <c r="AF63" s="98" t="str">
        <f>IF(OR(50-(COUNTIF(AF11:AF60,""))=0,AF10="",BT61=""),"",BT61)</f>
        <v/>
      </c>
      <c r="AG63" s="98" t="str">
        <f>IF(OR(50-(COUNTIF(AG11:AG60,""))=0,AG10="",BU61=""),"",BU61)</f>
        <v/>
      </c>
      <c r="AH63" s="98"/>
      <c r="AI63" s="98"/>
      <c r="AJ63" s="97"/>
      <c r="AK63" s="97"/>
      <c r="AL63" s="97"/>
      <c r="AM63" s="97"/>
      <c r="AN63" s="97"/>
      <c r="AO63" s="70"/>
      <c r="AP63" s="70"/>
      <c r="AQ63" s="70"/>
      <c r="AR63" s="76"/>
      <c r="AS63" s="3"/>
      <c r="AT63" s="3"/>
      <c r="AU63" s="3"/>
      <c r="AV63" s="3"/>
      <c r="AW63" s="3"/>
      <c r="AX63" s="3"/>
    </row>
    <row r="64" spans="1:171" s="2" customFormat="1" ht="11.25" customHeight="1">
      <c r="A64" s="265" t="s">
        <v>126</v>
      </c>
      <c r="B64" s="265"/>
      <c r="C64" s="265"/>
      <c r="D64" s="265"/>
      <c r="E64" s="265"/>
      <c r="F64" s="235" t="str">
        <f t="shared" ref="F64:P64" si="178">IF(OR(F62="",F62=0,F63=""),"",F63/F62)</f>
        <v/>
      </c>
      <c r="G64" s="235" t="str">
        <f t="shared" si="178"/>
        <v/>
      </c>
      <c r="H64" s="235" t="str">
        <f t="shared" si="178"/>
        <v/>
      </c>
      <c r="I64" s="235" t="str">
        <f t="shared" si="178"/>
        <v/>
      </c>
      <c r="J64" s="235" t="str">
        <f t="shared" si="178"/>
        <v/>
      </c>
      <c r="K64" s="235" t="str">
        <f t="shared" si="178"/>
        <v/>
      </c>
      <c r="L64" s="235" t="str">
        <f t="shared" si="178"/>
        <v/>
      </c>
      <c r="M64" s="235" t="str">
        <f t="shared" si="178"/>
        <v/>
      </c>
      <c r="N64" s="235" t="str">
        <f t="shared" si="178"/>
        <v/>
      </c>
      <c r="O64" s="235" t="str">
        <f t="shared" si="178"/>
        <v/>
      </c>
      <c r="P64" s="235" t="str">
        <f t="shared" si="178"/>
        <v/>
      </c>
      <c r="Q64" s="98"/>
      <c r="R64" s="98"/>
      <c r="S64" s="98"/>
      <c r="T64" s="235" t="str">
        <f t="shared" ref="T64:X64" si="179">IF(OR(T62="",T62=0,T63=""),"",T63/T62)</f>
        <v/>
      </c>
      <c r="U64" s="235" t="str">
        <f t="shared" si="179"/>
        <v/>
      </c>
      <c r="V64" s="235" t="str">
        <f t="shared" si="179"/>
        <v/>
      </c>
      <c r="W64" s="235" t="str">
        <f t="shared" si="179"/>
        <v/>
      </c>
      <c r="X64" s="235" t="str">
        <f t="shared" si="179"/>
        <v/>
      </c>
      <c r="Y64" s="235"/>
      <c r="Z64" s="235"/>
      <c r="AA64" s="235"/>
      <c r="AB64" s="235"/>
      <c r="AC64" s="97"/>
      <c r="AD64" s="97"/>
      <c r="AE64" s="97"/>
      <c r="AF64" s="235" t="str">
        <f>IF(OR(AF62="",AF62=0,AF63=""),"",AF63/AF62)</f>
        <v/>
      </c>
      <c r="AG64" s="235" t="str">
        <f>IF(OR(AG62="",AG62=0,AG63=""),"",AG63/AG62)</f>
        <v/>
      </c>
      <c r="AH64" s="235"/>
      <c r="AI64" s="235"/>
      <c r="AJ64" s="97"/>
      <c r="AK64" s="97"/>
      <c r="AL64" s="97"/>
      <c r="AM64" s="97"/>
      <c r="AN64" s="97"/>
      <c r="AO64" s="70"/>
      <c r="AP64" s="70"/>
      <c r="AQ64" s="70"/>
      <c r="AR64" s="76"/>
      <c r="AS64" s="3"/>
      <c r="AT64" s="3"/>
      <c r="AU64" s="3"/>
      <c r="AV64" s="3"/>
      <c r="AW64" s="3"/>
      <c r="AX64" s="3"/>
    </row>
    <row r="65" spans="1:100" s="2" customFormat="1" ht="10.5" customHeight="1">
      <c r="A65" s="263" t="s">
        <v>127</v>
      </c>
      <c r="B65" s="263"/>
      <c r="C65" s="263"/>
      <c r="D65" s="263"/>
      <c r="E65" s="263"/>
      <c r="F65" s="236" t="str">
        <f>IF(F64="","",IF(F64&gt;=75%,"☺","x"))</f>
        <v/>
      </c>
      <c r="G65" s="236" t="str">
        <f t="shared" ref="G65:P65" si="180">IF(G64="","",IF(G64&gt;=75%,"☺","x"))</f>
        <v/>
      </c>
      <c r="H65" s="236" t="str">
        <f t="shared" si="180"/>
        <v/>
      </c>
      <c r="I65" s="236" t="str">
        <f t="shared" si="180"/>
        <v/>
      </c>
      <c r="J65" s="236" t="str">
        <f t="shared" si="180"/>
        <v/>
      </c>
      <c r="K65" s="236" t="str">
        <f t="shared" si="180"/>
        <v/>
      </c>
      <c r="L65" s="236" t="str">
        <f t="shared" si="180"/>
        <v/>
      </c>
      <c r="M65" s="236" t="str">
        <f t="shared" si="180"/>
        <v/>
      </c>
      <c r="N65" s="236" t="str">
        <f t="shared" si="180"/>
        <v/>
      </c>
      <c r="O65" s="236" t="str">
        <f t="shared" si="180"/>
        <v/>
      </c>
      <c r="P65" s="236" t="str">
        <f t="shared" si="180"/>
        <v/>
      </c>
      <c r="Q65" s="236" t="str">
        <f t="shared" ref="Q65:AE65" si="181">IF(Q64="","",IF(Q64&gt;=75%,"V","I"))</f>
        <v/>
      </c>
      <c r="R65" s="236" t="str">
        <f t="shared" si="181"/>
        <v/>
      </c>
      <c r="S65" s="236" t="str">
        <f t="shared" si="181"/>
        <v/>
      </c>
      <c r="T65" s="236" t="str">
        <f t="shared" ref="T65:X65" si="182">IF(T64="","",IF(T64&gt;=75%,"☺","x"))</f>
        <v/>
      </c>
      <c r="U65" s="236" t="str">
        <f t="shared" si="182"/>
        <v/>
      </c>
      <c r="V65" s="236" t="str">
        <f t="shared" si="182"/>
        <v/>
      </c>
      <c r="W65" s="236" t="str">
        <f t="shared" si="182"/>
        <v/>
      </c>
      <c r="X65" s="236" t="str">
        <f t="shared" si="182"/>
        <v/>
      </c>
      <c r="Y65" s="236"/>
      <c r="Z65" s="236"/>
      <c r="AA65" s="236"/>
      <c r="AB65" s="236"/>
      <c r="AC65" s="236" t="str">
        <f t="shared" si="181"/>
        <v/>
      </c>
      <c r="AD65" s="236" t="str">
        <f t="shared" si="181"/>
        <v/>
      </c>
      <c r="AE65" s="236" t="str">
        <f t="shared" si="181"/>
        <v/>
      </c>
      <c r="AF65" s="236" t="str">
        <f t="shared" ref="AF65:AG65" si="183">IF(AF64="","",IF(AF64&gt;=75%,"☺","x"))</f>
        <v/>
      </c>
      <c r="AG65" s="236" t="str">
        <f t="shared" si="183"/>
        <v/>
      </c>
      <c r="AH65" s="236"/>
      <c r="AI65" s="164"/>
      <c r="AJ65" s="158"/>
      <c r="AK65" s="158"/>
      <c r="AL65" s="158"/>
      <c r="AM65" s="158"/>
      <c r="AN65" s="159"/>
      <c r="AO65" s="70"/>
      <c r="AP65" s="70"/>
      <c r="AQ65" s="70"/>
      <c r="AR65" s="77"/>
    </row>
    <row r="66" spans="1:100"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spans="1:100" hidden="1"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spans="1:100" hidden="1"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spans="1:100" hidden="1"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spans="1:100" hidden="1">
      <c r="B70" s="48"/>
      <c r="C70" s="48"/>
      <c r="D70" s="48"/>
      <c r="E70" s="48"/>
      <c r="F70" s="49"/>
      <c r="G70" s="50"/>
      <c r="H70" s="51"/>
      <c r="I70" s="52"/>
      <c r="J70" s="53"/>
      <c r="K70" s="53"/>
      <c r="L70" s="52"/>
      <c r="M70" s="52"/>
      <c r="N70" s="52"/>
      <c r="O70" s="52"/>
      <c r="P70" s="52"/>
      <c r="Q70" s="52">
        <v>0</v>
      </c>
      <c r="R70" s="51">
        <v>60</v>
      </c>
      <c r="S70" s="52">
        <v>0</v>
      </c>
      <c r="T70" s="51">
        <v>70</v>
      </c>
      <c r="U70" s="51"/>
      <c r="V70" s="131">
        <v>0</v>
      </c>
      <c r="W70" s="132">
        <v>70</v>
      </c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5"/>
      <c r="AN70" s="35"/>
      <c r="AR70" s="70"/>
      <c r="AU70" s="43"/>
      <c r="AV70" s="2"/>
      <c r="AW70" s="2"/>
      <c r="AX70" s="96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spans="1:100" hidden="1">
      <c r="B71" s="48"/>
      <c r="C71" s="48"/>
      <c r="D71" s="48"/>
      <c r="E71" s="48"/>
      <c r="F71" s="50"/>
      <c r="G71" s="50"/>
      <c r="H71" s="51"/>
      <c r="I71" s="51"/>
      <c r="J71" s="53"/>
      <c r="K71" s="53"/>
      <c r="L71" s="53"/>
      <c r="M71" s="53"/>
      <c r="N71" s="53"/>
      <c r="O71" s="53"/>
      <c r="P71" s="53"/>
      <c r="Q71" s="51">
        <v>1</v>
      </c>
      <c r="R71" s="51">
        <v>61</v>
      </c>
      <c r="S71" s="51">
        <v>1</v>
      </c>
      <c r="T71" s="51">
        <v>71</v>
      </c>
      <c r="U71" s="51"/>
      <c r="V71" s="132">
        <v>0.01</v>
      </c>
      <c r="W71" s="132">
        <v>71</v>
      </c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5"/>
      <c r="AN71" s="35"/>
      <c r="AR71" s="70"/>
      <c r="AU71" s="43"/>
      <c r="AV71" s="2"/>
      <c r="AW71" s="2"/>
      <c r="AX71" s="96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spans="1:100" hidden="1">
      <c r="B72" s="48"/>
      <c r="C72" s="48"/>
      <c r="D72" s="48"/>
      <c r="E72" s="48"/>
      <c r="F72" s="50"/>
      <c r="G72" s="50"/>
      <c r="H72" s="51"/>
      <c r="I72" s="51"/>
      <c r="J72" s="53"/>
      <c r="K72" s="53"/>
      <c r="L72" s="53"/>
      <c r="M72" s="53"/>
      <c r="N72" s="53"/>
      <c r="O72" s="53"/>
      <c r="P72" s="53"/>
      <c r="Q72" s="51">
        <v>8</v>
      </c>
      <c r="R72" s="51">
        <v>62</v>
      </c>
      <c r="S72" s="51">
        <v>16</v>
      </c>
      <c r="T72" s="51">
        <v>72</v>
      </c>
      <c r="U72" s="51"/>
      <c r="V72" s="132">
        <v>16</v>
      </c>
      <c r="W72" s="132">
        <v>72</v>
      </c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5"/>
      <c r="AN72" s="35"/>
      <c r="AR72" s="70"/>
      <c r="AU72" s="43"/>
      <c r="AV72" s="2"/>
      <c r="AW72" s="2"/>
      <c r="AX72" s="96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spans="1:100" hidden="1">
      <c r="B73" s="48"/>
      <c r="C73" s="48"/>
      <c r="D73" s="48"/>
      <c r="E73" s="48"/>
      <c r="F73" s="50"/>
      <c r="G73" s="50"/>
      <c r="H73" s="51"/>
      <c r="I73" s="51"/>
      <c r="J73" s="53"/>
      <c r="K73" s="53"/>
      <c r="L73" s="53"/>
      <c r="M73" s="53"/>
      <c r="N73" s="53"/>
      <c r="O73" s="53"/>
      <c r="P73" s="53"/>
      <c r="Q73" s="51">
        <v>12</v>
      </c>
      <c r="R73" s="51">
        <v>63</v>
      </c>
      <c r="S73" s="51">
        <v>31</v>
      </c>
      <c r="T73" s="51">
        <v>73</v>
      </c>
      <c r="U73" s="51"/>
      <c r="V73" s="132">
        <v>31</v>
      </c>
      <c r="W73" s="132">
        <v>73</v>
      </c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5"/>
      <c r="AN73" s="35"/>
      <c r="AR73" s="70"/>
      <c r="AU73" s="43"/>
      <c r="AV73" s="2"/>
      <c r="AW73" s="2"/>
      <c r="AX73" s="96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spans="1:100" hidden="1">
      <c r="B74" s="48"/>
      <c r="C74" s="48"/>
      <c r="D74" s="48"/>
      <c r="E74" s="48"/>
      <c r="F74" s="50"/>
      <c r="G74" s="50"/>
      <c r="H74" s="51"/>
      <c r="I74" s="51"/>
      <c r="J74" s="53"/>
      <c r="K74" s="53"/>
      <c r="L74" s="53"/>
      <c r="M74" s="53"/>
      <c r="N74" s="53"/>
      <c r="O74" s="53"/>
      <c r="P74" s="53"/>
      <c r="Q74" s="51">
        <v>16</v>
      </c>
      <c r="R74" s="51">
        <v>64</v>
      </c>
      <c r="S74" s="51">
        <v>46</v>
      </c>
      <c r="T74" s="51">
        <v>74</v>
      </c>
      <c r="U74" s="51"/>
      <c r="V74" s="132">
        <v>46</v>
      </c>
      <c r="W74" s="132">
        <v>74</v>
      </c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5"/>
      <c r="AN74" s="35"/>
      <c r="AR74" s="70"/>
      <c r="AU74" s="43"/>
      <c r="AV74" s="2"/>
      <c r="AW74" s="2"/>
      <c r="AX74" s="96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spans="1:100" hidden="1">
      <c r="B75" s="48"/>
      <c r="C75" s="48"/>
      <c r="D75" s="48"/>
      <c r="E75" s="48"/>
      <c r="F75" s="50"/>
      <c r="G75" s="50"/>
      <c r="H75" s="51"/>
      <c r="I75" s="51"/>
      <c r="J75" s="53"/>
      <c r="K75" s="53"/>
      <c r="L75" s="53"/>
      <c r="M75" s="53"/>
      <c r="N75" s="53"/>
      <c r="O75" s="53"/>
      <c r="P75" s="53"/>
      <c r="Q75" s="51">
        <v>20</v>
      </c>
      <c r="R75" s="51">
        <v>65</v>
      </c>
      <c r="S75" s="51">
        <v>60</v>
      </c>
      <c r="T75" s="51">
        <v>75</v>
      </c>
      <c r="U75" s="51"/>
      <c r="V75" s="132">
        <v>60</v>
      </c>
      <c r="W75" s="132">
        <v>75</v>
      </c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5"/>
      <c r="AN75" s="35"/>
      <c r="AR75" s="70"/>
      <c r="AU75" s="43"/>
      <c r="AX75" s="39"/>
    </row>
    <row r="76" spans="1:100" hidden="1">
      <c r="B76" s="48"/>
      <c r="C76" s="48"/>
      <c r="D76" s="48"/>
      <c r="E76" s="48"/>
      <c r="F76" s="50"/>
      <c r="G76" s="50"/>
      <c r="H76" s="51"/>
      <c r="I76" s="51"/>
      <c r="J76" s="53"/>
      <c r="K76" s="53"/>
      <c r="L76" s="53"/>
      <c r="M76" s="53"/>
      <c r="N76" s="53"/>
      <c r="O76" s="53"/>
      <c r="P76" s="53"/>
      <c r="Q76" s="51">
        <v>24</v>
      </c>
      <c r="R76" s="51">
        <v>66</v>
      </c>
      <c r="S76" s="51">
        <v>61.6</v>
      </c>
      <c r="T76" s="51">
        <v>76</v>
      </c>
      <c r="U76" s="51"/>
      <c r="V76" s="132">
        <v>61</v>
      </c>
      <c r="W76" s="132">
        <v>76</v>
      </c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5"/>
      <c r="AN76" s="35"/>
      <c r="AR76" s="70"/>
      <c r="AU76" s="43"/>
      <c r="AX76" s="39"/>
    </row>
    <row r="77" spans="1:100" hidden="1">
      <c r="B77" s="48"/>
      <c r="C77" s="48"/>
      <c r="D77" s="48"/>
      <c r="E77" s="48"/>
      <c r="F77" s="50"/>
      <c r="G77" s="50"/>
      <c r="H77" s="51"/>
      <c r="I77" s="51"/>
      <c r="J77" s="53"/>
      <c r="K77" s="53"/>
      <c r="L77" s="53"/>
      <c r="M77" s="53"/>
      <c r="N77" s="53"/>
      <c r="O77" s="53"/>
      <c r="P77" s="53"/>
      <c r="Q77" s="51">
        <v>28</v>
      </c>
      <c r="R77" s="51">
        <v>67</v>
      </c>
      <c r="S77" s="51">
        <v>63.2</v>
      </c>
      <c r="T77" s="51">
        <v>77</v>
      </c>
      <c r="U77" s="51"/>
      <c r="V77" s="132">
        <v>62</v>
      </c>
      <c r="W77" s="132">
        <v>77</v>
      </c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5"/>
      <c r="AN77" s="35"/>
      <c r="AR77" s="70"/>
      <c r="AU77" s="43"/>
      <c r="AX77" s="39"/>
    </row>
    <row r="78" spans="1:100" hidden="1">
      <c r="B78" s="48"/>
      <c r="C78" s="48"/>
      <c r="D78" s="48"/>
      <c r="E78" s="48"/>
      <c r="F78" s="50"/>
      <c r="G78" s="50"/>
      <c r="H78" s="51"/>
      <c r="I78" s="51"/>
      <c r="J78" s="53"/>
      <c r="K78" s="53"/>
      <c r="L78" s="53"/>
      <c r="M78" s="53"/>
      <c r="N78" s="53"/>
      <c r="O78" s="53"/>
      <c r="P78" s="53"/>
      <c r="Q78" s="51">
        <v>32</v>
      </c>
      <c r="R78" s="51">
        <v>68</v>
      </c>
      <c r="S78" s="51">
        <v>64.8</v>
      </c>
      <c r="T78" s="51">
        <v>78</v>
      </c>
      <c r="U78" s="51"/>
      <c r="V78" s="132">
        <v>63</v>
      </c>
      <c r="W78" s="132">
        <v>78</v>
      </c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5"/>
      <c r="AN78" s="35"/>
      <c r="AR78" s="70"/>
      <c r="AU78" s="43"/>
      <c r="AX78" s="39"/>
    </row>
    <row r="79" spans="1:100" hidden="1">
      <c r="B79" s="48"/>
      <c r="C79" s="48"/>
      <c r="D79" s="48"/>
      <c r="E79" s="48"/>
      <c r="F79" s="50"/>
      <c r="G79" s="50"/>
      <c r="H79" s="51"/>
      <c r="I79" s="51"/>
      <c r="J79" s="53"/>
      <c r="K79" s="53"/>
      <c r="L79" s="53"/>
      <c r="M79" s="53"/>
      <c r="N79" s="53"/>
      <c r="O79" s="53"/>
      <c r="P79" s="53"/>
      <c r="Q79" s="51">
        <v>36</v>
      </c>
      <c r="R79" s="51">
        <v>69</v>
      </c>
      <c r="S79" s="51">
        <v>66.400000000000006</v>
      </c>
      <c r="T79" s="51">
        <v>79</v>
      </c>
      <c r="U79" s="51"/>
      <c r="V79" s="132">
        <v>64</v>
      </c>
      <c r="W79" s="132">
        <v>79</v>
      </c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5"/>
      <c r="AN79" s="35"/>
      <c r="AR79" s="70"/>
      <c r="AU79" s="43"/>
      <c r="AX79" s="39"/>
    </row>
    <row r="80" spans="1:100" hidden="1">
      <c r="B80" s="48"/>
      <c r="C80" s="48"/>
      <c r="D80" s="48"/>
      <c r="E80" s="48"/>
      <c r="F80" s="50"/>
      <c r="G80" s="50"/>
      <c r="H80" s="51"/>
      <c r="I80" s="51"/>
      <c r="J80" s="53"/>
      <c r="K80" s="53"/>
      <c r="L80" s="53"/>
      <c r="M80" s="53"/>
      <c r="N80" s="53"/>
      <c r="O80" s="53"/>
      <c r="P80" s="53"/>
      <c r="Q80" s="51">
        <v>40</v>
      </c>
      <c r="R80" s="51">
        <v>70</v>
      </c>
      <c r="S80" s="51">
        <v>68</v>
      </c>
      <c r="T80" s="51">
        <v>80</v>
      </c>
      <c r="U80" s="51"/>
      <c r="V80" s="132">
        <v>65</v>
      </c>
      <c r="W80" s="132">
        <v>80</v>
      </c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5"/>
      <c r="AN80" s="35"/>
      <c r="AR80" s="70"/>
      <c r="AU80" s="43"/>
      <c r="AX80" s="39"/>
    </row>
    <row r="81" spans="2:50" hidden="1">
      <c r="B81" s="48"/>
      <c r="C81" s="48"/>
      <c r="D81" s="48"/>
      <c r="E81" s="48"/>
      <c r="F81" s="50"/>
      <c r="G81" s="50"/>
      <c r="H81" s="51"/>
      <c r="I81" s="51"/>
      <c r="J81" s="53"/>
      <c r="K81" s="53"/>
      <c r="L81" s="53"/>
      <c r="M81" s="53"/>
      <c r="N81" s="53"/>
      <c r="O81" s="53"/>
      <c r="P81" s="53"/>
      <c r="Q81" s="51">
        <v>44</v>
      </c>
      <c r="R81" s="51">
        <v>71</v>
      </c>
      <c r="S81" s="51">
        <v>69.599999999999994</v>
      </c>
      <c r="T81" s="51">
        <v>81</v>
      </c>
      <c r="U81" s="51"/>
      <c r="V81" s="132">
        <v>66</v>
      </c>
      <c r="W81" s="132">
        <v>81</v>
      </c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5"/>
      <c r="AN81" s="35"/>
      <c r="AR81" s="70"/>
      <c r="AU81" s="43"/>
      <c r="AX81" s="39"/>
    </row>
    <row r="82" spans="2:50" hidden="1">
      <c r="B82" s="48"/>
      <c r="C82" s="48"/>
      <c r="D82" s="48"/>
      <c r="E82" s="48"/>
      <c r="F82" s="50"/>
      <c r="G82" s="50"/>
      <c r="H82" s="51"/>
      <c r="I82" s="51"/>
      <c r="J82" s="53"/>
      <c r="K82" s="53"/>
      <c r="L82" s="53"/>
      <c r="M82" s="53"/>
      <c r="N82" s="53"/>
      <c r="O82" s="53"/>
      <c r="P82" s="53"/>
      <c r="Q82" s="51">
        <v>48</v>
      </c>
      <c r="R82" s="51">
        <v>72</v>
      </c>
      <c r="S82" s="51">
        <v>71.2</v>
      </c>
      <c r="T82" s="51">
        <v>82</v>
      </c>
      <c r="U82" s="51"/>
      <c r="V82" s="132">
        <v>67</v>
      </c>
      <c r="W82" s="132">
        <v>82</v>
      </c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5"/>
      <c r="AN82" s="35"/>
      <c r="AR82" s="70"/>
      <c r="AU82" s="43"/>
      <c r="AX82" s="39"/>
    </row>
    <row r="83" spans="2:50" hidden="1">
      <c r="B83" s="48"/>
      <c r="C83" s="48"/>
      <c r="D83" s="48"/>
      <c r="E83" s="48"/>
      <c r="F83" s="50"/>
      <c r="G83" s="50"/>
      <c r="H83" s="51"/>
      <c r="I83" s="51"/>
      <c r="J83" s="53"/>
      <c r="K83" s="53"/>
      <c r="L83" s="53"/>
      <c r="M83" s="53"/>
      <c r="N83" s="53"/>
      <c r="O83" s="53"/>
      <c r="P83" s="53"/>
      <c r="Q83" s="51">
        <v>52</v>
      </c>
      <c r="R83" s="51">
        <v>73</v>
      </c>
      <c r="S83" s="51">
        <v>72.8</v>
      </c>
      <c r="T83" s="51">
        <v>83</v>
      </c>
      <c r="U83" s="51"/>
      <c r="V83" s="132">
        <v>68</v>
      </c>
      <c r="W83" s="132">
        <v>83</v>
      </c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N83" s="35"/>
      <c r="AR83" s="70"/>
      <c r="AU83" s="43"/>
      <c r="AX83" s="39"/>
    </row>
    <row r="84" spans="2:50" hidden="1">
      <c r="B84" s="48"/>
      <c r="C84" s="48"/>
      <c r="D84" s="48"/>
      <c r="E84" s="48"/>
      <c r="F84" s="50"/>
      <c r="G84" s="50"/>
      <c r="H84" s="51"/>
      <c r="I84" s="51"/>
      <c r="J84" s="53"/>
      <c r="K84" s="53"/>
      <c r="L84" s="53"/>
      <c r="M84" s="53"/>
      <c r="N84" s="53"/>
      <c r="O84" s="53"/>
      <c r="P84" s="53"/>
      <c r="Q84" s="51">
        <v>56</v>
      </c>
      <c r="R84" s="51">
        <v>74</v>
      </c>
      <c r="S84" s="51">
        <v>74.400000000000006</v>
      </c>
      <c r="T84" s="51">
        <v>84</v>
      </c>
      <c r="U84" s="51"/>
      <c r="V84" s="132">
        <v>70</v>
      </c>
      <c r="W84" s="132">
        <v>84</v>
      </c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N84" s="35"/>
      <c r="AR84" s="70"/>
      <c r="AU84" s="43"/>
      <c r="AX84" s="39"/>
    </row>
    <row r="85" spans="2:50" hidden="1">
      <c r="B85" s="48"/>
      <c r="C85" s="48"/>
      <c r="D85" s="48"/>
      <c r="E85" s="48"/>
      <c r="F85" s="50"/>
      <c r="G85" s="50"/>
      <c r="H85" s="51"/>
      <c r="I85" s="51"/>
      <c r="J85" s="53"/>
      <c r="K85" s="53"/>
      <c r="L85" s="53"/>
      <c r="M85" s="53"/>
      <c r="N85" s="53"/>
      <c r="O85" s="53"/>
      <c r="P85" s="53"/>
      <c r="Q85" s="51">
        <v>60</v>
      </c>
      <c r="R85" s="51">
        <v>75</v>
      </c>
      <c r="S85" s="51">
        <v>76</v>
      </c>
      <c r="T85" s="51">
        <v>85</v>
      </c>
      <c r="U85" s="51"/>
      <c r="V85" s="132">
        <v>72</v>
      </c>
      <c r="W85" s="133">
        <v>85</v>
      </c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5"/>
      <c r="AN85" s="35"/>
      <c r="AR85" s="70"/>
      <c r="AU85" s="43"/>
      <c r="AX85" s="39"/>
    </row>
    <row r="86" spans="2:50" hidden="1">
      <c r="B86" s="48"/>
      <c r="C86" s="48"/>
      <c r="D86" s="48"/>
      <c r="E86" s="48"/>
      <c r="F86" s="50"/>
      <c r="G86" s="50"/>
      <c r="H86" s="51"/>
      <c r="I86" s="51"/>
      <c r="J86" s="53"/>
      <c r="K86" s="53"/>
      <c r="L86" s="53"/>
      <c r="M86" s="53"/>
      <c r="N86" s="53"/>
      <c r="O86" s="53"/>
      <c r="P86" s="53"/>
      <c r="Q86" s="51">
        <v>61.6</v>
      </c>
      <c r="R86" s="51">
        <v>76</v>
      </c>
      <c r="S86" s="51">
        <v>77.599999999999994</v>
      </c>
      <c r="T86" s="51">
        <v>86</v>
      </c>
      <c r="U86" s="51"/>
      <c r="V86" s="132">
        <v>74</v>
      </c>
      <c r="W86" s="133">
        <v>86</v>
      </c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5"/>
      <c r="AN86" s="35"/>
      <c r="AR86" s="70"/>
      <c r="AU86" s="43"/>
      <c r="AX86" s="39"/>
    </row>
    <row r="87" spans="2:50" hidden="1">
      <c r="B87" s="48"/>
      <c r="C87" s="48"/>
      <c r="D87" s="48"/>
      <c r="E87" s="48"/>
      <c r="F87" s="50"/>
      <c r="G87" s="50"/>
      <c r="H87" s="51"/>
      <c r="I87" s="51"/>
      <c r="J87" s="53"/>
      <c r="K87" s="53"/>
      <c r="L87" s="53"/>
      <c r="M87" s="53"/>
      <c r="N87" s="53"/>
      <c r="O87" s="53"/>
      <c r="P87" s="53"/>
      <c r="Q87" s="51">
        <v>63.2</v>
      </c>
      <c r="R87" s="51">
        <v>77</v>
      </c>
      <c r="S87" s="51">
        <v>79.2</v>
      </c>
      <c r="T87" s="51">
        <v>87</v>
      </c>
      <c r="U87" s="51"/>
      <c r="V87" s="132">
        <v>76</v>
      </c>
      <c r="W87" s="133">
        <v>87</v>
      </c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5"/>
      <c r="AN87" s="35"/>
      <c r="AR87" s="70"/>
      <c r="AU87" s="43"/>
      <c r="AX87" s="39"/>
    </row>
    <row r="88" spans="2:50" hidden="1">
      <c r="B88" s="48"/>
      <c r="C88" s="48"/>
      <c r="D88" s="48"/>
      <c r="E88" s="48"/>
      <c r="F88" s="50"/>
      <c r="G88" s="50"/>
      <c r="H88" s="51"/>
      <c r="I88" s="51"/>
      <c r="J88" s="53"/>
      <c r="K88" s="53"/>
      <c r="L88" s="53"/>
      <c r="M88" s="53"/>
      <c r="N88" s="53"/>
      <c r="O88" s="53"/>
      <c r="P88" s="53"/>
      <c r="Q88" s="51">
        <v>64.8</v>
      </c>
      <c r="R88" s="51">
        <v>78</v>
      </c>
      <c r="S88" s="51">
        <v>80.8</v>
      </c>
      <c r="T88" s="51">
        <v>88</v>
      </c>
      <c r="U88" s="51"/>
      <c r="V88" s="132">
        <v>78</v>
      </c>
      <c r="W88" s="133">
        <v>88</v>
      </c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5"/>
      <c r="AN88" s="35"/>
      <c r="AR88" s="70"/>
      <c r="AU88" s="43"/>
      <c r="AX88" s="39"/>
    </row>
    <row r="89" spans="2:50" hidden="1">
      <c r="B89" s="48"/>
      <c r="C89" s="48"/>
      <c r="D89" s="48"/>
      <c r="E89" s="48"/>
      <c r="F89" s="50"/>
      <c r="G89" s="50"/>
      <c r="H89" s="51"/>
      <c r="I89" s="51"/>
      <c r="J89" s="53"/>
      <c r="K89" s="53"/>
      <c r="L89" s="53"/>
      <c r="M89" s="53"/>
      <c r="N89" s="53"/>
      <c r="O89" s="53"/>
      <c r="P89" s="53"/>
      <c r="Q89" s="51">
        <v>66.400000000000006</v>
      </c>
      <c r="R89" s="51">
        <v>79</v>
      </c>
      <c r="S89" s="51">
        <v>82.4</v>
      </c>
      <c r="T89" s="51">
        <v>89</v>
      </c>
      <c r="U89" s="51"/>
      <c r="V89" s="132">
        <v>80</v>
      </c>
      <c r="W89" s="133">
        <v>89</v>
      </c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5"/>
      <c r="AN89" s="35"/>
      <c r="AR89" s="70"/>
      <c r="AU89" s="43"/>
      <c r="AX89" s="39"/>
    </row>
    <row r="90" spans="2:50" hidden="1">
      <c r="B90" s="48"/>
      <c r="C90" s="48"/>
      <c r="D90" s="48"/>
      <c r="E90" s="48"/>
      <c r="F90" s="50"/>
      <c r="G90" s="50"/>
      <c r="H90" s="51"/>
      <c r="I90" s="51"/>
      <c r="J90" s="53"/>
      <c r="K90" s="53"/>
      <c r="L90" s="53"/>
      <c r="M90" s="53"/>
      <c r="N90" s="53"/>
      <c r="O90" s="53"/>
      <c r="P90" s="53"/>
      <c r="Q90" s="51">
        <v>68</v>
      </c>
      <c r="R90" s="51">
        <v>80</v>
      </c>
      <c r="S90" s="51">
        <v>84</v>
      </c>
      <c r="T90" s="51">
        <v>90</v>
      </c>
      <c r="U90" s="51"/>
      <c r="V90" s="132">
        <v>82</v>
      </c>
      <c r="W90" s="133">
        <v>90</v>
      </c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5"/>
      <c r="AN90" s="35"/>
      <c r="AR90" s="70"/>
      <c r="AU90" s="43"/>
      <c r="AX90" s="39"/>
    </row>
    <row r="91" spans="2:50" hidden="1">
      <c r="B91" s="48"/>
      <c r="C91" s="48"/>
      <c r="D91" s="48"/>
      <c r="E91" s="48"/>
      <c r="F91" s="50"/>
      <c r="G91" s="50"/>
      <c r="H91" s="51"/>
      <c r="I91" s="51"/>
      <c r="J91" s="53"/>
      <c r="K91" s="53"/>
      <c r="L91" s="53"/>
      <c r="M91" s="53"/>
      <c r="N91" s="53"/>
      <c r="O91" s="53"/>
      <c r="P91" s="53"/>
      <c r="Q91" s="51">
        <v>69.599999999999994</v>
      </c>
      <c r="R91" s="51">
        <v>81</v>
      </c>
      <c r="S91" s="51">
        <v>85.6</v>
      </c>
      <c r="T91" s="51">
        <v>91</v>
      </c>
      <c r="U91" s="51"/>
      <c r="V91" s="132">
        <v>84</v>
      </c>
      <c r="W91" s="133">
        <v>91</v>
      </c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5"/>
      <c r="AN91" s="35"/>
      <c r="AR91" s="70"/>
      <c r="AU91" s="43"/>
      <c r="AX91" s="39"/>
    </row>
    <row r="92" spans="2:50" hidden="1">
      <c r="B92" s="48"/>
      <c r="C92" s="48"/>
      <c r="D92" s="48"/>
      <c r="E92" s="48"/>
      <c r="F92" s="50"/>
      <c r="G92" s="50"/>
      <c r="H92" s="51"/>
      <c r="I92" s="51"/>
      <c r="J92" s="53"/>
      <c r="K92" s="53"/>
      <c r="L92" s="53"/>
      <c r="M92" s="53"/>
      <c r="N92" s="53"/>
      <c r="O92" s="53"/>
      <c r="P92" s="53"/>
      <c r="Q92" s="51">
        <v>71.2</v>
      </c>
      <c r="R92" s="51">
        <v>82</v>
      </c>
      <c r="S92" s="51">
        <v>87.2</v>
      </c>
      <c r="T92" s="51">
        <v>92</v>
      </c>
      <c r="U92" s="51"/>
      <c r="V92" s="132">
        <v>86</v>
      </c>
      <c r="W92" s="133">
        <v>92</v>
      </c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5"/>
      <c r="AN92" s="35"/>
      <c r="AR92" s="70"/>
      <c r="AU92" s="43"/>
      <c r="AX92" s="39"/>
    </row>
    <row r="93" spans="2:50" hidden="1">
      <c r="B93" s="48"/>
      <c r="C93" s="48"/>
      <c r="D93" s="48"/>
      <c r="E93" s="48"/>
      <c r="F93" s="50"/>
      <c r="G93" s="50"/>
      <c r="H93" s="51"/>
      <c r="I93" s="51"/>
      <c r="J93" s="53"/>
      <c r="K93" s="53"/>
      <c r="L93" s="53"/>
      <c r="M93" s="53"/>
      <c r="N93" s="53"/>
      <c r="O93" s="53"/>
      <c r="P93" s="53"/>
      <c r="Q93" s="51">
        <v>72.8</v>
      </c>
      <c r="R93" s="51">
        <v>83</v>
      </c>
      <c r="S93" s="51">
        <v>88.8</v>
      </c>
      <c r="T93" s="51">
        <v>93</v>
      </c>
      <c r="U93" s="51"/>
      <c r="V93" s="132">
        <v>88</v>
      </c>
      <c r="W93" s="133">
        <v>93</v>
      </c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5"/>
      <c r="AN93" s="35"/>
      <c r="AR93" s="70"/>
      <c r="AU93" s="43"/>
      <c r="AX93" s="39"/>
    </row>
    <row r="94" spans="2:50" hidden="1">
      <c r="B94" s="48"/>
      <c r="C94" s="48"/>
      <c r="D94" s="48"/>
      <c r="E94" s="48"/>
      <c r="F94" s="50"/>
      <c r="G94" s="50"/>
      <c r="H94" s="51"/>
      <c r="I94" s="51"/>
      <c r="J94" s="53"/>
      <c r="K94" s="53"/>
      <c r="L94" s="53"/>
      <c r="M94" s="53"/>
      <c r="N94" s="53"/>
      <c r="O94" s="53"/>
      <c r="P94" s="53"/>
      <c r="Q94" s="51">
        <v>74.400000000000006</v>
      </c>
      <c r="R94" s="51">
        <v>84</v>
      </c>
      <c r="S94" s="51">
        <v>90.4</v>
      </c>
      <c r="T94" s="51">
        <v>94</v>
      </c>
      <c r="U94" s="51"/>
      <c r="V94" s="132">
        <v>90</v>
      </c>
      <c r="W94" s="133">
        <v>94</v>
      </c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5"/>
      <c r="AN94" s="35"/>
      <c r="AR94" s="70"/>
      <c r="AU94" s="43"/>
      <c r="AX94" s="39"/>
    </row>
    <row r="95" spans="2:50" hidden="1">
      <c r="B95" s="48"/>
      <c r="C95" s="48"/>
      <c r="D95" s="48"/>
      <c r="E95" s="48"/>
      <c r="F95" s="50"/>
      <c r="G95" s="50"/>
      <c r="H95" s="51"/>
      <c r="I95" s="51"/>
      <c r="J95" s="53"/>
      <c r="K95" s="53"/>
      <c r="L95" s="53"/>
      <c r="M95" s="53"/>
      <c r="N95" s="53"/>
      <c r="O95" s="53"/>
      <c r="P95" s="53"/>
      <c r="Q95" s="51">
        <v>76</v>
      </c>
      <c r="R95" s="51">
        <v>85</v>
      </c>
      <c r="S95" s="51">
        <v>92</v>
      </c>
      <c r="T95" s="51">
        <v>95</v>
      </c>
      <c r="U95" s="51"/>
      <c r="V95" s="132">
        <v>92</v>
      </c>
      <c r="W95" s="133">
        <v>95</v>
      </c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5"/>
      <c r="AN95" s="35"/>
      <c r="AR95" s="70"/>
      <c r="AU95" s="43"/>
      <c r="AX95" s="39"/>
    </row>
    <row r="96" spans="2:50" hidden="1">
      <c r="B96" s="56"/>
      <c r="C96" s="56"/>
      <c r="D96" s="56"/>
      <c r="E96" s="56"/>
      <c r="F96" s="51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1">
        <v>77.599999999999994</v>
      </c>
      <c r="R96" s="51">
        <v>86</v>
      </c>
      <c r="S96" s="51">
        <v>93.6</v>
      </c>
      <c r="T96" s="51">
        <v>96</v>
      </c>
      <c r="U96" s="51"/>
      <c r="V96" s="132">
        <v>94</v>
      </c>
      <c r="W96" s="133">
        <v>96</v>
      </c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5"/>
      <c r="AN96" s="35"/>
      <c r="AR96" s="70"/>
      <c r="AU96" s="43"/>
      <c r="AX96" s="39"/>
    </row>
    <row r="97" spans="2:50" hidden="1">
      <c r="B97" s="56"/>
      <c r="C97" s="56"/>
      <c r="D97" s="56"/>
      <c r="E97" s="56"/>
      <c r="F97" s="51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1">
        <v>79.2</v>
      </c>
      <c r="R97" s="51">
        <v>87</v>
      </c>
      <c r="S97" s="51">
        <v>95.2</v>
      </c>
      <c r="T97" s="51">
        <v>97</v>
      </c>
      <c r="U97" s="51"/>
      <c r="V97" s="132">
        <v>96</v>
      </c>
      <c r="W97" s="133">
        <v>97</v>
      </c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5"/>
      <c r="AN97" s="35"/>
      <c r="AR97" s="70"/>
      <c r="AU97" s="43"/>
      <c r="AX97" s="39"/>
    </row>
    <row r="98" spans="2:50" hidden="1">
      <c r="B98" s="56"/>
      <c r="C98" s="56"/>
      <c r="D98" s="56"/>
      <c r="E98" s="56"/>
      <c r="F98" s="51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1">
        <v>80.8</v>
      </c>
      <c r="R98" s="51">
        <v>88</v>
      </c>
      <c r="S98" s="51">
        <v>96.8</v>
      </c>
      <c r="T98" s="51">
        <v>98</v>
      </c>
      <c r="U98" s="51"/>
      <c r="V98" s="132">
        <v>98</v>
      </c>
      <c r="W98" s="133">
        <v>98</v>
      </c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5"/>
      <c r="AN98" s="35"/>
      <c r="AR98" s="70"/>
      <c r="AU98" s="43"/>
      <c r="AX98" s="39"/>
    </row>
    <row r="99" spans="2:50" hidden="1">
      <c r="B99" s="56"/>
      <c r="C99" s="56"/>
      <c r="D99" s="56"/>
      <c r="E99" s="56"/>
      <c r="F99" s="51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1">
        <v>82.4</v>
      </c>
      <c r="R99" s="51">
        <v>89</v>
      </c>
      <c r="S99" s="51">
        <v>98.4</v>
      </c>
      <c r="T99" s="51">
        <v>99</v>
      </c>
      <c r="U99" s="51"/>
      <c r="V99" s="132">
        <v>100</v>
      </c>
      <c r="W99" s="133">
        <v>99</v>
      </c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5"/>
      <c r="AN99" s="35"/>
      <c r="AR99" s="70"/>
      <c r="AU99" s="43"/>
      <c r="AX99" s="39"/>
    </row>
    <row r="100" spans="2:50" hidden="1">
      <c r="B100" s="56"/>
      <c r="C100" s="56"/>
      <c r="D100" s="56"/>
      <c r="E100" s="56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>
        <v>84</v>
      </c>
      <c r="R100" s="51">
        <v>90</v>
      </c>
      <c r="S100" s="51">
        <v>100</v>
      </c>
      <c r="T100" s="51">
        <v>100</v>
      </c>
      <c r="U100" s="51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5"/>
    </row>
    <row r="101" spans="2:50" hidden="1">
      <c r="B101" s="56"/>
      <c r="C101" s="56"/>
      <c r="D101" s="56"/>
      <c r="E101" s="56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>
        <v>85.6</v>
      </c>
      <c r="R101" s="51">
        <v>91</v>
      </c>
      <c r="S101" s="41"/>
      <c r="T101" s="41"/>
      <c r="U101" s="51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5"/>
    </row>
    <row r="102" spans="2:50" hidden="1">
      <c r="B102" s="56"/>
      <c r="C102" s="56"/>
      <c r="D102" s="56"/>
      <c r="E102" s="56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>
        <v>87.2</v>
      </c>
      <c r="R102" s="51">
        <v>92</v>
      </c>
      <c r="S102" s="41"/>
      <c r="T102" s="41"/>
      <c r="U102" s="51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5"/>
    </row>
    <row r="103" spans="2:50" hidden="1">
      <c r="F103" s="41"/>
      <c r="G103" s="40"/>
      <c r="H103" s="41"/>
      <c r="I103" s="44"/>
      <c r="J103" s="44"/>
      <c r="K103" s="41"/>
      <c r="L103" s="41"/>
      <c r="M103" s="41"/>
      <c r="N103" s="41"/>
      <c r="O103" s="41"/>
      <c r="P103" s="41"/>
      <c r="Q103" s="51">
        <v>88.8</v>
      </c>
      <c r="R103" s="51">
        <v>93</v>
      </c>
      <c r="S103" s="41"/>
      <c r="T103" s="41"/>
      <c r="U103" s="41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</row>
    <row r="104" spans="2:50" hidden="1">
      <c r="F104" s="41"/>
      <c r="G104" s="40"/>
      <c r="H104" s="41"/>
      <c r="I104" s="44"/>
      <c r="J104" s="44"/>
      <c r="K104" s="41"/>
      <c r="L104" s="41"/>
      <c r="M104" s="41"/>
      <c r="N104" s="41"/>
      <c r="O104" s="41"/>
      <c r="P104" s="41"/>
      <c r="Q104" s="51">
        <v>90.4</v>
      </c>
      <c r="R104" s="51">
        <v>94</v>
      </c>
      <c r="S104" s="41"/>
      <c r="T104" s="41"/>
      <c r="U104" s="41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</row>
    <row r="105" spans="2:50" hidden="1">
      <c r="F105" s="41"/>
      <c r="G105" s="40"/>
      <c r="H105" s="41"/>
      <c r="I105" s="44"/>
      <c r="J105" s="44"/>
      <c r="K105" s="41"/>
      <c r="L105" s="41"/>
      <c r="M105" s="41"/>
      <c r="N105" s="41"/>
      <c r="O105" s="41"/>
      <c r="P105" s="41"/>
      <c r="Q105" s="51">
        <v>92</v>
      </c>
      <c r="R105" s="51">
        <v>95</v>
      </c>
      <c r="S105" s="41"/>
      <c r="T105" s="41"/>
      <c r="U105" s="41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</row>
    <row r="106" spans="2:50" hidden="1">
      <c r="F106" s="41"/>
      <c r="G106" s="40"/>
      <c r="H106" s="41"/>
      <c r="I106" s="44"/>
      <c r="J106" s="44"/>
      <c r="K106" s="41"/>
      <c r="L106" s="41"/>
      <c r="M106" s="41"/>
      <c r="N106" s="41"/>
      <c r="O106" s="41"/>
      <c r="P106" s="41"/>
      <c r="Q106" s="51">
        <v>93.6</v>
      </c>
      <c r="R106" s="51">
        <v>96</v>
      </c>
      <c r="S106" s="41"/>
      <c r="T106" s="41"/>
      <c r="U106" s="41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</row>
    <row r="107" spans="2:50" hidden="1">
      <c r="F107" s="41"/>
      <c r="G107" s="40"/>
      <c r="H107" s="41"/>
      <c r="I107" s="44"/>
      <c r="J107" s="44"/>
      <c r="K107" s="41"/>
      <c r="L107" s="41"/>
      <c r="M107" s="41"/>
      <c r="N107" s="41"/>
      <c r="O107" s="41"/>
      <c r="P107" s="41"/>
      <c r="Q107" s="51">
        <v>95.2</v>
      </c>
      <c r="R107" s="51">
        <v>97</v>
      </c>
      <c r="S107" s="41"/>
      <c r="T107" s="41"/>
      <c r="U107" s="41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</row>
    <row r="108" spans="2:50" hidden="1">
      <c r="F108" s="41"/>
      <c r="G108" s="41"/>
      <c r="H108" s="41"/>
      <c r="I108" s="44"/>
      <c r="J108" s="44"/>
      <c r="K108" s="41"/>
      <c r="L108" s="41"/>
      <c r="M108" s="41"/>
      <c r="N108" s="41"/>
      <c r="O108" s="41"/>
      <c r="P108" s="41"/>
      <c r="Q108" s="51">
        <v>96.8</v>
      </c>
      <c r="R108" s="51">
        <v>98</v>
      </c>
      <c r="S108" s="41"/>
      <c r="T108" s="41"/>
      <c r="U108" s="41"/>
    </row>
    <row r="109" spans="2:50" hidden="1">
      <c r="F109" s="41"/>
      <c r="G109" s="41"/>
      <c r="H109" s="41"/>
      <c r="I109" s="44"/>
      <c r="J109" s="44"/>
      <c r="K109" s="41"/>
      <c r="L109" s="41"/>
      <c r="M109" s="41"/>
      <c r="N109" s="41"/>
      <c r="O109" s="41"/>
      <c r="P109" s="41"/>
      <c r="Q109" s="51">
        <v>98.4</v>
      </c>
      <c r="R109" s="51">
        <v>99</v>
      </c>
      <c r="S109" s="41"/>
      <c r="T109" s="41"/>
      <c r="U109" s="41"/>
    </row>
    <row r="110" spans="2:50" hidden="1">
      <c r="F110" s="41"/>
      <c r="G110" s="41"/>
      <c r="H110" s="41"/>
      <c r="I110" s="44"/>
      <c r="J110" s="44"/>
      <c r="K110" s="41"/>
      <c r="L110" s="41"/>
      <c r="M110" s="41"/>
      <c r="N110" s="41"/>
      <c r="O110" s="41"/>
      <c r="P110" s="41"/>
      <c r="Q110" s="51">
        <v>100</v>
      </c>
      <c r="R110" s="51">
        <v>100</v>
      </c>
      <c r="S110" s="41"/>
      <c r="T110" s="41"/>
      <c r="U110" s="41"/>
    </row>
    <row r="111" spans="2:50" hidden="1">
      <c r="F111" s="41"/>
      <c r="G111" s="41"/>
      <c r="H111" s="41"/>
      <c r="I111" s="44"/>
      <c r="J111" s="44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</row>
    <row r="112" spans="2:50" hidden="1"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</row>
    <row r="113" spans="6:21" hidden="1"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</row>
    <row r="114" spans="6:21" hidden="1"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</row>
    <row r="115" spans="6:21" hidden="1"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</row>
    <row r="116" spans="6:21" hidden="1"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</row>
    <row r="117" spans="6:21" hidden="1"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</row>
    <row r="118" spans="6:21" hidden="1"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</row>
    <row r="119" spans="6:21" hidden="1"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</row>
    <row r="120" spans="6:21" hidden="1"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U120" s="41"/>
    </row>
    <row r="121" spans="6:21" hidden="1"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U121" s="41"/>
    </row>
    <row r="122" spans="6:21" hidden="1"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U122" s="41"/>
    </row>
    <row r="123" spans="6:21" hidden="1"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U123" s="41"/>
    </row>
    <row r="124" spans="6:21" hidden="1"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U124" s="41"/>
    </row>
    <row r="125" spans="6:21" hidden="1"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U125" s="41"/>
    </row>
    <row r="126" spans="6:21" hidden="1"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U126" s="41"/>
    </row>
    <row r="127" spans="6:21" hidden="1"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U127" s="41"/>
    </row>
    <row r="128" spans="6:21" hidden="1"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U128" s="41"/>
    </row>
    <row r="129" spans="6:21" hidden="1"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U129" s="41"/>
    </row>
    <row r="130" spans="6:21" hidden="1"/>
    <row r="131" spans="6:21" hidden="1"/>
    <row r="132" spans="6:21" hidden="1"/>
    <row r="133" spans="6:21" hidden="1"/>
    <row r="134" spans="6:21" hidden="1"/>
    <row r="135" spans="6:21" hidden="1"/>
    <row r="136" spans="6:21" hidden="1"/>
    <row r="137" spans="6:21" hidden="1"/>
    <row r="138" spans="6:21" hidden="1"/>
    <row r="139" spans="6:21" hidden="1"/>
    <row r="140" spans="6:21" hidden="1"/>
    <row r="141" spans="6:21" hidden="1"/>
    <row r="142" spans="6:21" hidden="1"/>
    <row r="143" spans="6:21" hidden="1"/>
    <row r="144" spans="6:21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</sheetData>
  <sheetProtection password="ECAC" sheet="1" objects="1" scenarios="1" selectLockedCells="1"/>
  <mergeCells count="22">
    <mergeCell ref="A65:E65"/>
    <mergeCell ref="A64:E64"/>
    <mergeCell ref="A63:E63"/>
    <mergeCell ref="A1:AN1"/>
    <mergeCell ref="A2:AN3"/>
    <mergeCell ref="A4:AN4"/>
    <mergeCell ref="X6:AN6"/>
    <mergeCell ref="F6:W6"/>
    <mergeCell ref="AL8:AL9"/>
    <mergeCell ref="AM8:AM9"/>
    <mergeCell ref="AN8:AN10"/>
    <mergeCell ref="A61:E61"/>
    <mergeCell ref="A62:E62"/>
    <mergeCell ref="A8:A10"/>
    <mergeCell ref="B8:E9"/>
    <mergeCell ref="F8:S8"/>
    <mergeCell ref="AB9:AB10"/>
    <mergeCell ref="AA9:AA10"/>
    <mergeCell ref="Z9:Z10"/>
    <mergeCell ref="AH9:AH10"/>
    <mergeCell ref="T8:AE8"/>
    <mergeCell ref="AF8:AK8"/>
  </mergeCells>
  <conditionalFormatting sqref="AL11:AL60">
    <cfRule type="cellIs" dxfId="10" priority="3" operator="lessThan">
      <formula>$AL$10*0.6</formula>
    </cfRule>
  </conditionalFormatting>
  <conditionalFormatting sqref="AM11:AM60">
    <cfRule type="cellIs" dxfId="9" priority="4" operator="lessThan">
      <formula>75</formula>
    </cfRule>
  </conditionalFormatting>
  <conditionalFormatting sqref="AN11:AN60">
    <cfRule type="containsText" dxfId="8" priority="2" operator="containsText" text="DNME">
      <formula>NOT(ISERROR(SEARCH("DNME",AN11)))</formula>
    </cfRule>
  </conditionalFormatting>
  <conditionalFormatting sqref="AP11:AP60">
    <cfRule type="containsText" dxfId="7" priority="1" operator="containsText" text="CARE">
      <formula>NOT(ISERROR(SEARCH("CARE",AP11)))</formula>
    </cfRule>
  </conditionalFormatting>
  <dataValidations count="1">
    <dataValidation type="whole" operator="lessThanOrEqual" allowBlank="1" showInputMessage="1" showErrorMessage="1" errorTitle="Huy Mali/Sobra Teh/Koya!" error="Magbigay lamang ng marka na hindi lalagpas sa nakalaang bilang!_x000a_o_x000a_Maglagay lamang ng numero, hindi letra o anuman na hindi nakukuwenta!" sqref="F11:P60 T11:Y60 AF11:AG60" xr:uid="{00000000-0002-0000-0600-000000000000}">
      <formula1>F$10</formula1>
    </dataValidation>
  </dataValidations>
  <printOptions horizontalCentered="1"/>
  <pageMargins left="0.25" right="0.3" top="0.3" bottom="0.3" header="0" footer="0"/>
  <pageSetup scale="72" orientation="landscape" blackAndWhite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tabColor theme="9" tint="-0.499984740745262"/>
    <pageSetUpPr fitToPage="1"/>
  </sheetPr>
  <dimension ref="A1:V80"/>
  <sheetViews>
    <sheetView zoomScaleNormal="100" workbookViewId="0">
      <selection activeCell="K12" sqref="K12:P12"/>
    </sheetView>
  </sheetViews>
  <sheetFormatPr defaultColWidth="0" defaultRowHeight="0" customHeight="1" zeroHeight="1"/>
  <cols>
    <col min="1" max="1" width="3.42578125" style="3" customWidth="1"/>
    <col min="2" max="2" width="13.85546875" style="2" customWidth="1"/>
    <col min="3" max="3" width="17.42578125" style="2" customWidth="1"/>
    <col min="4" max="4" width="27.7109375" style="2" customWidth="1"/>
    <col min="5" max="5" width="4.28515625" style="2" bestFit="1" customWidth="1"/>
    <col min="6" max="6" width="7" style="2" customWidth="1"/>
    <col min="7" max="7" width="6.28515625" style="2" bestFit="1" customWidth="1"/>
    <col min="8" max="11" width="6.28515625" style="2" customWidth="1"/>
    <col min="12" max="12" width="7" style="2" customWidth="1"/>
    <col min="13" max="13" width="6.28515625" style="2" customWidth="1"/>
    <col min="14" max="14" width="6.7109375" style="22" customWidth="1"/>
    <col min="15" max="15" width="7.140625" style="22" customWidth="1"/>
    <col min="16" max="16" width="12.140625" style="22" customWidth="1"/>
    <col min="17" max="17" width="0.7109375" style="2" customWidth="1"/>
    <col min="18" max="16384" width="9.140625" style="2" hidden="1"/>
  </cols>
  <sheetData>
    <row r="1" spans="1:20" ht="12.75">
      <c r="A1" s="294"/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</row>
    <row r="2" spans="1:20" ht="20.25">
      <c r="A2" s="310" t="s">
        <v>105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</row>
    <row r="3" spans="1:20" ht="12.75">
      <c r="A3" s="294" t="s">
        <v>132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</row>
    <row r="4" spans="1:20" ht="12.75">
      <c r="A4" s="297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</row>
    <row r="5" spans="1:20" ht="12.75">
      <c r="A5" s="311" t="s">
        <v>133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20" ht="15" customHeight="1">
      <c r="A6" s="311"/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20" ht="8.25" customHeight="1">
      <c r="N7" s="2"/>
      <c r="O7" s="2"/>
      <c r="P7" s="2"/>
    </row>
    <row r="8" spans="1:20" ht="18">
      <c r="A8" s="308" t="s">
        <v>134</v>
      </c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</row>
    <row r="9" spans="1:20" ht="12.75">
      <c r="N9" s="2"/>
      <c r="O9" s="2"/>
      <c r="P9" s="2"/>
    </row>
    <row r="10" spans="1:20" ht="15">
      <c r="A10" s="313" t="str">
        <f>"Subject: "&amp;Info!C6&amp;"  "&amp;Info!C2</f>
        <v xml:space="preserve">Subject:   </v>
      </c>
      <c r="B10" s="313"/>
      <c r="C10" s="313"/>
      <c r="D10" s="313"/>
      <c r="E10" s="4"/>
      <c r="G10" s="116"/>
      <c r="H10" s="116"/>
      <c r="I10" s="116"/>
      <c r="J10" s="116"/>
      <c r="K10" s="314" t="str">
        <f>IF(Info!C3="ST. MATTHEW","Grade and Section: 5 - "&amp;UPPER(Info!C3),"Grade and Section: "&amp;Info!C2&amp;" - "&amp;UPPER(Info!C3))</f>
        <v xml:space="preserve">Grade and Section:  - </v>
      </c>
      <c r="L10" s="314"/>
      <c r="M10" s="314"/>
      <c r="N10" s="314"/>
      <c r="O10" s="314"/>
      <c r="P10" s="314"/>
    </row>
    <row r="11" spans="1:20" ht="15">
      <c r="A11" s="5" t="str">
        <f>"Schedule: "&amp;Info!C4</f>
        <v xml:space="preserve">Schedule: </v>
      </c>
      <c r="B11" s="5"/>
      <c r="C11" s="4"/>
      <c r="D11" s="4"/>
      <c r="E11" s="4"/>
      <c r="G11" s="5"/>
      <c r="H11" s="5"/>
      <c r="I11" s="5"/>
      <c r="J11" s="5"/>
      <c r="K11" s="313" t="e">
        <f>"School Year: "&amp;UPPER(Info!E7)</f>
        <v>#VALUE!</v>
      </c>
      <c r="L11" s="313"/>
      <c r="M11" s="313"/>
      <c r="N11" s="313"/>
      <c r="O11" s="313"/>
      <c r="P11" s="313"/>
      <c r="S11" s="6">
        <v>70</v>
      </c>
      <c r="T11" s="6" t="s">
        <v>118</v>
      </c>
    </row>
    <row r="12" spans="1:20" ht="15.75" thickBot="1">
      <c r="A12" s="95"/>
      <c r="B12" s="95"/>
      <c r="C12" s="7"/>
      <c r="D12" s="7"/>
      <c r="E12" s="7"/>
      <c r="G12" s="117"/>
      <c r="H12" s="117"/>
      <c r="I12" s="117"/>
      <c r="J12" s="117"/>
      <c r="K12" s="312" t="str">
        <f>"Teacher: "&amp;UPPER(Info!C1)</f>
        <v xml:space="preserve">Teacher: </v>
      </c>
      <c r="L12" s="312"/>
      <c r="M12" s="312"/>
      <c r="N12" s="312"/>
      <c r="O12" s="312"/>
      <c r="P12" s="312"/>
      <c r="S12" s="6">
        <v>75</v>
      </c>
      <c r="T12" s="6" t="s">
        <v>119</v>
      </c>
    </row>
    <row r="13" spans="1:20" ht="13.5" customHeight="1" thickTop="1">
      <c r="A13" s="315" t="s">
        <v>106</v>
      </c>
      <c r="B13" s="295" t="s">
        <v>135</v>
      </c>
      <c r="C13" s="295" t="s">
        <v>136</v>
      </c>
      <c r="D13" s="295" t="s">
        <v>137</v>
      </c>
      <c r="E13" s="295" t="s">
        <v>98</v>
      </c>
      <c r="F13" s="302" t="s">
        <v>77</v>
      </c>
      <c r="G13" s="303"/>
      <c r="H13" s="302" t="s">
        <v>78</v>
      </c>
      <c r="I13" s="303"/>
      <c r="J13" s="302" t="s">
        <v>79</v>
      </c>
      <c r="K13" s="303"/>
      <c r="L13" s="302" t="s">
        <v>80</v>
      </c>
      <c r="M13" s="303"/>
      <c r="N13" s="298" t="s">
        <v>138</v>
      </c>
      <c r="O13" s="299"/>
      <c r="P13" s="317" t="s">
        <v>139</v>
      </c>
      <c r="S13" s="6">
        <v>80</v>
      </c>
      <c r="T13" s="6" t="s">
        <v>120</v>
      </c>
    </row>
    <row r="14" spans="1:20" ht="15.75" customHeight="1">
      <c r="A14" s="315"/>
      <c r="B14" s="296"/>
      <c r="C14" s="296"/>
      <c r="D14" s="296"/>
      <c r="E14" s="296"/>
      <c r="F14" s="304"/>
      <c r="G14" s="305"/>
      <c r="H14" s="304"/>
      <c r="I14" s="305"/>
      <c r="J14" s="304"/>
      <c r="K14" s="305"/>
      <c r="L14" s="304"/>
      <c r="M14" s="305"/>
      <c r="N14" s="298"/>
      <c r="O14" s="299"/>
      <c r="P14" s="318"/>
      <c r="S14" s="6">
        <v>85</v>
      </c>
      <c r="T14" s="6" t="s">
        <v>121</v>
      </c>
    </row>
    <row r="15" spans="1:20" ht="15.75" customHeight="1">
      <c r="A15" s="316"/>
      <c r="B15" s="296"/>
      <c r="C15" s="296"/>
      <c r="D15" s="296"/>
      <c r="E15" s="296"/>
      <c r="F15" s="306"/>
      <c r="G15" s="307"/>
      <c r="H15" s="306"/>
      <c r="I15" s="307"/>
      <c r="J15" s="306"/>
      <c r="K15" s="307"/>
      <c r="L15" s="306"/>
      <c r="M15" s="307"/>
      <c r="N15" s="300"/>
      <c r="O15" s="301"/>
      <c r="P15" s="319"/>
      <c r="S15" s="6">
        <v>90</v>
      </c>
      <c r="T15" s="6" t="s">
        <v>122</v>
      </c>
    </row>
    <row r="16" spans="1:20" ht="18" customHeight="1">
      <c r="A16" s="91" t="str">
        <f t="shared" ref="A16:A65" si="0">IF(B16="","",A15+1 &amp; ".")</f>
        <v/>
      </c>
      <c r="B16" s="90" t="str">
        <f>IF(Info!C10="","",UPPER(Info!C10))</f>
        <v/>
      </c>
      <c r="C16" s="8" t="str">
        <f>IF(Info!D10="","",UPPER(Info!D10))</f>
        <v/>
      </c>
      <c r="D16" s="8" t="str">
        <f>IF(Info!E10="","",UPPER(Info!E10))</f>
        <v/>
      </c>
      <c r="E16" s="8" t="str">
        <f>IF(Info!F10="","",UPPER(Info!F10))</f>
        <v/>
      </c>
      <c r="F16" s="9" t="str">
        <f>IF('1Q'!AM11="","",'1Q'!AM11)</f>
        <v/>
      </c>
      <c r="G16" s="9" t="str">
        <f t="shared" ref="G16:G47" si="1">IF(F16="","",VLOOKUP(F16,$S$11:$T$15,2))</f>
        <v/>
      </c>
      <c r="H16" s="9" t="str">
        <f>IF('2Q'!AM11="","",'2Q'!AM11)</f>
        <v/>
      </c>
      <c r="I16" s="9" t="str">
        <f>IF(H16="","",VLOOKUP(H16,$S$11:$T$15,2))</f>
        <v/>
      </c>
      <c r="J16" s="9" t="str">
        <f>IF('3Q'!AM11="","",'3Q'!AM11)</f>
        <v/>
      </c>
      <c r="K16" s="9" t="str">
        <f>IF(J16="","",VLOOKUP(J16,$S$11:$T$15,2))</f>
        <v/>
      </c>
      <c r="L16" s="9" t="str">
        <f>IF('4Q'!AM11="","",'4Q'!AM11)</f>
        <v/>
      </c>
      <c r="M16" s="9" t="str">
        <f>IF(L16="","",VLOOKUP(L16,$S$11:$T$15,2))</f>
        <v/>
      </c>
      <c r="N16" s="92" t="str">
        <f>IF(T16="","",T16)</f>
        <v/>
      </c>
      <c r="O16" s="92" t="str">
        <f>IF(N16="","",VLOOKUP(N16,$S$11:$T$15,2))</f>
        <v/>
      </c>
      <c r="P16" s="10" t="str">
        <f>IF(N16="","",IF(N16&lt;75,"Failed","Passed"))</f>
        <v/>
      </c>
      <c r="S16" s="2">
        <f>'1Q'!$AF$10</f>
        <v>0</v>
      </c>
      <c r="T16" s="2" t="str">
        <f>IF($S$16="",IF(COUNT(F16,H16,J16,L16)=0,"",AVERAGE(F16,H16,J16,L16)),IF(OR(F16="",H16="",J16="",L16=""),"",SUM(F16,H16,J16,L16)/4))</f>
        <v/>
      </c>
    </row>
    <row r="17" spans="1:20" ht="18" customHeight="1">
      <c r="A17" s="91" t="str">
        <f t="shared" si="0"/>
        <v/>
      </c>
      <c r="B17" s="90" t="str">
        <f>IF(Info!C11="","",UPPER(Info!C11))</f>
        <v/>
      </c>
      <c r="C17" s="8" t="str">
        <f>IF(Info!D11="","",UPPER(Info!D11))</f>
        <v/>
      </c>
      <c r="D17" s="8" t="str">
        <f>IF(Info!E11="","",UPPER(Info!E11))</f>
        <v/>
      </c>
      <c r="E17" s="8" t="str">
        <f>IF(Info!F11="","",UPPER(Info!F11))</f>
        <v/>
      </c>
      <c r="F17" s="9" t="str">
        <f>IF('1Q'!AM12="","",'1Q'!AM12)</f>
        <v/>
      </c>
      <c r="G17" s="9" t="str">
        <f t="shared" si="1"/>
        <v/>
      </c>
      <c r="H17" s="9" t="str">
        <f>IF('2Q'!AM12="","",'2Q'!AM12)</f>
        <v/>
      </c>
      <c r="I17" s="9" t="str">
        <f t="shared" ref="I17:I66" si="2">IF(H17="","",VLOOKUP(H17,$S$11:$T$15,2))</f>
        <v/>
      </c>
      <c r="J17" s="9" t="str">
        <f>IF('3Q'!AM12="","",'3Q'!AM12)</f>
        <v/>
      </c>
      <c r="K17" s="9" t="str">
        <f t="shared" ref="K17:K66" si="3">IF(J17="","",VLOOKUP(J17,$S$11:$T$15,2))</f>
        <v/>
      </c>
      <c r="L17" s="9" t="str">
        <f>IF('4Q'!AM12="","",'4Q'!AM12)</f>
        <v/>
      </c>
      <c r="M17" s="9" t="str">
        <f t="shared" ref="M17:M66" si="4">IF(L17="","",VLOOKUP(L17,$S$11:$T$15,2))</f>
        <v/>
      </c>
      <c r="N17" s="92" t="str">
        <f t="shared" ref="N17:N65" si="5">IF(T17="","",T17)</f>
        <v/>
      </c>
      <c r="O17" s="92" t="str">
        <f t="shared" ref="O17:O66" si="6">IF(N17="","",VLOOKUP(N17,$S$11:$T$15,2))</f>
        <v/>
      </c>
      <c r="P17" s="10" t="str">
        <f t="shared" ref="P17:P65" si="7">IF(N17="","",IF(N17&lt;75,"Failed","Passed"))</f>
        <v/>
      </c>
      <c r="T17" s="2" t="str">
        <f t="shared" ref="T17:T65" si="8">IF($S$16="",IF(COUNT(F17,H17,J17,L17)=0,"",AVERAGE(F17,H17,J17,L17)),IF(OR(F17="",H17="",J17="",L17=""),"",SUM(F17,H17,J17,L17)/4))</f>
        <v/>
      </c>
    </row>
    <row r="18" spans="1:20" ht="18" customHeight="1">
      <c r="A18" s="91" t="str">
        <f t="shared" si="0"/>
        <v/>
      </c>
      <c r="B18" s="90" t="str">
        <f>IF(Info!C12="","",UPPER(Info!C12))</f>
        <v/>
      </c>
      <c r="C18" s="8" t="str">
        <f>IF(Info!D12="","",UPPER(Info!D12))</f>
        <v/>
      </c>
      <c r="D18" s="8" t="str">
        <f>IF(Info!E12="","",UPPER(Info!E12))</f>
        <v/>
      </c>
      <c r="E18" s="8" t="str">
        <f>IF(Info!F12="","",UPPER(Info!F12))</f>
        <v/>
      </c>
      <c r="F18" s="9" t="str">
        <f>IF('1Q'!AM13="","",'1Q'!AM13)</f>
        <v/>
      </c>
      <c r="G18" s="9" t="str">
        <f t="shared" si="1"/>
        <v/>
      </c>
      <c r="H18" s="9" t="str">
        <f>IF('2Q'!AM13="","",'2Q'!AM13)</f>
        <v/>
      </c>
      <c r="I18" s="9" t="str">
        <f t="shared" si="2"/>
        <v/>
      </c>
      <c r="J18" s="9" t="str">
        <f>IF('3Q'!AM13="","",'3Q'!AM13)</f>
        <v/>
      </c>
      <c r="K18" s="9" t="str">
        <f t="shared" si="3"/>
        <v/>
      </c>
      <c r="L18" s="9" t="str">
        <f>IF('4Q'!AM13="","",'4Q'!AM13)</f>
        <v/>
      </c>
      <c r="M18" s="9" t="str">
        <f t="shared" si="4"/>
        <v/>
      </c>
      <c r="N18" s="92" t="str">
        <f t="shared" si="5"/>
        <v/>
      </c>
      <c r="O18" s="92" t="str">
        <f t="shared" si="6"/>
        <v/>
      </c>
      <c r="P18" s="10" t="str">
        <f t="shared" si="7"/>
        <v/>
      </c>
      <c r="T18" s="2" t="str">
        <f t="shared" si="8"/>
        <v/>
      </c>
    </row>
    <row r="19" spans="1:20" ht="18" customHeight="1">
      <c r="A19" s="91" t="str">
        <f t="shared" si="0"/>
        <v/>
      </c>
      <c r="B19" s="90" t="str">
        <f>IF(Info!C13="","",UPPER(Info!C13))</f>
        <v/>
      </c>
      <c r="C19" s="8" t="str">
        <f>IF(Info!D13="","",UPPER(Info!D13))</f>
        <v/>
      </c>
      <c r="D19" s="8" t="str">
        <f>IF(Info!E13="","",UPPER(Info!E13))</f>
        <v/>
      </c>
      <c r="E19" s="8" t="str">
        <f>IF(Info!F13="","",UPPER(Info!F13))</f>
        <v/>
      </c>
      <c r="F19" s="9" t="str">
        <f>IF('1Q'!AM14="","",'1Q'!AM14)</f>
        <v/>
      </c>
      <c r="G19" s="9" t="str">
        <f t="shared" si="1"/>
        <v/>
      </c>
      <c r="H19" s="9" t="str">
        <f>IF('2Q'!AM14="","",'2Q'!AM14)</f>
        <v/>
      </c>
      <c r="I19" s="9" t="str">
        <f t="shared" si="2"/>
        <v/>
      </c>
      <c r="J19" s="9" t="str">
        <f>IF('3Q'!AM14="","",'3Q'!AM14)</f>
        <v/>
      </c>
      <c r="K19" s="9" t="str">
        <f t="shared" si="3"/>
        <v/>
      </c>
      <c r="L19" s="9" t="str">
        <f>IF('4Q'!AM14="","",'4Q'!AM14)</f>
        <v/>
      </c>
      <c r="M19" s="9" t="str">
        <f t="shared" si="4"/>
        <v/>
      </c>
      <c r="N19" s="92" t="str">
        <f t="shared" si="5"/>
        <v/>
      </c>
      <c r="O19" s="92" t="str">
        <f t="shared" si="6"/>
        <v/>
      </c>
      <c r="P19" s="10" t="str">
        <f t="shared" si="7"/>
        <v/>
      </c>
      <c r="T19" s="2" t="str">
        <f t="shared" si="8"/>
        <v/>
      </c>
    </row>
    <row r="20" spans="1:20" ht="18" customHeight="1">
      <c r="A20" s="91" t="str">
        <f t="shared" si="0"/>
        <v/>
      </c>
      <c r="B20" s="90" t="str">
        <f>IF(Info!C14="","",UPPER(Info!C14))</f>
        <v/>
      </c>
      <c r="C20" s="8" t="str">
        <f>IF(Info!D14="","",UPPER(Info!D14))</f>
        <v/>
      </c>
      <c r="D20" s="8" t="str">
        <f>IF(Info!E14="","",UPPER(Info!E14))</f>
        <v/>
      </c>
      <c r="E20" s="8" t="str">
        <f>IF(Info!F14="","",UPPER(Info!F14))</f>
        <v/>
      </c>
      <c r="F20" s="9" t="str">
        <f>IF('1Q'!AM15="","",'1Q'!AM15)</f>
        <v/>
      </c>
      <c r="G20" s="9" t="str">
        <f t="shared" si="1"/>
        <v/>
      </c>
      <c r="H20" s="9" t="str">
        <f>IF('2Q'!AM15="","",'2Q'!AM15)</f>
        <v/>
      </c>
      <c r="I20" s="9" t="str">
        <f t="shared" si="2"/>
        <v/>
      </c>
      <c r="J20" s="9" t="str">
        <f>IF('3Q'!AM15="","",'3Q'!AM15)</f>
        <v/>
      </c>
      <c r="K20" s="9" t="str">
        <f t="shared" si="3"/>
        <v/>
      </c>
      <c r="L20" s="9" t="str">
        <f>IF('4Q'!AM15="","",'4Q'!AM15)</f>
        <v/>
      </c>
      <c r="M20" s="9" t="str">
        <f t="shared" si="4"/>
        <v/>
      </c>
      <c r="N20" s="92" t="str">
        <f t="shared" si="5"/>
        <v/>
      </c>
      <c r="O20" s="92" t="str">
        <f t="shared" si="6"/>
        <v/>
      </c>
      <c r="P20" s="10" t="str">
        <f t="shared" si="7"/>
        <v/>
      </c>
      <c r="T20" s="2" t="str">
        <f t="shared" si="8"/>
        <v/>
      </c>
    </row>
    <row r="21" spans="1:20" ht="18" customHeight="1">
      <c r="A21" s="91" t="str">
        <f t="shared" si="0"/>
        <v/>
      </c>
      <c r="B21" s="90" t="str">
        <f>IF(Info!C15="","",UPPER(Info!C15))</f>
        <v/>
      </c>
      <c r="C21" s="8" t="str">
        <f>IF(Info!D15="","",UPPER(Info!D15))</f>
        <v/>
      </c>
      <c r="D21" s="8" t="str">
        <f>IF(Info!E15="","",UPPER(Info!E15))</f>
        <v/>
      </c>
      <c r="E21" s="8" t="str">
        <f>IF(Info!F15="","",UPPER(Info!F15))</f>
        <v/>
      </c>
      <c r="F21" s="9" t="str">
        <f>IF('1Q'!AM16="","",'1Q'!AM16)</f>
        <v/>
      </c>
      <c r="G21" s="9" t="str">
        <f t="shared" si="1"/>
        <v/>
      </c>
      <c r="H21" s="9" t="str">
        <f>IF('2Q'!AM16="","",'2Q'!AM16)</f>
        <v/>
      </c>
      <c r="I21" s="9" t="str">
        <f t="shared" si="2"/>
        <v/>
      </c>
      <c r="J21" s="9" t="str">
        <f>IF('3Q'!AM16="","",'3Q'!AM16)</f>
        <v/>
      </c>
      <c r="K21" s="9" t="str">
        <f t="shared" si="3"/>
        <v/>
      </c>
      <c r="L21" s="9" t="str">
        <f>IF('4Q'!AM16="","",'4Q'!AM16)</f>
        <v/>
      </c>
      <c r="M21" s="9" t="str">
        <f t="shared" si="4"/>
        <v/>
      </c>
      <c r="N21" s="92" t="str">
        <f t="shared" si="5"/>
        <v/>
      </c>
      <c r="O21" s="92" t="str">
        <f t="shared" si="6"/>
        <v/>
      </c>
      <c r="P21" s="10" t="str">
        <f t="shared" si="7"/>
        <v/>
      </c>
      <c r="T21" s="2" t="str">
        <f t="shared" si="8"/>
        <v/>
      </c>
    </row>
    <row r="22" spans="1:20" ht="18" customHeight="1">
      <c r="A22" s="91" t="str">
        <f t="shared" si="0"/>
        <v/>
      </c>
      <c r="B22" s="90" t="str">
        <f>IF(Info!C16="","",UPPER(Info!C16))</f>
        <v/>
      </c>
      <c r="C22" s="8" t="str">
        <f>IF(Info!D16="","",UPPER(Info!D16))</f>
        <v/>
      </c>
      <c r="D22" s="8" t="str">
        <f>IF(Info!E16="","",UPPER(Info!E16))</f>
        <v/>
      </c>
      <c r="E22" s="8" t="str">
        <f>IF(Info!F16="","",UPPER(Info!F16))</f>
        <v/>
      </c>
      <c r="F22" s="9" t="str">
        <f>IF('1Q'!AM17="","",'1Q'!AM17)</f>
        <v/>
      </c>
      <c r="G22" s="9" t="str">
        <f t="shared" si="1"/>
        <v/>
      </c>
      <c r="H22" s="9" t="str">
        <f>IF('2Q'!AM17="","",'2Q'!AM17)</f>
        <v/>
      </c>
      <c r="I22" s="9" t="str">
        <f t="shared" si="2"/>
        <v/>
      </c>
      <c r="J22" s="9" t="str">
        <f>IF('3Q'!AM17="","",'3Q'!AM17)</f>
        <v/>
      </c>
      <c r="K22" s="9" t="str">
        <f t="shared" si="3"/>
        <v/>
      </c>
      <c r="L22" s="9" t="str">
        <f>IF('4Q'!AM17="","",'4Q'!AM17)</f>
        <v/>
      </c>
      <c r="M22" s="9" t="str">
        <f t="shared" si="4"/>
        <v/>
      </c>
      <c r="N22" s="92" t="str">
        <f t="shared" si="5"/>
        <v/>
      </c>
      <c r="O22" s="92" t="str">
        <f t="shared" si="6"/>
        <v/>
      </c>
      <c r="P22" s="10" t="str">
        <f t="shared" si="7"/>
        <v/>
      </c>
      <c r="T22" s="2" t="str">
        <f t="shared" si="8"/>
        <v/>
      </c>
    </row>
    <row r="23" spans="1:20" ht="18" customHeight="1">
      <c r="A23" s="91" t="str">
        <f t="shared" si="0"/>
        <v/>
      </c>
      <c r="B23" s="90" t="str">
        <f>IF(Info!C17="","",UPPER(Info!C17))</f>
        <v/>
      </c>
      <c r="C23" s="8" t="str">
        <f>IF(Info!D17="","",UPPER(Info!D17))</f>
        <v/>
      </c>
      <c r="D23" s="8" t="str">
        <f>IF(Info!E17="","",UPPER(Info!E17))</f>
        <v/>
      </c>
      <c r="E23" s="8" t="str">
        <f>IF(Info!F17="","",UPPER(Info!F17))</f>
        <v/>
      </c>
      <c r="F23" s="9" t="str">
        <f>IF('1Q'!AM18="","",'1Q'!AM18)</f>
        <v/>
      </c>
      <c r="G23" s="9" t="str">
        <f t="shared" si="1"/>
        <v/>
      </c>
      <c r="H23" s="9" t="str">
        <f>IF('2Q'!AM18="","",'2Q'!AM18)</f>
        <v/>
      </c>
      <c r="I23" s="9" t="str">
        <f t="shared" si="2"/>
        <v/>
      </c>
      <c r="J23" s="9" t="str">
        <f>IF('3Q'!AM18="","",'3Q'!AM18)</f>
        <v/>
      </c>
      <c r="K23" s="9" t="str">
        <f t="shared" si="3"/>
        <v/>
      </c>
      <c r="L23" s="9" t="str">
        <f>IF('4Q'!AM18="","",'4Q'!AM18)</f>
        <v/>
      </c>
      <c r="M23" s="9" t="str">
        <f t="shared" si="4"/>
        <v/>
      </c>
      <c r="N23" s="92" t="str">
        <f t="shared" si="5"/>
        <v/>
      </c>
      <c r="O23" s="92" t="str">
        <f t="shared" si="6"/>
        <v/>
      </c>
      <c r="P23" s="10" t="str">
        <f t="shared" si="7"/>
        <v/>
      </c>
      <c r="T23" s="2" t="str">
        <f t="shared" si="8"/>
        <v/>
      </c>
    </row>
    <row r="24" spans="1:20" ht="18" customHeight="1">
      <c r="A24" s="91" t="str">
        <f t="shared" si="0"/>
        <v/>
      </c>
      <c r="B24" s="90" t="str">
        <f>IF(Info!C18="","",UPPER(Info!C18))</f>
        <v/>
      </c>
      <c r="C24" s="8" t="str">
        <f>IF(Info!D18="","",UPPER(Info!D18))</f>
        <v/>
      </c>
      <c r="D24" s="8" t="str">
        <f>IF(Info!E18="","",UPPER(Info!E18))</f>
        <v/>
      </c>
      <c r="E24" s="8" t="str">
        <f>IF(Info!F18="","",UPPER(Info!F18))</f>
        <v/>
      </c>
      <c r="F24" s="9" t="str">
        <f>IF('1Q'!AM19="","",'1Q'!AM19)</f>
        <v/>
      </c>
      <c r="G24" s="9" t="str">
        <f t="shared" si="1"/>
        <v/>
      </c>
      <c r="H24" s="9" t="str">
        <f>IF('2Q'!AM19="","",'2Q'!AM19)</f>
        <v/>
      </c>
      <c r="I24" s="9" t="str">
        <f t="shared" si="2"/>
        <v/>
      </c>
      <c r="J24" s="9" t="str">
        <f>IF('3Q'!AM19="","",'3Q'!AM19)</f>
        <v/>
      </c>
      <c r="K24" s="9" t="str">
        <f t="shared" si="3"/>
        <v/>
      </c>
      <c r="L24" s="9" t="str">
        <f>IF('4Q'!AM19="","",'4Q'!AM19)</f>
        <v/>
      </c>
      <c r="M24" s="9" t="str">
        <f t="shared" si="4"/>
        <v/>
      </c>
      <c r="N24" s="92" t="str">
        <f t="shared" si="5"/>
        <v/>
      </c>
      <c r="O24" s="92" t="str">
        <f t="shared" si="6"/>
        <v/>
      </c>
      <c r="P24" s="10" t="str">
        <f t="shared" si="7"/>
        <v/>
      </c>
      <c r="T24" s="2" t="str">
        <f t="shared" si="8"/>
        <v/>
      </c>
    </row>
    <row r="25" spans="1:20" ht="18" customHeight="1">
      <c r="A25" s="91" t="str">
        <f t="shared" si="0"/>
        <v/>
      </c>
      <c r="B25" s="90" t="str">
        <f>IF(Info!C19="","",UPPER(Info!C19))</f>
        <v/>
      </c>
      <c r="C25" s="8" t="str">
        <f>IF(Info!D19="","",UPPER(Info!D19))</f>
        <v/>
      </c>
      <c r="D25" s="8" t="str">
        <f>IF(Info!E19="","",UPPER(Info!E19))</f>
        <v/>
      </c>
      <c r="E25" s="8" t="str">
        <f>IF(Info!F19="","",UPPER(Info!F19))</f>
        <v/>
      </c>
      <c r="F25" s="9" t="str">
        <f>IF('1Q'!AM20="","",'1Q'!AM20)</f>
        <v/>
      </c>
      <c r="G25" s="9" t="str">
        <f t="shared" si="1"/>
        <v/>
      </c>
      <c r="H25" s="9" t="str">
        <f>IF('2Q'!AM20="","",'2Q'!AM20)</f>
        <v/>
      </c>
      <c r="I25" s="9" t="str">
        <f t="shared" si="2"/>
        <v/>
      </c>
      <c r="J25" s="9" t="str">
        <f>IF('3Q'!AM20="","",'3Q'!AM20)</f>
        <v/>
      </c>
      <c r="K25" s="9" t="str">
        <f t="shared" si="3"/>
        <v/>
      </c>
      <c r="L25" s="9" t="str">
        <f>IF('4Q'!AM20="","",'4Q'!AM20)</f>
        <v/>
      </c>
      <c r="M25" s="9" t="str">
        <f t="shared" si="4"/>
        <v/>
      </c>
      <c r="N25" s="92" t="str">
        <f t="shared" si="5"/>
        <v/>
      </c>
      <c r="O25" s="92" t="str">
        <f t="shared" si="6"/>
        <v/>
      </c>
      <c r="P25" s="10" t="str">
        <f t="shared" si="7"/>
        <v/>
      </c>
      <c r="T25" s="2" t="str">
        <f t="shared" si="8"/>
        <v/>
      </c>
    </row>
    <row r="26" spans="1:20" ht="18" customHeight="1">
      <c r="A26" s="91" t="str">
        <f t="shared" si="0"/>
        <v/>
      </c>
      <c r="B26" s="90" t="str">
        <f>IF(Info!C20="","",UPPER(Info!C20))</f>
        <v/>
      </c>
      <c r="C26" s="8" t="str">
        <f>IF(Info!D20="","",UPPER(Info!D20))</f>
        <v/>
      </c>
      <c r="D26" s="8" t="str">
        <f>IF(Info!E20="","",UPPER(Info!E20))</f>
        <v/>
      </c>
      <c r="E26" s="8" t="str">
        <f>IF(Info!F20="","",UPPER(Info!F20))</f>
        <v/>
      </c>
      <c r="F26" s="9" t="str">
        <f>IF('1Q'!AM21="","",'1Q'!AM21)</f>
        <v/>
      </c>
      <c r="G26" s="9" t="str">
        <f t="shared" si="1"/>
        <v/>
      </c>
      <c r="H26" s="9" t="str">
        <f>IF('2Q'!AM21="","",'2Q'!AM21)</f>
        <v/>
      </c>
      <c r="I26" s="9" t="str">
        <f t="shared" si="2"/>
        <v/>
      </c>
      <c r="J26" s="9" t="str">
        <f>IF('3Q'!AM21="","",'3Q'!AM21)</f>
        <v/>
      </c>
      <c r="K26" s="9" t="str">
        <f t="shared" si="3"/>
        <v/>
      </c>
      <c r="L26" s="9" t="str">
        <f>IF('4Q'!AM21="","",'4Q'!AM21)</f>
        <v/>
      </c>
      <c r="M26" s="9" t="str">
        <f t="shared" si="4"/>
        <v/>
      </c>
      <c r="N26" s="92" t="str">
        <f t="shared" si="5"/>
        <v/>
      </c>
      <c r="O26" s="92" t="str">
        <f t="shared" si="6"/>
        <v/>
      </c>
      <c r="P26" s="10" t="str">
        <f t="shared" si="7"/>
        <v/>
      </c>
      <c r="T26" s="2" t="str">
        <f t="shared" si="8"/>
        <v/>
      </c>
    </row>
    <row r="27" spans="1:20" ht="18" customHeight="1">
      <c r="A27" s="91" t="str">
        <f t="shared" si="0"/>
        <v/>
      </c>
      <c r="B27" s="90" t="str">
        <f>IF(Info!C21="","",UPPER(Info!C21))</f>
        <v/>
      </c>
      <c r="C27" s="8" t="str">
        <f>IF(Info!D21="","",UPPER(Info!D21))</f>
        <v/>
      </c>
      <c r="D27" s="8" t="str">
        <f>IF(Info!E21="","",UPPER(Info!E21))</f>
        <v/>
      </c>
      <c r="E27" s="8" t="str">
        <f>IF(Info!F21="","",UPPER(Info!F21))</f>
        <v/>
      </c>
      <c r="F27" s="9" t="str">
        <f>IF('1Q'!AM22="","",'1Q'!AM22)</f>
        <v/>
      </c>
      <c r="G27" s="9" t="str">
        <f t="shared" si="1"/>
        <v/>
      </c>
      <c r="H27" s="9" t="str">
        <f>IF('2Q'!AM22="","",'2Q'!AM22)</f>
        <v/>
      </c>
      <c r="I27" s="9" t="str">
        <f t="shared" si="2"/>
        <v/>
      </c>
      <c r="J27" s="9" t="str">
        <f>IF('3Q'!AM22="","",'3Q'!AM22)</f>
        <v/>
      </c>
      <c r="K27" s="9" t="str">
        <f t="shared" si="3"/>
        <v/>
      </c>
      <c r="L27" s="9" t="str">
        <f>IF('4Q'!AM22="","",'4Q'!AM22)</f>
        <v/>
      </c>
      <c r="M27" s="9" t="str">
        <f t="shared" si="4"/>
        <v/>
      </c>
      <c r="N27" s="92" t="str">
        <f t="shared" si="5"/>
        <v/>
      </c>
      <c r="O27" s="92" t="str">
        <f t="shared" si="6"/>
        <v/>
      </c>
      <c r="P27" s="10" t="str">
        <f t="shared" si="7"/>
        <v/>
      </c>
      <c r="T27" s="2" t="str">
        <f t="shared" si="8"/>
        <v/>
      </c>
    </row>
    <row r="28" spans="1:20" ht="18" customHeight="1">
      <c r="A28" s="91" t="str">
        <f t="shared" si="0"/>
        <v/>
      </c>
      <c r="B28" s="90" t="str">
        <f>IF(Info!C22="","",UPPER(Info!C22))</f>
        <v/>
      </c>
      <c r="C28" s="8" t="str">
        <f>IF(Info!D22="","",UPPER(Info!D22))</f>
        <v/>
      </c>
      <c r="D28" s="8" t="str">
        <f>IF(Info!E22="","",UPPER(Info!E22))</f>
        <v/>
      </c>
      <c r="E28" s="8" t="str">
        <f>IF(Info!F22="","",UPPER(Info!F22))</f>
        <v/>
      </c>
      <c r="F28" s="9" t="str">
        <f>IF('1Q'!AM23="","",'1Q'!AM23)</f>
        <v/>
      </c>
      <c r="G28" s="9" t="str">
        <f t="shared" si="1"/>
        <v/>
      </c>
      <c r="H28" s="9" t="str">
        <f>IF('2Q'!AM23="","",'2Q'!AM23)</f>
        <v/>
      </c>
      <c r="I28" s="9" t="str">
        <f t="shared" si="2"/>
        <v/>
      </c>
      <c r="J28" s="9" t="str">
        <f>IF('3Q'!AM23="","",'3Q'!AM23)</f>
        <v/>
      </c>
      <c r="K28" s="9" t="str">
        <f t="shared" si="3"/>
        <v/>
      </c>
      <c r="L28" s="9" t="str">
        <f>IF('4Q'!AM23="","",'4Q'!AM23)</f>
        <v/>
      </c>
      <c r="M28" s="9" t="str">
        <f t="shared" si="4"/>
        <v/>
      </c>
      <c r="N28" s="92" t="str">
        <f t="shared" si="5"/>
        <v/>
      </c>
      <c r="O28" s="92" t="str">
        <f t="shared" si="6"/>
        <v/>
      </c>
      <c r="P28" s="10" t="str">
        <f t="shared" si="7"/>
        <v/>
      </c>
      <c r="T28" s="2" t="str">
        <f t="shared" si="8"/>
        <v/>
      </c>
    </row>
    <row r="29" spans="1:20" ht="18" customHeight="1">
      <c r="A29" s="91" t="str">
        <f t="shared" si="0"/>
        <v/>
      </c>
      <c r="B29" s="90" t="str">
        <f>IF(Info!C23="","",UPPER(Info!C23))</f>
        <v/>
      </c>
      <c r="C29" s="8" t="str">
        <f>IF(Info!D23="","",UPPER(Info!D23))</f>
        <v/>
      </c>
      <c r="D29" s="8" t="str">
        <f>IF(Info!E23="","",UPPER(Info!E23))</f>
        <v/>
      </c>
      <c r="E29" s="8" t="str">
        <f>IF(Info!F23="","",UPPER(Info!F23))</f>
        <v/>
      </c>
      <c r="F29" s="9" t="str">
        <f>IF('1Q'!AM24="","",'1Q'!AM24)</f>
        <v/>
      </c>
      <c r="G29" s="9" t="str">
        <f t="shared" si="1"/>
        <v/>
      </c>
      <c r="H29" s="9" t="str">
        <f>IF('2Q'!AM24="","",'2Q'!AM24)</f>
        <v/>
      </c>
      <c r="I29" s="9" t="str">
        <f t="shared" si="2"/>
        <v/>
      </c>
      <c r="J29" s="9" t="str">
        <f>IF('3Q'!AM24="","",'3Q'!AM24)</f>
        <v/>
      </c>
      <c r="K29" s="9" t="str">
        <f t="shared" si="3"/>
        <v/>
      </c>
      <c r="L29" s="9" t="str">
        <f>IF('4Q'!AM24="","",'4Q'!AM24)</f>
        <v/>
      </c>
      <c r="M29" s="9" t="str">
        <f t="shared" si="4"/>
        <v/>
      </c>
      <c r="N29" s="92" t="str">
        <f t="shared" si="5"/>
        <v/>
      </c>
      <c r="O29" s="92" t="str">
        <f t="shared" si="6"/>
        <v/>
      </c>
      <c r="P29" s="10" t="str">
        <f t="shared" si="7"/>
        <v/>
      </c>
      <c r="T29" s="2" t="str">
        <f t="shared" si="8"/>
        <v/>
      </c>
    </row>
    <row r="30" spans="1:20" ht="18" customHeight="1">
      <c r="A30" s="91" t="str">
        <f t="shared" si="0"/>
        <v/>
      </c>
      <c r="B30" s="90" t="str">
        <f>IF(Info!C24="","",UPPER(Info!C24))</f>
        <v/>
      </c>
      <c r="C30" s="8" t="str">
        <f>IF(Info!D24="","",UPPER(Info!D24))</f>
        <v/>
      </c>
      <c r="D30" s="8" t="str">
        <f>IF(Info!E24="","",UPPER(Info!E24))</f>
        <v/>
      </c>
      <c r="E30" s="8" t="str">
        <f>IF(Info!F24="","",UPPER(Info!F24))</f>
        <v/>
      </c>
      <c r="F30" s="9" t="str">
        <f>IF('1Q'!AM25="","",'1Q'!AM25)</f>
        <v/>
      </c>
      <c r="G30" s="9" t="str">
        <f t="shared" si="1"/>
        <v/>
      </c>
      <c r="H30" s="9" t="str">
        <f>IF('2Q'!AM25="","",'2Q'!AM25)</f>
        <v/>
      </c>
      <c r="I30" s="9" t="str">
        <f t="shared" si="2"/>
        <v/>
      </c>
      <c r="J30" s="9" t="str">
        <f>IF('3Q'!AM25="","",'3Q'!AM25)</f>
        <v/>
      </c>
      <c r="K30" s="9" t="str">
        <f t="shared" si="3"/>
        <v/>
      </c>
      <c r="L30" s="9" t="str">
        <f>IF('4Q'!AM25="","",'4Q'!AM25)</f>
        <v/>
      </c>
      <c r="M30" s="9" t="str">
        <f t="shared" si="4"/>
        <v/>
      </c>
      <c r="N30" s="92" t="str">
        <f t="shared" si="5"/>
        <v/>
      </c>
      <c r="O30" s="92" t="str">
        <f t="shared" si="6"/>
        <v/>
      </c>
      <c r="P30" s="10" t="str">
        <f t="shared" si="7"/>
        <v/>
      </c>
      <c r="T30" s="2" t="str">
        <f t="shared" si="8"/>
        <v/>
      </c>
    </row>
    <row r="31" spans="1:20" ht="18" customHeight="1">
      <c r="A31" s="91" t="str">
        <f t="shared" si="0"/>
        <v/>
      </c>
      <c r="B31" s="90" t="str">
        <f>IF(Info!C25="","",UPPER(Info!C25))</f>
        <v/>
      </c>
      <c r="C31" s="8" t="str">
        <f>IF(Info!D25="","",UPPER(Info!D25))</f>
        <v/>
      </c>
      <c r="D31" s="8" t="str">
        <f>IF(Info!E25="","",UPPER(Info!E25))</f>
        <v/>
      </c>
      <c r="E31" s="8" t="str">
        <f>IF(Info!F25="","",UPPER(Info!F25))</f>
        <v/>
      </c>
      <c r="F31" s="9" t="str">
        <f>IF('1Q'!AM26="","",'1Q'!AM26)</f>
        <v/>
      </c>
      <c r="G31" s="9" t="str">
        <f t="shared" si="1"/>
        <v/>
      </c>
      <c r="H31" s="9" t="str">
        <f>IF('2Q'!AM26="","",'2Q'!AM26)</f>
        <v/>
      </c>
      <c r="I31" s="9" t="str">
        <f t="shared" si="2"/>
        <v/>
      </c>
      <c r="J31" s="9" t="str">
        <f>IF('3Q'!AM26="","",'3Q'!AM26)</f>
        <v/>
      </c>
      <c r="K31" s="9" t="str">
        <f t="shared" si="3"/>
        <v/>
      </c>
      <c r="L31" s="9" t="str">
        <f>IF('4Q'!AM26="","",'4Q'!AM26)</f>
        <v/>
      </c>
      <c r="M31" s="9" t="str">
        <f t="shared" si="4"/>
        <v/>
      </c>
      <c r="N31" s="92" t="str">
        <f t="shared" si="5"/>
        <v/>
      </c>
      <c r="O31" s="92" t="str">
        <f t="shared" si="6"/>
        <v/>
      </c>
      <c r="P31" s="10" t="str">
        <f t="shared" si="7"/>
        <v/>
      </c>
      <c r="T31" s="2" t="str">
        <f t="shared" si="8"/>
        <v/>
      </c>
    </row>
    <row r="32" spans="1:20" ht="18" customHeight="1">
      <c r="A32" s="91" t="str">
        <f t="shared" si="0"/>
        <v/>
      </c>
      <c r="B32" s="90" t="str">
        <f>IF(Info!C26="","",UPPER(Info!C26))</f>
        <v/>
      </c>
      <c r="C32" s="8" t="str">
        <f>IF(Info!D26="","",UPPER(Info!D26))</f>
        <v/>
      </c>
      <c r="D32" s="8" t="str">
        <f>IF(Info!E26="","",UPPER(Info!E26))</f>
        <v/>
      </c>
      <c r="E32" s="8" t="str">
        <f>IF(Info!F26="","",UPPER(Info!F26))</f>
        <v/>
      </c>
      <c r="F32" s="9" t="str">
        <f>IF('1Q'!AM27="","",'1Q'!AM27)</f>
        <v/>
      </c>
      <c r="G32" s="9" t="str">
        <f t="shared" si="1"/>
        <v/>
      </c>
      <c r="H32" s="9" t="str">
        <f>IF('2Q'!AM27="","",'2Q'!AM27)</f>
        <v/>
      </c>
      <c r="I32" s="9" t="str">
        <f t="shared" si="2"/>
        <v/>
      </c>
      <c r="J32" s="9" t="str">
        <f>IF('3Q'!AM27="","",'3Q'!AM27)</f>
        <v/>
      </c>
      <c r="K32" s="9" t="str">
        <f t="shared" si="3"/>
        <v/>
      </c>
      <c r="L32" s="9" t="str">
        <f>IF('4Q'!AM27="","",'4Q'!AM27)</f>
        <v/>
      </c>
      <c r="M32" s="9" t="str">
        <f t="shared" si="4"/>
        <v/>
      </c>
      <c r="N32" s="92" t="str">
        <f t="shared" si="5"/>
        <v/>
      </c>
      <c r="O32" s="92" t="str">
        <f t="shared" si="6"/>
        <v/>
      </c>
      <c r="P32" s="10" t="str">
        <f t="shared" si="7"/>
        <v/>
      </c>
      <c r="T32" s="2" t="str">
        <f t="shared" si="8"/>
        <v/>
      </c>
    </row>
    <row r="33" spans="1:20" ht="18" customHeight="1">
      <c r="A33" s="91" t="str">
        <f t="shared" si="0"/>
        <v/>
      </c>
      <c r="B33" s="90" t="str">
        <f>IF(Info!C27="","",UPPER(Info!C27))</f>
        <v/>
      </c>
      <c r="C33" s="8" t="str">
        <f>IF(Info!D27="","",UPPER(Info!D27))</f>
        <v/>
      </c>
      <c r="D33" s="8" t="str">
        <f>IF(Info!E27="","",UPPER(Info!E27))</f>
        <v/>
      </c>
      <c r="E33" s="8" t="str">
        <f>IF(Info!F27="","",UPPER(Info!F27))</f>
        <v/>
      </c>
      <c r="F33" s="9" t="str">
        <f>IF('1Q'!AM28="","",'1Q'!AM28)</f>
        <v/>
      </c>
      <c r="G33" s="9" t="str">
        <f t="shared" si="1"/>
        <v/>
      </c>
      <c r="H33" s="9" t="str">
        <f>IF('2Q'!AM28="","",'2Q'!AM28)</f>
        <v/>
      </c>
      <c r="I33" s="9" t="str">
        <f t="shared" si="2"/>
        <v/>
      </c>
      <c r="J33" s="9" t="str">
        <f>IF('3Q'!AM28="","",'3Q'!AM28)</f>
        <v/>
      </c>
      <c r="K33" s="9" t="str">
        <f t="shared" si="3"/>
        <v/>
      </c>
      <c r="L33" s="9" t="str">
        <f>IF('4Q'!AM28="","",'4Q'!AM28)</f>
        <v/>
      </c>
      <c r="M33" s="9" t="str">
        <f t="shared" si="4"/>
        <v/>
      </c>
      <c r="N33" s="92" t="str">
        <f t="shared" si="5"/>
        <v/>
      </c>
      <c r="O33" s="92" t="str">
        <f t="shared" si="6"/>
        <v/>
      </c>
      <c r="P33" s="10" t="str">
        <f t="shared" si="7"/>
        <v/>
      </c>
      <c r="T33" s="2" t="str">
        <f t="shared" si="8"/>
        <v/>
      </c>
    </row>
    <row r="34" spans="1:20" ht="18" customHeight="1">
      <c r="A34" s="91" t="str">
        <f t="shared" si="0"/>
        <v/>
      </c>
      <c r="B34" s="90" t="str">
        <f>IF(Info!C28="","",UPPER(Info!C28))</f>
        <v/>
      </c>
      <c r="C34" s="8" t="str">
        <f>IF(Info!D28="","",UPPER(Info!D28))</f>
        <v/>
      </c>
      <c r="D34" s="8" t="str">
        <f>IF(Info!E28="","",UPPER(Info!E28))</f>
        <v/>
      </c>
      <c r="E34" s="8" t="str">
        <f>IF(Info!F28="","",UPPER(Info!F28))</f>
        <v/>
      </c>
      <c r="F34" s="9" t="str">
        <f>IF('1Q'!AM29="","",'1Q'!AM29)</f>
        <v/>
      </c>
      <c r="G34" s="9" t="str">
        <f t="shared" si="1"/>
        <v/>
      </c>
      <c r="H34" s="9" t="str">
        <f>IF('2Q'!AM29="","",'2Q'!AM29)</f>
        <v/>
      </c>
      <c r="I34" s="9" t="str">
        <f t="shared" si="2"/>
        <v/>
      </c>
      <c r="J34" s="9" t="str">
        <f>IF('3Q'!AM29="","",'3Q'!AM29)</f>
        <v/>
      </c>
      <c r="K34" s="9" t="str">
        <f t="shared" si="3"/>
        <v/>
      </c>
      <c r="L34" s="9" t="str">
        <f>IF('4Q'!AM29="","",'4Q'!AM29)</f>
        <v/>
      </c>
      <c r="M34" s="9" t="str">
        <f t="shared" si="4"/>
        <v/>
      </c>
      <c r="N34" s="92" t="str">
        <f t="shared" si="5"/>
        <v/>
      </c>
      <c r="O34" s="92" t="str">
        <f t="shared" si="6"/>
        <v/>
      </c>
      <c r="P34" s="10" t="str">
        <f t="shared" si="7"/>
        <v/>
      </c>
      <c r="T34" s="2" t="str">
        <f t="shared" si="8"/>
        <v/>
      </c>
    </row>
    <row r="35" spans="1:20" ht="18" customHeight="1">
      <c r="A35" s="91" t="str">
        <f t="shared" si="0"/>
        <v/>
      </c>
      <c r="B35" s="90" t="str">
        <f>IF(Info!C29="","",UPPER(Info!C29))</f>
        <v/>
      </c>
      <c r="C35" s="8" t="str">
        <f>IF(Info!D29="","",UPPER(Info!D29))</f>
        <v/>
      </c>
      <c r="D35" s="8" t="str">
        <f>IF(Info!E29="","",UPPER(Info!E29))</f>
        <v/>
      </c>
      <c r="E35" s="8" t="str">
        <f>IF(Info!F29="","",UPPER(Info!F29))</f>
        <v/>
      </c>
      <c r="F35" s="9" t="str">
        <f>IF('1Q'!AM30="","",'1Q'!AM30)</f>
        <v/>
      </c>
      <c r="G35" s="9" t="str">
        <f t="shared" si="1"/>
        <v/>
      </c>
      <c r="H35" s="9" t="str">
        <f>IF('2Q'!AM30="","",'2Q'!AM30)</f>
        <v/>
      </c>
      <c r="I35" s="9" t="str">
        <f t="shared" si="2"/>
        <v/>
      </c>
      <c r="J35" s="9" t="str">
        <f>IF('3Q'!AM30="","",'3Q'!AM30)</f>
        <v/>
      </c>
      <c r="K35" s="9" t="str">
        <f t="shared" si="3"/>
        <v/>
      </c>
      <c r="L35" s="9" t="str">
        <f>IF('4Q'!AM30="","",'4Q'!AM30)</f>
        <v/>
      </c>
      <c r="M35" s="9" t="str">
        <f t="shared" si="4"/>
        <v/>
      </c>
      <c r="N35" s="92" t="str">
        <f t="shared" si="5"/>
        <v/>
      </c>
      <c r="O35" s="92" t="str">
        <f t="shared" si="6"/>
        <v/>
      </c>
      <c r="P35" s="10" t="str">
        <f t="shared" si="7"/>
        <v/>
      </c>
      <c r="T35" s="2" t="str">
        <f t="shared" si="8"/>
        <v/>
      </c>
    </row>
    <row r="36" spans="1:20" ht="18" customHeight="1">
      <c r="A36" s="91" t="str">
        <f t="shared" si="0"/>
        <v/>
      </c>
      <c r="B36" s="90" t="str">
        <f>IF(Info!C30="","",UPPER(Info!C30))</f>
        <v/>
      </c>
      <c r="C36" s="8" t="str">
        <f>IF(Info!D30="","",UPPER(Info!D30))</f>
        <v/>
      </c>
      <c r="D36" s="8" t="str">
        <f>IF(Info!E30="","",UPPER(Info!E30))</f>
        <v/>
      </c>
      <c r="E36" s="8" t="str">
        <f>IF(Info!F30="","",UPPER(Info!F30))</f>
        <v/>
      </c>
      <c r="F36" s="9" t="str">
        <f>IF('1Q'!AM31="","",'1Q'!AM31)</f>
        <v/>
      </c>
      <c r="G36" s="9" t="str">
        <f t="shared" si="1"/>
        <v/>
      </c>
      <c r="H36" s="9" t="str">
        <f>IF('2Q'!AM31="","",'2Q'!AM31)</f>
        <v/>
      </c>
      <c r="I36" s="9" t="str">
        <f t="shared" si="2"/>
        <v/>
      </c>
      <c r="J36" s="9" t="str">
        <f>IF('3Q'!AM31="","",'3Q'!AM31)</f>
        <v/>
      </c>
      <c r="K36" s="9" t="str">
        <f t="shared" si="3"/>
        <v/>
      </c>
      <c r="L36" s="9" t="str">
        <f>IF('4Q'!AM31="","",'4Q'!AM31)</f>
        <v/>
      </c>
      <c r="M36" s="9" t="str">
        <f t="shared" si="4"/>
        <v/>
      </c>
      <c r="N36" s="92" t="str">
        <f t="shared" si="5"/>
        <v/>
      </c>
      <c r="O36" s="92" t="str">
        <f t="shared" si="6"/>
        <v/>
      </c>
      <c r="P36" s="10" t="str">
        <f t="shared" si="7"/>
        <v/>
      </c>
      <c r="T36" s="2" t="str">
        <f t="shared" si="8"/>
        <v/>
      </c>
    </row>
    <row r="37" spans="1:20" ht="18" customHeight="1">
      <c r="A37" s="91" t="str">
        <f t="shared" si="0"/>
        <v/>
      </c>
      <c r="B37" s="90" t="str">
        <f>IF(Info!C31="","",UPPER(Info!C31))</f>
        <v/>
      </c>
      <c r="C37" s="8" t="str">
        <f>IF(Info!D31="","",UPPER(Info!D31))</f>
        <v/>
      </c>
      <c r="D37" s="8" t="str">
        <f>IF(Info!E31="","",UPPER(Info!E31))</f>
        <v/>
      </c>
      <c r="E37" s="8" t="str">
        <f>IF(Info!F31="","",UPPER(Info!F31))</f>
        <v/>
      </c>
      <c r="F37" s="9" t="str">
        <f>IF('1Q'!AM32="","",'1Q'!AM32)</f>
        <v/>
      </c>
      <c r="G37" s="9" t="str">
        <f t="shared" si="1"/>
        <v/>
      </c>
      <c r="H37" s="9" t="str">
        <f>IF('2Q'!AM32="","",'2Q'!AM32)</f>
        <v/>
      </c>
      <c r="I37" s="9" t="str">
        <f t="shared" si="2"/>
        <v/>
      </c>
      <c r="J37" s="9" t="str">
        <f>IF('3Q'!AM32="","",'3Q'!AM32)</f>
        <v/>
      </c>
      <c r="K37" s="9" t="str">
        <f t="shared" si="3"/>
        <v/>
      </c>
      <c r="L37" s="9" t="str">
        <f>IF('4Q'!AM32="","",'4Q'!AM32)</f>
        <v/>
      </c>
      <c r="M37" s="9" t="str">
        <f t="shared" si="4"/>
        <v/>
      </c>
      <c r="N37" s="92" t="str">
        <f t="shared" si="5"/>
        <v/>
      </c>
      <c r="O37" s="92" t="str">
        <f t="shared" si="6"/>
        <v/>
      </c>
      <c r="P37" s="10" t="str">
        <f t="shared" si="7"/>
        <v/>
      </c>
      <c r="T37" s="2" t="str">
        <f t="shared" si="8"/>
        <v/>
      </c>
    </row>
    <row r="38" spans="1:20" ht="18" customHeight="1">
      <c r="A38" s="91" t="str">
        <f t="shared" si="0"/>
        <v/>
      </c>
      <c r="B38" s="90" t="str">
        <f>IF(Info!C32="","",UPPER(Info!C32))</f>
        <v/>
      </c>
      <c r="C38" s="8" t="str">
        <f>IF(Info!D32="","",UPPER(Info!D32))</f>
        <v/>
      </c>
      <c r="D38" s="8" t="str">
        <f>IF(Info!E32="","",UPPER(Info!E32))</f>
        <v/>
      </c>
      <c r="E38" s="8" t="str">
        <f>IF(Info!F32="","",UPPER(Info!F32))</f>
        <v/>
      </c>
      <c r="F38" s="9" t="str">
        <f>IF('1Q'!AM33="","",'1Q'!AM33)</f>
        <v/>
      </c>
      <c r="G38" s="9" t="str">
        <f t="shared" si="1"/>
        <v/>
      </c>
      <c r="H38" s="9" t="str">
        <f>IF('2Q'!AM33="","",'2Q'!AM33)</f>
        <v/>
      </c>
      <c r="I38" s="9" t="str">
        <f t="shared" si="2"/>
        <v/>
      </c>
      <c r="J38" s="9" t="str">
        <f>IF('3Q'!AM33="","",'3Q'!AM33)</f>
        <v/>
      </c>
      <c r="K38" s="9" t="str">
        <f t="shared" si="3"/>
        <v/>
      </c>
      <c r="L38" s="9" t="str">
        <f>IF('4Q'!AM33="","",'4Q'!AM33)</f>
        <v/>
      </c>
      <c r="M38" s="9" t="str">
        <f t="shared" si="4"/>
        <v/>
      </c>
      <c r="N38" s="92" t="str">
        <f t="shared" si="5"/>
        <v/>
      </c>
      <c r="O38" s="92" t="str">
        <f t="shared" si="6"/>
        <v/>
      </c>
      <c r="P38" s="10" t="str">
        <f t="shared" si="7"/>
        <v/>
      </c>
      <c r="T38" s="2" t="str">
        <f t="shared" si="8"/>
        <v/>
      </c>
    </row>
    <row r="39" spans="1:20" ht="18" customHeight="1">
      <c r="A39" s="91" t="str">
        <f t="shared" si="0"/>
        <v/>
      </c>
      <c r="B39" s="90" t="str">
        <f>IF(Info!C33="","",UPPER(Info!C33))</f>
        <v/>
      </c>
      <c r="C39" s="8" t="str">
        <f>IF(Info!D33="","",UPPER(Info!D33))</f>
        <v/>
      </c>
      <c r="D39" s="8" t="str">
        <f>IF(Info!E33="","",UPPER(Info!E33))</f>
        <v/>
      </c>
      <c r="E39" s="8" t="str">
        <f>IF(Info!F33="","",UPPER(Info!F33))</f>
        <v/>
      </c>
      <c r="F39" s="9" t="str">
        <f>IF('1Q'!AM34="","",'1Q'!AM34)</f>
        <v/>
      </c>
      <c r="G39" s="9" t="str">
        <f t="shared" si="1"/>
        <v/>
      </c>
      <c r="H39" s="9" t="str">
        <f>IF('2Q'!AM34="","",'2Q'!AM34)</f>
        <v/>
      </c>
      <c r="I39" s="9" t="str">
        <f t="shared" si="2"/>
        <v/>
      </c>
      <c r="J39" s="9" t="str">
        <f>IF('3Q'!AM34="","",'3Q'!AM34)</f>
        <v/>
      </c>
      <c r="K39" s="9" t="str">
        <f t="shared" si="3"/>
        <v/>
      </c>
      <c r="L39" s="9" t="str">
        <f>IF('4Q'!AM34="","",'4Q'!AM34)</f>
        <v/>
      </c>
      <c r="M39" s="9" t="str">
        <f t="shared" si="4"/>
        <v/>
      </c>
      <c r="N39" s="92" t="str">
        <f t="shared" si="5"/>
        <v/>
      </c>
      <c r="O39" s="92" t="str">
        <f t="shared" si="6"/>
        <v/>
      </c>
      <c r="P39" s="10" t="str">
        <f t="shared" si="7"/>
        <v/>
      </c>
      <c r="T39" s="2" t="str">
        <f t="shared" si="8"/>
        <v/>
      </c>
    </row>
    <row r="40" spans="1:20" ht="18" customHeight="1">
      <c r="A40" s="91" t="str">
        <f t="shared" si="0"/>
        <v/>
      </c>
      <c r="B40" s="90" t="str">
        <f>IF(Info!C34="","",UPPER(Info!C34))</f>
        <v/>
      </c>
      <c r="C40" s="8" t="str">
        <f>IF(Info!D34="","",UPPER(Info!D34))</f>
        <v/>
      </c>
      <c r="D40" s="8" t="str">
        <f>IF(Info!E34="","",UPPER(Info!E34))</f>
        <v/>
      </c>
      <c r="E40" s="8" t="str">
        <f>IF(Info!F34="","",UPPER(Info!F34))</f>
        <v/>
      </c>
      <c r="F40" s="9" t="str">
        <f>IF('1Q'!AM35="","",'1Q'!AM35)</f>
        <v/>
      </c>
      <c r="G40" s="9" t="str">
        <f t="shared" si="1"/>
        <v/>
      </c>
      <c r="H40" s="9" t="str">
        <f>IF('2Q'!AM35="","",'2Q'!AM35)</f>
        <v/>
      </c>
      <c r="I40" s="9" t="str">
        <f t="shared" si="2"/>
        <v/>
      </c>
      <c r="J40" s="9" t="str">
        <f>IF('3Q'!AM35="","",'3Q'!AM35)</f>
        <v/>
      </c>
      <c r="K40" s="9" t="str">
        <f t="shared" si="3"/>
        <v/>
      </c>
      <c r="L40" s="9" t="str">
        <f>IF('4Q'!AM35="","",'4Q'!AM35)</f>
        <v/>
      </c>
      <c r="M40" s="9" t="str">
        <f t="shared" si="4"/>
        <v/>
      </c>
      <c r="N40" s="92" t="str">
        <f t="shared" si="5"/>
        <v/>
      </c>
      <c r="O40" s="92" t="str">
        <f t="shared" si="6"/>
        <v/>
      </c>
      <c r="P40" s="10" t="str">
        <f t="shared" si="7"/>
        <v/>
      </c>
      <c r="T40" s="2" t="str">
        <f t="shared" si="8"/>
        <v/>
      </c>
    </row>
    <row r="41" spans="1:20" ht="18" customHeight="1">
      <c r="A41" s="91" t="str">
        <f t="shared" si="0"/>
        <v/>
      </c>
      <c r="B41" s="90" t="str">
        <f>IF(Info!C35="","",UPPER(Info!C35))</f>
        <v/>
      </c>
      <c r="C41" s="8" t="str">
        <f>IF(Info!D35="","",UPPER(Info!D35))</f>
        <v/>
      </c>
      <c r="D41" s="8" t="str">
        <f>IF(Info!E35="","",UPPER(Info!E35))</f>
        <v/>
      </c>
      <c r="E41" s="8" t="str">
        <f>IF(Info!F35="","",UPPER(Info!F35))</f>
        <v/>
      </c>
      <c r="F41" s="9" t="str">
        <f>IF('1Q'!AM36="","",'1Q'!AM36)</f>
        <v/>
      </c>
      <c r="G41" s="9" t="str">
        <f t="shared" si="1"/>
        <v/>
      </c>
      <c r="H41" s="9" t="str">
        <f>IF('2Q'!AM36="","",'2Q'!AM36)</f>
        <v/>
      </c>
      <c r="I41" s="9" t="str">
        <f t="shared" si="2"/>
        <v/>
      </c>
      <c r="J41" s="9" t="str">
        <f>IF('3Q'!AM36="","",'3Q'!AM36)</f>
        <v/>
      </c>
      <c r="K41" s="9" t="str">
        <f t="shared" si="3"/>
        <v/>
      </c>
      <c r="L41" s="9" t="str">
        <f>IF('4Q'!AM36="","",'4Q'!AM36)</f>
        <v/>
      </c>
      <c r="M41" s="9" t="str">
        <f t="shared" si="4"/>
        <v/>
      </c>
      <c r="N41" s="92" t="str">
        <f t="shared" si="5"/>
        <v/>
      </c>
      <c r="O41" s="92" t="str">
        <f t="shared" si="6"/>
        <v/>
      </c>
      <c r="P41" s="10" t="str">
        <f t="shared" si="7"/>
        <v/>
      </c>
      <c r="T41" s="2" t="str">
        <f t="shared" si="8"/>
        <v/>
      </c>
    </row>
    <row r="42" spans="1:20" ht="18" customHeight="1">
      <c r="A42" s="91" t="str">
        <f t="shared" si="0"/>
        <v/>
      </c>
      <c r="B42" s="90" t="str">
        <f>IF(Info!C36="","",UPPER(Info!C36))</f>
        <v/>
      </c>
      <c r="C42" s="8" t="str">
        <f>IF(Info!D36="","",UPPER(Info!D36))</f>
        <v/>
      </c>
      <c r="D42" s="8" t="str">
        <f>IF(Info!E36="","",UPPER(Info!E36))</f>
        <v/>
      </c>
      <c r="E42" s="8" t="str">
        <f>IF(Info!F36="","",UPPER(Info!F36))</f>
        <v/>
      </c>
      <c r="F42" s="9" t="str">
        <f>IF('1Q'!AM37="","",'1Q'!AM37)</f>
        <v/>
      </c>
      <c r="G42" s="9" t="str">
        <f t="shared" si="1"/>
        <v/>
      </c>
      <c r="H42" s="9" t="str">
        <f>IF('2Q'!AM37="","",'2Q'!AM37)</f>
        <v/>
      </c>
      <c r="I42" s="9" t="str">
        <f t="shared" si="2"/>
        <v/>
      </c>
      <c r="J42" s="9" t="str">
        <f>IF('3Q'!AM37="","",'3Q'!AM37)</f>
        <v/>
      </c>
      <c r="K42" s="9" t="str">
        <f t="shared" si="3"/>
        <v/>
      </c>
      <c r="L42" s="9" t="str">
        <f>IF('4Q'!AM37="","",'4Q'!AM37)</f>
        <v/>
      </c>
      <c r="M42" s="9" t="str">
        <f t="shared" si="4"/>
        <v/>
      </c>
      <c r="N42" s="92" t="str">
        <f t="shared" si="5"/>
        <v/>
      </c>
      <c r="O42" s="92" t="str">
        <f t="shared" si="6"/>
        <v/>
      </c>
      <c r="P42" s="10" t="str">
        <f t="shared" si="7"/>
        <v/>
      </c>
      <c r="T42" s="2" t="str">
        <f t="shared" si="8"/>
        <v/>
      </c>
    </row>
    <row r="43" spans="1:20" ht="18" customHeight="1">
      <c r="A43" s="91" t="str">
        <f t="shared" si="0"/>
        <v/>
      </c>
      <c r="B43" s="90" t="str">
        <f>IF(Info!C37="","",UPPER(Info!C37))</f>
        <v/>
      </c>
      <c r="C43" s="8" t="str">
        <f>IF(Info!D37="","",UPPER(Info!D37))</f>
        <v/>
      </c>
      <c r="D43" s="8" t="str">
        <f>IF(Info!E37="","",UPPER(Info!E37))</f>
        <v/>
      </c>
      <c r="E43" s="8" t="str">
        <f>IF(Info!F37="","",UPPER(Info!F37))</f>
        <v/>
      </c>
      <c r="F43" s="9" t="str">
        <f>IF('1Q'!AM38="","",'1Q'!AM38)</f>
        <v/>
      </c>
      <c r="G43" s="9" t="str">
        <f t="shared" si="1"/>
        <v/>
      </c>
      <c r="H43" s="9" t="str">
        <f>IF('2Q'!AM38="","",'2Q'!AM38)</f>
        <v/>
      </c>
      <c r="I43" s="9" t="str">
        <f t="shared" si="2"/>
        <v/>
      </c>
      <c r="J43" s="9" t="str">
        <f>IF('3Q'!AM38="","",'3Q'!AM38)</f>
        <v/>
      </c>
      <c r="K43" s="9" t="str">
        <f t="shared" si="3"/>
        <v/>
      </c>
      <c r="L43" s="9" t="str">
        <f>IF('4Q'!AM38="","",'4Q'!AM38)</f>
        <v/>
      </c>
      <c r="M43" s="9" t="str">
        <f t="shared" si="4"/>
        <v/>
      </c>
      <c r="N43" s="92" t="str">
        <f t="shared" si="5"/>
        <v/>
      </c>
      <c r="O43" s="92" t="str">
        <f t="shared" si="6"/>
        <v/>
      </c>
      <c r="P43" s="10" t="str">
        <f t="shared" si="7"/>
        <v/>
      </c>
      <c r="T43" s="2" t="str">
        <f t="shared" si="8"/>
        <v/>
      </c>
    </row>
    <row r="44" spans="1:20" ht="18" customHeight="1">
      <c r="A44" s="91" t="str">
        <f t="shared" si="0"/>
        <v/>
      </c>
      <c r="B44" s="90" t="str">
        <f>IF(Info!C38="","",UPPER(Info!C38))</f>
        <v/>
      </c>
      <c r="C44" s="8" t="str">
        <f>IF(Info!D38="","",UPPER(Info!D38))</f>
        <v/>
      </c>
      <c r="D44" s="8" t="str">
        <f>IF(Info!E38="","",UPPER(Info!E38))</f>
        <v/>
      </c>
      <c r="E44" s="8" t="str">
        <f>IF(Info!F38="","",UPPER(Info!F38))</f>
        <v/>
      </c>
      <c r="F44" s="9" t="str">
        <f>IF('1Q'!AM39="","",'1Q'!AM39)</f>
        <v/>
      </c>
      <c r="G44" s="9" t="str">
        <f t="shared" si="1"/>
        <v/>
      </c>
      <c r="H44" s="9" t="str">
        <f>IF('2Q'!AM39="","",'2Q'!AM39)</f>
        <v/>
      </c>
      <c r="I44" s="9" t="str">
        <f t="shared" si="2"/>
        <v/>
      </c>
      <c r="J44" s="9" t="str">
        <f>IF('3Q'!AM39="","",'3Q'!AM39)</f>
        <v/>
      </c>
      <c r="K44" s="9" t="str">
        <f t="shared" si="3"/>
        <v/>
      </c>
      <c r="L44" s="9" t="str">
        <f>IF('4Q'!AM39="","",'4Q'!AM39)</f>
        <v/>
      </c>
      <c r="M44" s="9" t="str">
        <f t="shared" si="4"/>
        <v/>
      </c>
      <c r="N44" s="92" t="str">
        <f t="shared" si="5"/>
        <v/>
      </c>
      <c r="O44" s="92" t="str">
        <f t="shared" si="6"/>
        <v/>
      </c>
      <c r="P44" s="10" t="str">
        <f t="shared" si="7"/>
        <v/>
      </c>
      <c r="T44" s="2" t="str">
        <f t="shared" si="8"/>
        <v/>
      </c>
    </row>
    <row r="45" spans="1:20" ht="18" customHeight="1">
      <c r="A45" s="91" t="str">
        <f t="shared" si="0"/>
        <v/>
      </c>
      <c r="B45" s="90" t="str">
        <f>IF(Info!C39="","",UPPER(Info!C39))</f>
        <v/>
      </c>
      <c r="C45" s="8" t="str">
        <f>IF(Info!D39="","",UPPER(Info!D39))</f>
        <v/>
      </c>
      <c r="D45" s="8" t="str">
        <f>IF(Info!E39="","",UPPER(Info!E39))</f>
        <v/>
      </c>
      <c r="E45" s="8" t="str">
        <f>IF(Info!F39="","",UPPER(Info!F39))</f>
        <v/>
      </c>
      <c r="F45" s="9" t="str">
        <f>IF('1Q'!AM40="","",'1Q'!AM40)</f>
        <v/>
      </c>
      <c r="G45" s="9" t="str">
        <f t="shared" si="1"/>
        <v/>
      </c>
      <c r="H45" s="9" t="str">
        <f>IF('2Q'!AM40="","",'2Q'!AM40)</f>
        <v/>
      </c>
      <c r="I45" s="9" t="str">
        <f t="shared" si="2"/>
        <v/>
      </c>
      <c r="J45" s="9" t="str">
        <f>IF('3Q'!AM40="","",'3Q'!AM40)</f>
        <v/>
      </c>
      <c r="K45" s="9" t="str">
        <f t="shared" si="3"/>
        <v/>
      </c>
      <c r="L45" s="9" t="str">
        <f>IF('4Q'!AM40="","",'4Q'!AM40)</f>
        <v/>
      </c>
      <c r="M45" s="9" t="str">
        <f t="shared" si="4"/>
        <v/>
      </c>
      <c r="N45" s="92" t="str">
        <f t="shared" si="5"/>
        <v/>
      </c>
      <c r="O45" s="92" t="str">
        <f t="shared" si="6"/>
        <v/>
      </c>
      <c r="P45" s="10" t="str">
        <f t="shared" si="7"/>
        <v/>
      </c>
      <c r="T45" s="2" t="str">
        <f t="shared" si="8"/>
        <v/>
      </c>
    </row>
    <row r="46" spans="1:20" ht="18" customHeight="1">
      <c r="A46" s="91" t="str">
        <f t="shared" si="0"/>
        <v/>
      </c>
      <c r="B46" s="90" t="str">
        <f>IF(Info!C40="","",UPPER(Info!C40))</f>
        <v/>
      </c>
      <c r="C46" s="8" t="str">
        <f>IF(Info!D40="","",UPPER(Info!D40))</f>
        <v/>
      </c>
      <c r="D46" s="8" t="str">
        <f>IF(Info!E40="","",UPPER(Info!E40))</f>
        <v/>
      </c>
      <c r="E46" s="8" t="str">
        <f>IF(Info!F40="","",UPPER(Info!F40))</f>
        <v/>
      </c>
      <c r="F46" s="9" t="str">
        <f>IF('1Q'!AM41="","",'1Q'!AM41)</f>
        <v/>
      </c>
      <c r="G46" s="9" t="str">
        <f t="shared" si="1"/>
        <v/>
      </c>
      <c r="H46" s="9" t="str">
        <f>IF('2Q'!AM41="","",'2Q'!AM41)</f>
        <v/>
      </c>
      <c r="I46" s="9" t="str">
        <f t="shared" si="2"/>
        <v/>
      </c>
      <c r="J46" s="9" t="str">
        <f>IF('3Q'!AM41="","",'3Q'!AM41)</f>
        <v/>
      </c>
      <c r="K46" s="9" t="str">
        <f t="shared" si="3"/>
        <v/>
      </c>
      <c r="L46" s="9" t="str">
        <f>IF('4Q'!AM41="","",'4Q'!AM41)</f>
        <v/>
      </c>
      <c r="M46" s="9" t="str">
        <f t="shared" si="4"/>
        <v/>
      </c>
      <c r="N46" s="92" t="str">
        <f t="shared" si="5"/>
        <v/>
      </c>
      <c r="O46" s="92" t="str">
        <f t="shared" si="6"/>
        <v/>
      </c>
      <c r="P46" s="10" t="str">
        <f t="shared" si="7"/>
        <v/>
      </c>
      <c r="T46" s="2" t="str">
        <f t="shared" si="8"/>
        <v/>
      </c>
    </row>
    <row r="47" spans="1:20" ht="18" customHeight="1">
      <c r="A47" s="91" t="str">
        <f t="shared" si="0"/>
        <v/>
      </c>
      <c r="B47" s="90" t="str">
        <f>IF(Info!C41="","",UPPER(Info!C41))</f>
        <v/>
      </c>
      <c r="C47" s="8" t="str">
        <f>IF(Info!D41="","",UPPER(Info!D41))</f>
        <v/>
      </c>
      <c r="D47" s="8" t="str">
        <f>IF(Info!E41="","",UPPER(Info!E41))</f>
        <v/>
      </c>
      <c r="E47" s="8" t="str">
        <f>IF(Info!F41="","",UPPER(Info!F41))</f>
        <v/>
      </c>
      <c r="F47" s="9" t="str">
        <f>IF('1Q'!AM42="","",'1Q'!AM42)</f>
        <v/>
      </c>
      <c r="G47" s="9" t="str">
        <f t="shared" si="1"/>
        <v/>
      </c>
      <c r="H47" s="9" t="str">
        <f>IF('2Q'!AM42="","",'2Q'!AM42)</f>
        <v/>
      </c>
      <c r="I47" s="9" t="str">
        <f t="shared" si="2"/>
        <v/>
      </c>
      <c r="J47" s="9" t="str">
        <f>IF('3Q'!AM42="","",'3Q'!AM42)</f>
        <v/>
      </c>
      <c r="K47" s="9" t="str">
        <f t="shared" si="3"/>
        <v/>
      </c>
      <c r="L47" s="9" t="str">
        <f>IF('4Q'!AM42="","",'4Q'!AM42)</f>
        <v/>
      </c>
      <c r="M47" s="9" t="str">
        <f t="shared" si="4"/>
        <v/>
      </c>
      <c r="N47" s="92" t="str">
        <f t="shared" si="5"/>
        <v/>
      </c>
      <c r="O47" s="92" t="str">
        <f t="shared" si="6"/>
        <v/>
      </c>
      <c r="P47" s="10" t="str">
        <f t="shared" si="7"/>
        <v/>
      </c>
      <c r="T47" s="2" t="str">
        <f t="shared" si="8"/>
        <v/>
      </c>
    </row>
    <row r="48" spans="1:20" ht="18" customHeight="1">
      <c r="A48" s="91" t="str">
        <f t="shared" si="0"/>
        <v/>
      </c>
      <c r="B48" s="90" t="str">
        <f>IF(Info!C42="","",UPPER(Info!C42))</f>
        <v/>
      </c>
      <c r="C48" s="8" t="str">
        <f>IF(Info!D42="","",UPPER(Info!D42))</f>
        <v/>
      </c>
      <c r="D48" s="8" t="str">
        <f>IF(Info!E42="","",UPPER(Info!E42))</f>
        <v/>
      </c>
      <c r="E48" s="8" t="str">
        <f>IF(Info!F42="","",UPPER(Info!F42))</f>
        <v/>
      </c>
      <c r="F48" s="9" t="str">
        <f>IF('1Q'!AM43="","",'1Q'!AM43)</f>
        <v/>
      </c>
      <c r="G48" s="9" t="str">
        <f t="shared" ref="G48:G66" si="9">IF(F48="","",VLOOKUP(F48,$S$11:$T$15,2))</f>
        <v/>
      </c>
      <c r="H48" s="9" t="str">
        <f>IF('2Q'!AM43="","",'2Q'!AM43)</f>
        <v/>
      </c>
      <c r="I48" s="9" t="str">
        <f t="shared" si="2"/>
        <v/>
      </c>
      <c r="J48" s="9" t="str">
        <f>IF('3Q'!AM43="","",'3Q'!AM43)</f>
        <v/>
      </c>
      <c r="K48" s="9" t="str">
        <f t="shared" si="3"/>
        <v/>
      </c>
      <c r="L48" s="9" t="str">
        <f>IF('4Q'!AM43="","",'4Q'!AM43)</f>
        <v/>
      </c>
      <c r="M48" s="9" t="str">
        <f t="shared" si="4"/>
        <v/>
      </c>
      <c r="N48" s="92" t="str">
        <f t="shared" si="5"/>
        <v/>
      </c>
      <c r="O48" s="92" t="str">
        <f t="shared" si="6"/>
        <v/>
      </c>
      <c r="P48" s="10" t="str">
        <f t="shared" si="7"/>
        <v/>
      </c>
      <c r="T48" s="2" t="str">
        <f t="shared" si="8"/>
        <v/>
      </c>
    </row>
    <row r="49" spans="1:20" ht="18" customHeight="1">
      <c r="A49" s="91" t="str">
        <f t="shared" si="0"/>
        <v/>
      </c>
      <c r="B49" s="90" t="str">
        <f>IF(Info!C43="","",UPPER(Info!C43))</f>
        <v/>
      </c>
      <c r="C49" s="8" t="str">
        <f>IF(Info!D43="","",UPPER(Info!D43))</f>
        <v/>
      </c>
      <c r="D49" s="8" t="str">
        <f>IF(Info!E43="","",UPPER(Info!E43))</f>
        <v/>
      </c>
      <c r="E49" s="8" t="str">
        <f>IF(Info!F43="","",UPPER(Info!F43))</f>
        <v/>
      </c>
      <c r="F49" s="9" t="str">
        <f>IF('1Q'!AM44="","",'1Q'!AM44)</f>
        <v/>
      </c>
      <c r="G49" s="9" t="str">
        <f t="shared" si="9"/>
        <v/>
      </c>
      <c r="H49" s="9" t="str">
        <f>IF('2Q'!AM44="","",'2Q'!AM44)</f>
        <v/>
      </c>
      <c r="I49" s="9" t="str">
        <f t="shared" si="2"/>
        <v/>
      </c>
      <c r="J49" s="9" t="str">
        <f>IF('3Q'!AM44="","",'3Q'!AM44)</f>
        <v/>
      </c>
      <c r="K49" s="9" t="str">
        <f t="shared" si="3"/>
        <v/>
      </c>
      <c r="L49" s="9" t="str">
        <f>IF('4Q'!AM44="","",'4Q'!AM44)</f>
        <v/>
      </c>
      <c r="M49" s="9" t="str">
        <f t="shared" si="4"/>
        <v/>
      </c>
      <c r="N49" s="92" t="str">
        <f t="shared" si="5"/>
        <v/>
      </c>
      <c r="O49" s="92" t="str">
        <f t="shared" si="6"/>
        <v/>
      </c>
      <c r="P49" s="10" t="str">
        <f t="shared" si="7"/>
        <v/>
      </c>
      <c r="T49" s="2" t="str">
        <f t="shared" si="8"/>
        <v/>
      </c>
    </row>
    <row r="50" spans="1:20" ht="18" customHeight="1">
      <c r="A50" s="91" t="str">
        <f t="shared" si="0"/>
        <v/>
      </c>
      <c r="B50" s="90" t="str">
        <f>IF(Info!C44="","",UPPER(Info!C44))</f>
        <v/>
      </c>
      <c r="C50" s="8" t="str">
        <f>IF(Info!D44="","",UPPER(Info!D44))</f>
        <v/>
      </c>
      <c r="D50" s="8" t="str">
        <f>IF(Info!E44="","",UPPER(Info!E44))</f>
        <v/>
      </c>
      <c r="E50" s="8" t="str">
        <f>IF(Info!F44="","",UPPER(Info!F44))</f>
        <v/>
      </c>
      <c r="F50" s="9" t="str">
        <f>IF('1Q'!AM45="","",'1Q'!AM45)</f>
        <v/>
      </c>
      <c r="G50" s="9" t="str">
        <f t="shared" si="9"/>
        <v/>
      </c>
      <c r="H50" s="9" t="str">
        <f>IF('2Q'!AM45="","",'2Q'!AM45)</f>
        <v/>
      </c>
      <c r="I50" s="9" t="str">
        <f t="shared" si="2"/>
        <v/>
      </c>
      <c r="J50" s="9" t="str">
        <f>IF('3Q'!AM45="","",'3Q'!AM45)</f>
        <v/>
      </c>
      <c r="K50" s="9" t="str">
        <f t="shared" si="3"/>
        <v/>
      </c>
      <c r="L50" s="9" t="str">
        <f>IF('4Q'!AM45="","",'4Q'!AM45)</f>
        <v/>
      </c>
      <c r="M50" s="9" t="str">
        <f t="shared" si="4"/>
        <v/>
      </c>
      <c r="N50" s="92" t="str">
        <f t="shared" si="5"/>
        <v/>
      </c>
      <c r="O50" s="92" t="str">
        <f t="shared" si="6"/>
        <v/>
      </c>
      <c r="P50" s="10" t="str">
        <f t="shared" si="7"/>
        <v/>
      </c>
      <c r="T50" s="2" t="str">
        <f t="shared" si="8"/>
        <v/>
      </c>
    </row>
    <row r="51" spans="1:20" ht="18" customHeight="1">
      <c r="A51" s="91" t="str">
        <f t="shared" si="0"/>
        <v/>
      </c>
      <c r="B51" s="90" t="str">
        <f>IF(Info!C45="","",UPPER(Info!C45))</f>
        <v/>
      </c>
      <c r="C51" s="8" t="str">
        <f>IF(Info!D45="","",UPPER(Info!D45))</f>
        <v/>
      </c>
      <c r="D51" s="8" t="str">
        <f>IF(Info!E45="","",UPPER(Info!E45))</f>
        <v/>
      </c>
      <c r="E51" s="8" t="str">
        <f>IF(Info!F45="","",UPPER(Info!F45))</f>
        <v/>
      </c>
      <c r="F51" s="9" t="str">
        <f>IF('1Q'!AM46="","",'1Q'!AM46)</f>
        <v/>
      </c>
      <c r="G51" s="9" t="str">
        <f t="shared" si="9"/>
        <v/>
      </c>
      <c r="H51" s="9" t="str">
        <f>IF('2Q'!AM46="","",'2Q'!AM46)</f>
        <v/>
      </c>
      <c r="I51" s="9" t="str">
        <f t="shared" si="2"/>
        <v/>
      </c>
      <c r="J51" s="9" t="str">
        <f>IF('3Q'!AM46="","",'3Q'!AM46)</f>
        <v/>
      </c>
      <c r="K51" s="9" t="str">
        <f t="shared" si="3"/>
        <v/>
      </c>
      <c r="L51" s="9" t="str">
        <f>IF('4Q'!AM46="","",'4Q'!AM46)</f>
        <v/>
      </c>
      <c r="M51" s="9" t="str">
        <f t="shared" si="4"/>
        <v/>
      </c>
      <c r="N51" s="92" t="str">
        <f t="shared" si="5"/>
        <v/>
      </c>
      <c r="O51" s="92" t="str">
        <f t="shared" si="6"/>
        <v/>
      </c>
      <c r="P51" s="10" t="str">
        <f t="shared" si="7"/>
        <v/>
      </c>
      <c r="T51" s="2" t="str">
        <f t="shared" si="8"/>
        <v/>
      </c>
    </row>
    <row r="52" spans="1:20" ht="18" customHeight="1">
      <c r="A52" s="91" t="str">
        <f t="shared" si="0"/>
        <v/>
      </c>
      <c r="B52" s="90" t="str">
        <f>IF(Info!C46="","",UPPER(Info!C46))</f>
        <v/>
      </c>
      <c r="C52" s="8" t="str">
        <f>IF(Info!D46="","",UPPER(Info!D46))</f>
        <v/>
      </c>
      <c r="D52" s="8" t="str">
        <f>IF(Info!E46="","",UPPER(Info!E46))</f>
        <v/>
      </c>
      <c r="E52" s="8" t="str">
        <f>IF(Info!F46="","",UPPER(Info!F46))</f>
        <v/>
      </c>
      <c r="F52" s="9" t="str">
        <f>IF('1Q'!AM47="","",'1Q'!AM47)</f>
        <v/>
      </c>
      <c r="G52" s="9" t="str">
        <f t="shared" si="9"/>
        <v/>
      </c>
      <c r="H52" s="9" t="str">
        <f>IF('2Q'!AM47="","",'2Q'!AM47)</f>
        <v/>
      </c>
      <c r="I52" s="9" t="str">
        <f t="shared" si="2"/>
        <v/>
      </c>
      <c r="J52" s="9" t="str">
        <f>IF('3Q'!AM47="","",'3Q'!AM47)</f>
        <v/>
      </c>
      <c r="K52" s="9" t="str">
        <f t="shared" si="3"/>
        <v/>
      </c>
      <c r="L52" s="9" t="str">
        <f>IF('4Q'!AM47="","",'4Q'!AM47)</f>
        <v/>
      </c>
      <c r="M52" s="9" t="str">
        <f t="shared" si="4"/>
        <v/>
      </c>
      <c r="N52" s="92" t="str">
        <f t="shared" si="5"/>
        <v/>
      </c>
      <c r="O52" s="92" t="str">
        <f t="shared" si="6"/>
        <v/>
      </c>
      <c r="P52" s="10" t="str">
        <f t="shared" si="7"/>
        <v/>
      </c>
      <c r="T52" s="2" t="str">
        <f t="shared" si="8"/>
        <v/>
      </c>
    </row>
    <row r="53" spans="1:20" ht="18" customHeight="1">
      <c r="A53" s="91" t="str">
        <f t="shared" si="0"/>
        <v/>
      </c>
      <c r="B53" s="90" t="str">
        <f>IF(Info!C47="","",UPPER(Info!C47))</f>
        <v/>
      </c>
      <c r="C53" s="8" t="str">
        <f>IF(Info!D47="","",UPPER(Info!D47))</f>
        <v/>
      </c>
      <c r="D53" s="8" t="str">
        <f>IF(Info!E47="","",UPPER(Info!E47))</f>
        <v/>
      </c>
      <c r="E53" s="8" t="str">
        <f>IF(Info!F47="","",UPPER(Info!F47))</f>
        <v/>
      </c>
      <c r="F53" s="9" t="str">
        <f>IF('1Q'!AM48="","",'1Q'!AM48)</f>
        <v/>
      </c>
      <c r="G53" s="9" t="str">
        <f t="shared" si="9"/>
        <v/>
      </c>
      <c r="H53" s="9" t="str">
        <f>IF('2Q'!AM48="","",'2Q'!AM48)</f>
        <v/>
      </c>
      <c r="I53" s="9" t="str">
        <f t="shared" si="2"/>
        <v/>
      </c>
      <c r="J53" s="9" t="str">
        <f>IF('3Q'!AM48="","",'3Q'!AM48)</f>
        <v/>
      </c>
      <c r="K53" s="9" t="str">
        <f t="shared" si="3"/>
        <v/>
      </c>
      <c r="L53" s="9" t="str">
        <f>IF('4Q'!AM48="","",'4Q'!AM48)</f>
        <v/>
      </c>
      <c r="M53" s="9" t="str">
        <f t="shared" si="4"/>
        <v/>
      </c>
      <c r="N53" s="92" t="str">
        <f t="shared" si="5"/>
        <v/>
      </c>
      <c r="O53" s="92" t="str">
        <f t="shared" si="6"/>
        <v/>
      </c>
      <c r="P53" s="10" t="str">
        <f t="shared" si="7"/>
        <v/>
      </c>
      <c r="T53" s="2" t="str">
        <f t="shared" si="8"/>
        <v/>
      </c>
    </row>
    <row r="54" spans="1:20" ht="18" customHeight="1">
      <c r="A54" s="91" t="str">
        <f t="shared" si="0"/>
        <v/>
      </c>
      <c r="B54" s="90" t="str">
        <f>IF(Info!C48="","",UPPER(Info!C48))</f>
        <v/>
      </c>
      <c r="C54" s="8" t="str">
        <f>IF(Info!D48="","",UPPER(Info!D48))</f>
        <v/>
      </c>
      <c r="D54" s="8" t="str">
        <f>IF(Info!E48="","",UPPER(Info!E48))</f>
        <v/>
      </c>
      <c r="E54" s="8" t="str">
        <f>IF(Info!F48="","",UPPER(Info!F48))</f>
        <v/>
      </c>
      <c r="F54" s="9" t="str">
        <f>IF('1Q'!AM49="","",'1Q'!AM49)</f>
        <v/>
      </c>
      <c r="G54" s="9" t="str">
        <f t="shared" si="9"/>
        <v/>
      </c>
      <c r="H54" s="9" t="str">
        <f>IF('2Q'!AM49="","",'2Q'!AM49)</f>
        <v/>
      </c>
      <c r="I54" s="9" t="str">
        <f t="shared" si="2"/>
        <v/>
      </c>
      <c r="J54" s="9" t="str">
        <f>IF('3Q'!AM49="","",'3Q'!AM49)</f>
        <v/>
      </c>
      <c r="K54" s="9" t="str">
        <f t="shared" si="3"/>
        <v/>
      </c>
      <c r="L54" s="9" t="str">
        <f>IF('4Q'!AM49="","",'4Q'!AM49)</f>
        <v/>
      </c>
      <c r="M54" s="9" t="str">
        <f t="shared" si="4"/>
        <v/>
      </c>
      <c r="N54" s="92" t="str">
        <f t="shared" si="5"/>
        <v/>
      </c>
      <c r="O54" s="92" t="str">
        <f t="shared" si="6"/>
        <v/>
      </c>
      <c r="P54" s="10" t="str">
        <f t="shared" si="7"/>
        <v/>
      </c>
      <c r="T54" s="2" t="str">
        <f t="shared" si="8"/>
        <v/>
      </c>
    </row>
    <row r="55" spans="1:20" ht="18" customHeight="1">
      <c r="A55" s="91" t="str">
        <f t="shared" si="0"/>
        <v/>
      </c>
      <c r="B55" s="90" t="str">
        <f>IF(Info!C49="","",UPPER(Info!C49))</f>
        <v/>
      </c>
      <c r="C55" s="8" t="str">
        <f>IF(Info!D49="","",UPPER(Info!D49))</f>
        <v/>
      </c>
      <c r="D55" s="8" t="str">
        <f>IF(Info!E49="","",UPPER(Info!E49))</f>
        <v/>
      </c>
      <c r="E55" s="8" t="str">
        <f>IF(Info!F49="","",UPPER(Info!F49))</f>
        <v/>
      </c>
      <c r="F55" s="9" t="str">
        <f>IF('1Q'!AM50="","",'1Q'!AM50)</f>
        <v/>
      </c>
      <c r="G55" s="9" t="str">
        <f t="shared" si="9"/>
        <v/>
      </c>
      <c r="H55" s="9" t="str">
        <f>IF('2Q'!AM50="","",'2Q'!AM50)</f>
        <v/>
      </c>
      <c r="I55" s="9" t="str">
        <f t="shared" si="2"/>
        <v/>
      </c>
      <c r="J55" s="9" t="str">
        <f>IF('3Q'!AM50="","",'3Q'!AM50)</f>
        <v/>
      </c>
      <c r="K55" s="9" t="str">
        <f t="shared" si="3"/>
        <v/>
      </c>
      <c r="L55" s="9" t="str">
        <f>IF('4Q'!AM50="","",'4Q'!AM50)</f>
        <v/>
      </c>
      <c r="M55" s="9" t="str">
        <f t="shared" si="4"/>
        <v/>
      </c>
      <c r="N55" s="92" t="str">
        <f t="shared" si="5"/>
        <v/>
      </c>
      <c r="O55" s="92" t="str">
        <f t="shared" si="6"/>
        <v/>
      </c>
      <c r="P55" s="10" t="str">
        <f t="shared" si="7"/>
        <v/>
      </c>
      <c r="T55" s="2" t="str">
        <f t="shared" si="8"/>
        <v/>
      </c>
    </row>
    <row r="56" spans="1:20" ht="18" customHeight="1">
      <c r="A56" s="91" t="str">
        <f t="shared" si="0"/>
        <v/>
      </c>
      <c r="B56" s="90" t="str">
        <f>IF(Info!C50="","",UPPER(Info!C50))</f>
        <v/>
      </c>
      <c r="C56" s="8" t="str">
        <f>IF(Info!D50="","",UPPER(Info!D50))</f>
        <v/>
      </c>
      <c r="D56" s="8" t="str">
        <f>IF(Info!E50="","",UPPER(Info!E50))</f>
        <v/>
      </c>
      <c r="E56" s="8" t="str">
        <f>IF(Info!F50="","",UPPER(Info!F50))</f>
        <v/>
      </c>
      <c r="F56" s="9" t="str">
        <f>IF('1Q'!AM51="","",'1Q'!AM51)</f>
        <v/>
      </c>
      <c r="G56" s="9" t="str">
        <f t="shared" si="9"/>
        <v/>
      </c>
      <c r="H56" s="9" t="str">
        <f>IF('2Q'!AM51="","",'2Q'!AM51)</f>
        <v/>
      </c>
      <c r="I56" s="9" t="str">
        <f t="shared" si="2"/>
        <v/>
      </c>
      <c r="J56" s="9" t="str">
        <f>IF('3Q'!AM51="","",'3Q'!AM51)</f>
        <v/>
      </c>
      <c r="K56" s="9" t="str">
        <f t="shared" si="3"/>
        <v/>
      </c>
      <c r="L56" s="9" t="str">
        <f>IF('4Q'!AM51="","",'4Q'!AM51)</f>
        <v/>
      </c>
      <c r="M56" s="9" t="str">
        <f t="shared" si="4"/>
        <v/>
      </c>
      <c r="N56" s="92" t="str">
        <f t="shared" si="5"/>
        <v/>
      </c>
      <c r="O56" s="92" t="str">
        <f t="shared" si="6"/>
        <v/>
      </c>
      <c r="P56" s="10" t="str">
        <f t="shared" si="7"/>
        <v/>
      </c>
      <c r="T56" s="2" t="str">
        <f t="shared" si="8"/>
        <v/>
      </c>
    </row>
    <row r="57" spans="1:20" ht="18" customHeight="1">
      <c r="A57" s="91" t="str">
        <f t="shared" si="0"/>
        <v/>
      </c>
      <c r="B57" s="90" t="str">
        <f>IF(Info!C51="","",UPPER(Info!C51))</f>
        <v/>
      </c>
      <c r="C57" s="8" t="str">
        <f>IF(Info!D51="","",UPPER(Info!D51))</f>
        <v/>
      </c>
      <c r="D57" s="8" t="str">
        <f>IF(Info!E51="","",UPPER(Info!E51))</f>
        <v/>
      </c>
      <c r="E57" s="8" t="str">
        <f>IF(Info!F51="","",UPPER(Info!F51))</f>
        <v/>
      </c>
      <c r="F57" s="9" t="str">
        <f>IF('1Q'!AM52="","",'1Q'!AM52)</f>
        <v/>
      </c>
      <c r="G57" s="9" t="str">
        <f t="shared" si="9"/>
        <v/>
      </c>
      <c r="H57" s="9" t="str">
        <f>IF('2Q'!AM52="","",'2Q'!AM52)</f>
        <v/>
      </c>
      <c r="I57" s="9" t="str">
        <f t="shared" si="2"/>
        <v/>
      </c>
      <c r="J57" s="9" t="str">
        <f>IF('3Q'!AM52="","",'3Q'!AM52)</f>
        <v/>
      </c>
      <c r="K57" s="9" t="str">
        <f t="shared" si="3"/>
        <v/>
      </c>
      <c r="L57" s="9" t="str">
        <f>IF('4Q'!AM52="","",'4Q'!AM52)</f>
        <v/>
      </c>
      <c r="M57" s="9" t="str">
        <f t="shared" si="4"/>
        <v/>
      </c>
      <c r="N57" s="92" t="str">
        <f t="shared" si="5"/>
        <v/>
      </c>
      <c r="O57" s="92" t="str">
        <f t="shared" si="6"/>
        <v/>
      </c>
      <c r="P57" s="10" t="str">
        <f t="shared" si="7"/>
        <v/>
      </c>
      <c r="T57" s="2" t="str">
        <f t="shared" si="8"/>
        <v/>
      </c>
    </row>
    <row r="58" spans="1:20" ht="18" customHeight="1">
      <c r="A58" s="91" t="str">
        <f t="shared" si="0"/>
        <v/>
      </c>
      <c r="B58" s="90" t="str">
        <f>IF(Info!C52="","",UPPER(Info!C52))</f>
        <v/>
      </c>
      <c r="C58" s="8" t="str">
        <f>IF(Info!D52="","",UPPER(Info!D52))</f>
        <v/>
      </c>
      <c r="D58" s="8" t="str">
        <f>IF(Info!E52="","",UPPER(Info!E52))</f>
        <v/>
      </c>
      <c r="E58" s="8" t="str">
        <f>IF(Info!F52="","",UPPER(Info!F52))</f>
        <v/>
      </c>
      <c r="F58" s="9" t="str">
        <f>IF('1Q'!AM53="","",'1Q'!AM53)</f>
        <v/>
      </c>
      <c r="G58" s="9" t="str">
        <f t="shared" si="9"/>
        <v/>
      </c>
      <c r="H58" s="9" t="str">
        <f>IF('2Q'!AM53="","",'2Q'!AM53)</f>
        <v/>
      </c>
      <c r="I58" s="9" t="str">
        <f t="shared" si="2"/>
        <v/>
      </c>
      <c r="J58" s="9" t="str">
        <f>IF('3Q'!AM53="","",'3Q'!AM53)</f>
        <v/>
      </c>
      <c r="K58" s="9" t="str">
        <f t="shared" si="3"/>
        <v/>
      </c>
      <c r="L58" s="9" t="str">
        <f>IF('4Q'!AM53="","",'4Q'!AM53)</f>
        <v/>
      </c>
      <c r="M58" s="9" t="str">
        <f t="shared" si="4"/>
        <v/>
      </c>
      <c r="N58" s="92" t="str">
        <f t="shared" si="5"/>
        <v/>
      </c>
      <c r="O58" s="92" t="str">
        <f t="shared" si="6"/>
        <v/>
      </c>
      <c r="P58" s="10" t="str">
        <f t="shared" si="7"/>
        <v/>
      </c>
      <c r="T58" s="2" t="str">
        <f t="shared" si="8"/>
        <v/>
      </c>
    </row>
    <row r="59" spans="1:20" ht="18" customHeight="1">
      <c r="A59" s="91" t="str">
        <f t="shared" si="0"/>
        <v/>
      </c>
      <c r="B59" s="90" t="str">
        <f>IF(Info!C53="","",UPPER(Info!C53))</f>
        <v/>
      </c>
      <c r="C59" s="8" t="str">
        <f>IF(Info!D53="","",UPPER(Info!D53))</f>
        <v/>
      </c>
      <c r="D59" s="8" t="str">
        <f>IF(Info!E53="","",UPPER(Info!E53))</f>
        <v/>
      </c>
      <c r="E59" s="8" t="str">
        <f>IF(Info!F53="","",UPPER(Info!F53))</f>
        <v/>
      </c>
      <c r="F59" s="9" t="str">
        <f>IF('1Q'!AM54="","",'1Q'!AM54)</f>
        <v/>
      </c>
      <c r="G59" s="9" t="str">
        <f t="shared" si="9"/>
        <v/>
      </c>
      <c r="H59" s="9" t="str">
        <f>IF('2Q'!AM54="","",'2Q'!AM54)</f>
        <v/>
      </c>
      <c r="I59" s="9" t="str">
        <f t="shared" si="2"/>
        <v/>
      </c>
      <c r="J59" s="9" t="str">
        <f>IF('3Q'!AM54="","",'3Q'!AM54)</f>
        <v/>
      </c>
      <c r="K59" s="9" t="str">
        <f t="shared" si="3"/>
        <v/>
      </c>
      <c r="L59" s="9" t="str">
        <f>IF('4Q'!AM54="","",'4Q'!AM54)</f>
        <v/>
      </c>
      <c r="M59" s="9" t="str">
        <f t="shared" si="4"/>
        <v/>
      </c>
      <c r="N59" s="92" t="str">
        <f t="shared" si="5"/>
        <v/>
      </c>
      <c r="O59" s="92" t="str">
        <f t="shared" si="6"/>
        <v/>
      </c>
      <c r="P59" s="10" t="str">
        <f t="shared" si="7"/>
        <v/>
      </c>
      <c r="T59" s="2" t="str">
        <f t="shared" si="8"/>
        <v/>
      </c>
    </row>
    <row r="60" spans="1:20" ht="18" customHeight="1">
      <c r="A60" s="91" t="str">
        <f t="shared" si="0"/>
        <v/>
      </c>
      <c r="B60" s="90" t="str">
        <f>IF(Info!C54="","",UPPER(Info!C54))</f>
        <v/>
      </c>
      <c r="C60" s="8" t="str">
        <f>IF(Info!D54="","",UPPER(Info!D54))</f>
        <v/>
      </c>
      <c r="D60" s="8" t="str">
        <f>IF(Info!E54="","",UPPER(Info!E54))</f>
        <v/>
      </c>
      <c r="E60" s="8" t="str">
        <f>IF(Info!F54="","",UPPER(Info!F54))</f>
        <v/>
      </c>
      <c r="F60" s="9" t="str">
        <f>IF('1Q'!AM55="","",'1Q'!AM55)</f>
        <v/>
      </c>
      <c r="G60" s="9" t="str">
        <f t="shared" si="9"/>
        <v/>
      </c>
      <c r="H60" s="9" t="str">
        <f>IF('2Q'!AM55="","",'2Q'!AM55)</f>
        <v/>
      </c>
      <c r="I60" s="9" t="str">
        <f t="shared" si="2"/>
        <v/>
      </c>
      <c r="J60" s="9" t="str">
        <f>IF('3Q'!AM55="","",'3Q'!AM55)</f>
        <v/>
      </c>
      <c r="K60" s="9" t="str">
        <f t="shared" si="3"/>
        <v/>
      </c>
      <c r="L60" s="9" t="str">
        <f>IF('4Q'!AM55="","",'4Q'!AM55)</f>
        <v/>
      </c>
      <c r="M60" s="9" t="str">
        <f t="shared" si="4"/>
        <v/>
      </c>
      <c r="N60" s="92" t="str">
        <f t="shared" si="5"/>
        <v/>
      </c>
      <c r="O60" s="92" t="str">
        <f t="shared" si="6"/>
        <v/>
      </c>
      <c r="P60" s="10" t="str">
        <f t="shared" si="7"/>
        <v/>
      </c>
      <c r="T60" s="2" t="str">
        <f t="shared" si="8"/>
        <v/>
      </c>
    </row>
    <row r="61" spans="1:20" ht="18" customHeight="1">
      <c r="A61" s="91" t="str">
        <f t="shared" si="0"/>
        <v/>
      </c>
      <c r="B61" s="90" t="str">
        <f>IF(Info!C55="","",UPPER(Info!C55))</f>
        <v/>
      </c>
      <c r="C61" s="8" t="str">
        <f>IF(Info!D55="","",UPPER(Info!D55))</f>
        <v/>
      </c>
      <c r="D61" s="8" t="str">
        <f>IF(Info!E55="","",UPPER(Info!E55))</f>
        <v/>
      </c>
      <c r="E61" s="8" t="str">
        <f>IF(Info!F55="","",UPPER(Info!F55))</f>
        <v/>
      </c>
      <c r="F61" s="9" t="str">
        <f>IF('1Q'!AM56="","",'1Q'!AM56)</f>
        <v/>
      </c>
      <c r="G61" s="9" t="str">
        <f t="shared" si="9"/>
        <v/>
      </c>
      <c r="H61" s="9" t="str">
        <f>IF('2Q'!AM56="","",'2Q'!AM56)</f>
        <v/>
      </c>
      <c r="I61" s="9" t="str">
        <f t="shared" si="2"/>
        <v/>
      </c>
      <c r="J61" s="9" t="str">
        <f>IF('3Q'!AM56="","",'3Q'!AM56)</f>
        <v/>
      </c>
      <c r="K61" s="9" t="str">
        <f t="shared" si="3"/>
        <v/>
      </c>
      <c r="L61" s="9" t="str">
        <f>IF('4Q'!AM56="","",'4Q'!AM56)</f>
        <v/>
      </c>
      <c r="M61" s="9" t="str">
        <f t="shared" si="4"/>
        <v/>
      </c>
      <c r="N61" s="92" t="str">
        <f t="shared" si="5"/>
        <v/>
      </c>
      <c r="O61" s="92" t="str">
        <f t="shared" si="6"/>
        <v/>
      </c>
      <c r="P61" s="10" t="str">
        <f t="shared" si="7"/>
        <v/>
      </c>
      <c r="T61" s="2" t="str">
        <f t="shared" si="8"/>
        <v/>
      </c>
    </row>
    <row r="62" spans="1:20" ht="18" customHeight="1">
      <c r="A62" s="91" t="str">
        <f t="shared" si="0"/>
        <v/>
      </c>
      <c r="B62" s="90" t="str">
        <f>IF(Info!C56="","",UPPER(Info!C56))</f>
        <v/>
      </c>
      <c r="C62" s="8" t="str">
        <f>IF(Info!D56="","",UPPER(Info!D56))</f>
        <v/>
      </c>
      <c r="D62" s="8" t="str">
        <f>IF(Info!E56="","",UPPER(Info!E56))</f>
        <v/>
      </c>
      <c r="E62" s="8" t="str">
        <f>IF(Info!F56="","",UPPER(Info!F56))</f>
        <v/>
      </c>
      <c r="F62" s="9" t="str">
        <f>IF('1Q'!AM57="","",'1Q'!AM57)</f>
        <v/>
      </c>
      <c r="G62" s="9" t="str">
        <f t="shared" si="9"/>
        <v/>
      </c>
      <c r="H62" s="9" t="str">
        <f>IF('2Q'!AM57="","",'2Q'!AM57)</f>
        <v/>
      </c>
      <c r="I62" s="9" t="str">
        <f t="shared" si="2"/>
        <v/>
      </c>
      <c r="J62" s="9" t="str">
        <f>IF('3Q'!AM57="","",'3Q'!AM57)</f>
        <v/>
      </c>
      <c r="K62" s="9" t="str">
        <f t="shared" si="3"/>
        <v/>
      </c>
      <c r="L62" s="9" t="str">
        <f>IF('4Q'!AM57="","",'4Q'!AM57)</f>
        <v/>
      </c>
      <c r="M62" s="9" t="str">
        <f t="shared" si="4"/>
        <v/>
      </c>
      <c r="N62" s="92" t="str">
        <f t="shared" si="5"/>
        <v/>
      </c>
      <c r="O62" s="92" t="str">
        <f t="shared" si="6"/>
        <v/>
      </c>
      <c r="P62" s="10" t="str">
        <f t="shared" si="7"/>
        <v/>
      </c>
      <c r="T62" s="2" t="str">
        <f t="shared" si="8"/>
        <v/>
      </c>
    </row>
    <row r="63" spans="1:20" ht="18" customHeight="1">
      <c r="A63" s="91" t="str">
        <f t="shared" si="0"/>
        <v/>
      </c>
      <c r="B63" s="90" t="str">
        <f>IF(Info!C57="","",UPPER(Info!C57))</f>
        <v/>
      </c>
      <c r="C63" s="8" t="str">
        <f>IF(Info!D57="","",UPPER(Info!D57))</f>
        <v/>
      </c>
      <c r="D63" s="8" t="str">
        <f>IF(Info!E57="","",UPPER(Info!E57))</f>
        <v/>
      </c>
      <c r="E63" s="8" t="str">
        <f>IF(Info!F57="","",UPPER(Info!F57))</f>
        <v/>
      </c>
      <c r="F63" s="9" t="str">
        <f>IF('1Q'!AM58="","",'1Q'!AM58)</f>
        <v/>
      </c>
      <c r="G63" s="9" t="str">
        <f t="shared" si="9"/>
        <v/>
      </c>
      <c r="H63" s="9" t="str">
        <f>IF('2Q'!AM58="","",'2Q'!AM58)</f>
        <v/>
      </c>
      <c r="I63" s="9" t="str">
        <f t="shared" si="2"/>
        <v/>
      </c>
      <c r="J63" s="9" t="str">
        <f>IF('3Q'!AM58="","",'3Q'!AM58)</f>
        <v/>
      </c>
      <c r="K63" s="9" t="str">
        <f t="shared" si="3"/>
        <v/>
      </c>
      <c r="L63" s="9" t="str">
        <f>IF('4Q'!AM58="","",'4Q'!AM58)</f>
        <v/>
      </c>
      <c r="M63" s="9" t="str">
        <f t="shared" si="4"/>
        <v/>
      </c>
      <c r="N63" s="92" t="str">
        <f t="shared" si="5"/>
        <v/>
      </c>
      <c r="O63" s="92" t="str">
        <f t="shared" si="6"/>
        <v/>
      </c>
      <c r="P63" s="10" t="str">
        <f t="shared" si="7"/>
        <v/>
      </c>
      <c r="T63" s="2" t="str">
        <f t="shared" si="8"/>
        <v/>
      </c>
    </row>
    <row r="64" spans="1:20" ht="18" customHeight="1">
      <c r="A64" s="91" t="str">
        <f t="shared" si="0"/>
        <v/>
      </c>
      <c r="B64" s="90" t="str">
        <f>IF(Info!C58="","",UPPER(Info!C58))</f>
        <v/>
      </c>
      <c r="C64" s="8" t="str">
        <f>IF(Info!D58="","",UPPER(Info!D58))</f>
        <v/>
      </c>
      <c r="D64" s="8" t="str">
        <f>IF(Info!E58="","",UPPER(Info!E58))</f>
        <v/>
      </c>
      <c r="E64" s="8" t="str">
        <f>IF(Info!F58="","",UPPER(Info!F58))</f>
        <v/>
      </c>
      <c r="F64" s="9" t="str">
        <f>IF('1Q'!AM59="","",'1Q'!AM59)</f>
        <v/>
      </c>
      <c r="G64" s="9" t="str">
        <f t="shared" si="9"/>
        <v/>
      </c>
      <c r="H64" s="9" t="str">
        <f>IF('2Q'!AM59="","",'2Q'!AM59)</f>
        <v/>
      </c>
      <c r="I64" s="9" t="str">
        <f t="shared" si="2"/>
        <v/>
      </c>
      <c r="J64" s="9" t="str">
        <f>IF('3Q'!AM59="","",'3Q'!AM59)</f>
        <v/>
      </c>
      <c r="K64" s="9" t="str">
        <f t="shared" si="3"/>
        <v/>
      </c>
      <c r="L64" s="9" t="str">
        <f>IF('4Q'!AM59="","",'4Q'!AM59)</f>
        <v/>
      </c>
      <c r="M64" s="9" t="str">
        <f t="shared" si="4"/>
        <v/>
      </c>
      <c r="N64" s="92" t="str">
        <f t="shared" si="5"/>
        <v/>
      </c>
      <c r="O64" s="92" t="str">
        <f t="shared" si="6"/>
        <v/>
      </c>
      <c r="P64" s="10" t="str">
        <f t="shared" si="7"/>
        <v/>
      </c>
      <c r="T64" s="2" t="str">
        <f t="shared" si="8"/>
        <v/>
      </c>
    </row>
    <row r="65" spans="1:22" ht="18" customHeight="1">
      <c r="A65" s="91" t="str">
        <f t="shared" si="0"/>
        <v/>
      </c>
      <c r="B65" s="90" t="str">
        <f>IF(Info!C59="","",UPPER(Info!C59))</f>
        <v/>
      </c>
      <c r="C65" s="8" t="str">
        <f>IF(Info!D59="","",UPPER(Info!D59))</f>
        <v/>
      </c>
      <c r="D65" s="8" t="str">
        <f>IF(Info!E59="","",UPPER(Info!E59))</f>
        <v/>
      </c>
      <c r="E65" s="8" t="str">
        <f>IF(Info!F59="","",UPPER(Info!F59))</f>
        <v/>
      </c>
      <c r="F65" s="9" t="str">
        <f>IF('1Q'!AM60="","",'1Q'!AM60)</f>
        <v/>
      </c>
      <c r="G65" s="9" t="str">
        <f t="shared" si="9"/>
        <v/>
      </c>
      <c r="H65" s="9" t="str">
        <f>IF('2Q'!AM60="","",'2Q'!AM60)</f>
        <v/>
      </c>
      <c r="I65" s="9" t="str">
        <f t="shared" si="2"/>
        <v/>
      </c>
      <c r="J65" s="9" t="str">
        <f>IF('3Q'!AM60="","",'3Q'!AM60)</f>
        <v/>
      </c>
      <c r="K65" s="9" t="str">
        <f t="shared" si="3"/>
        <v/>
      </c>
      <c r="L65" s="9" t="str">
        <f>IF('4Q'!AM60="","",'4Q'!AM60)</f>
        <v/>
      </c>
      <c r="M65" s="9" t="str">
        <f t="shared" si="4"/>
        <v/>
      </c>
      <c r="N65" s="92" t="str">
        <f t="shared" si="5"/>
        <v/>
      </c>
      <c r="O65" s="92" t="str">
        <f t="shared" si="6"/>
        <v/>
      </c>
      <c r="P65" s="10" t="str">
        <f t="shared" si="7"/>
        <v/>
      </c>
      <c r="T65" s="2" t="str">
        <f t="shared" si="8"/>
        <v/>
      </c>
    </row>
    <row r="66" spans="1:22" ht="14.45" customHeight="1">
      <c r="A66" s="11"/>
      <c r="E66" s="12" t="s">
        <v>140</v>
      </c>
      <c r="F66" s="13" t="str">
        <f>IF(SUM(F16:F65)=0,"",AVERAGE(F16:F65))</f>
        <v/>
      </c>
      <c r="G66" s="9" t="str">
        <f t="shared" si="9"/>
        <v/>
      </c>
      <c r="H66" s="13" t="str">
        <f>IF(SUM(H16:H65)=0,"",AVERAGE(H16:H65))</f>
        <v/>
      </c>
      <c r="I66" s="9" t="str">
        <f t="shared" si="2"/>
        <v/>
      </c>
      <c r="J66" s="13" t="str">
        <f>IF(SUM(J16:J65)=0,"",AVERAGE(J16:J65))</f>
        <v/>
      </c>
      <c r="K66" s="9" t="str">
        <f t="shared" si="3"/>
        <v/>
      </c>
      <c r="L66" s="13" t="str">
        <f>IF(SUM(L16:L65)=0,"",AVERAGE(L16:L65))</f>
        <v/>
      </c>
      <c r="M66" s="9" t="str">
        <f t="shared" si="4"/>
        <v/>
      </c>
      <c r="N66" s="92" t="str">
        <f t="shared" ref="N66" si="10">IF(OR(F66="",L66=""),"",SUM(F66,H66,J66,L66)/4)</f>
        <v/>
      </c>
      <c r="O66" s="92" t="str">
        <f t="shared" si="6"/>
        <v/>
      </c>
      <c r="P66" s="11"/>
      <c r="S66" s="2">
        <f>COUNTIF($G$16:$G$65,"DNME")</f>
        <v>0</v>
      </c>
      <c r="T66" s="2">
        <f>COUNTIF($I$16:$I$65,"DNME")</f>
        <v>0</v>
      </c>
      <c r="U66" s="2">
        <f>COUNTIF($K$16:$K$65,"DNME")</f>
        <v>0</v>
      </c>
      <c r="V66" s="2">
        <f>COUNTIF($M$16:$M$65,"DNME")</f>
        <v>0</v>
      </c>
    </row>
    <row r="67" spans="1:22" ht="14.45" customHeight="1">
      <c r="E67" s="14" t="s">
        <v>141</v>
      </c>
      <c r="F67" s="15" t="str">
        <f>IF(SUM(F16:F65)&lt;1,"",COUNTIF(F16:F65,"&gt;=75")/(50-COUNTIF($A$16:$A$65,"")))</f>
        <v/>
      </c>
      <c r="G67" s="16"/>
      <c r="H67" s="15" t="str">
        <f>IF(SUM(H16:H65)&lt;1,"",COUNTIF(H16:H65,"&gt;=75")/(50-COUNTIF($A$16:$A$65,"")))</f>
        <v/>
      </c>
      <c r="I67" s="16"/>
      <c r="J67" s="15" t="str">
        <f>IF(SUM(J16:J65)&lt;1,"",COUNTIF(J16:J65,"&gt;=75")/(50-COUNTIF($A$16:$A$65,"")))</f>
        <v/>
      </c>
      <c r="K67" s="16"/>
      <c r="L67" s="15" t="str">
        <f>IF(SUM(L16:L65)&lt;1,"",COUNTIF(L16:L65,"&gt;=75")/(50-COUNTIF($A$16:$A$65,"")))</f>
        <v/>
      </c>
      <c r="M67" s="16"/>
      <c r="N67" s="93" t="str">
        <f>IF(SUM(N16:N65)&lt;1,"",COUNTIF(N16:N65,"&gt;=75")/(50-COUNTIF($A$16:$A$65,"")))</f>
        <v/>
      </c>
      <c r="O67" s="94"/>
      <c r="P67" s="2"/>
      <c r="S67" s="2">
        <f>COUNTIF($G$16:$G$65,"FS")</f>
        <v>0</v>
      </c>
      <c r="T67" s="2">
        <f>COUNTIF($I$16:$I$65,"FS")</f>
        <v>0</v>
      </c>
      <c r="U67" s="2">
        <f>COUNTIF($K$16:$K$65,"FS")</f>
        <v>0</v>
      </c>
      <c r="V67" s="2">
        <f>COUNTIF($M$16:$M$65,"FS")</f>
        <v>0</v>
      </c>
    </row>
    <row r="68" spans="1:22" ht="12.75">
      <c r="A68" s="2"/>
      <c r="N68" s="2"/>
      <c r="O68" s="2"/>
      <c r="P68" s="2"/>
      <c r="S68" s="2">
        <f>COUNTIF($G$16:$G$65,"S")</f>
        <v>0</v>
      </c>
      <c r="T68" s="2">
        <f>COUNTIF($I$16:$I$65,"S")</f>
        <v>0</v>
      </c>
      <c r="U68" s="2">
        <f>COUNTIF($K$16:$K$65,"S")</f>
        <v>0</v>
      </c>
      <c r="V68" s="2">
        <f>COUNTIF($M$16:$M$65,"S")</f>
        <v>0</v>
      </c>
    </row>
    <row r="69" spans="1:22" ht="12.75">
      <c r="A69" s="2"/>
      <c r="N69" s="2"/>
      <c r="O69" s="2"/>
      <c r="P69" s="2"/>
      <c r="S69" s="2">
        <f>COUNTIF($G$16:$G$65,"VS")</f>
        <v>0</v>
      </c>
      <c r="T69" s="2">
        <f>COUNTIF($I$16:$I$65,"VS")</f>
        <v>0</v>
      </c>
      <c r="U69" s="2">
        <f>COUNTIF($K$16:$K$65,"VS")</f>
        <v>0</v>
      </c>
      <c r="V69" s="2">
        <f>COUNTIF($M$16:$M$65,"VS")</f>
        <v>0</v>
      </c>
    </row>
    <row r="70" spans="1:22" ht="12.75">
      <c r="A70" s="2"/>
      <c r="N70" s="2"/>
      <c r="O70" s="2"/>
      <c r="P70" s="2"/>
      <c r="S70" s="2">
        <f>COUNTIF($G$16:$G$65,"o")</f>
        <v>0</v>
      </c>
      <c r="T70" s="2">
        <f>COUNTIF($I$16:$I$65,"o")</f>
        <v>0</v>
      </c>
      <c r="U70" s="2">
        <f>COUNTIF($K$16:$K$65,"o")</f>
        <v>0</v>
      </c>
      <c r="V70" s="2">
        <f>COUNTIF($M$16:$M$65,"o")</f>
        <v>0</v>
      </c>
    </row>
    <row r="71" spans="1:22" ht="12.75">
      <c r="A71" s="19" t="s">
        <v>142</v>
      </c>
      <c r="N71" s="2"/>
      <c r="O71" s="2"/>
      <c r="P71" s="2"/>
    </row>
    <row r="72" spans="1:22" ht="12.75">
      <c r="A72" s="2"/>
      <c r="N72" s="2"/>
      <c r="O72" s="2"/>
      <c r="P72" s="21"/>
    </row>
    <row r="73" spans="1:22" ht="13.35" customHeight="1">
      <c r="B73" s="17"/>
      <c r="C73" s="17"/>
      <c r="D73" s="17"/>
      <c r="E73" s="17"/>
      <c r="F73" s="18"/>
      <c r="G73" s="115"/>
      <c r="H73" s="115"/>
      <c r="I73" s="115"/>
      <c r="J73" s="115"/>
      <c r="K73" s="115"/>
      <c r="L73" s="115"/>
      <c r="M73" s="115"/>
      <c r="N73" s="18"/>
      <c r="O73" s="18"/>
      <c r="P73" s="21"/>
    </row>
    <row r="74" spans="1:22" ht="13.35" hidden="1" customHeight="1">
      <c r="A74" s="2"/>
      <c r="N74" s="2"/>
      <c r="O74" s="2"/>
      <c r="P74" s="21"/>
    </row>
    <row r="75" spans="1:22" ht="13.35" hidden="1" customHeight="1">
      <c r="N75" s="2"/>
      <c r="O75" s="2"/>
      <c r="P75" s="21"/>
    </row>
    <row r="76" spans="1:22" ht="13.35" hidden="1" customHeight="1">
      <c r="A76" s="2"/>
      <c r="C76" s="20"/>
      <c r="D76" s="20"/>
      <c r="F76" s="294"/>
      <c r="G76" s="294"/>
      <c r="H76" s="294"/>
      <c r="I76" s="294"/>
      <c r="J76" s="294"/>
      <c r="K76" s="294"/>
      <c r="L76" s="294"/>
      <c r="M76" s="294"/>
      <c r="N76" s="294"/>
      <c r="O76" s="294"/>
      <c r="P76" s="21"/>
    </row>
    <row r="77" spans="1:22" ht="13.35" customHeight="1">
      <c r="A77" s="21"/>
      <c r="B77" s="21"/>
      <c r="C77" s="293" t="s">
        <v>143</v>
      </c>
      <c r="D77" s="293"/>
      <c r="E77" s="21"/>
      <c r="F77" s="21"/>
      <c r="G77" s="297" t="s">
        <v>144</v>
      </c>
      <c r="H77" s="297"/>
      <c r="I77" s="297"/>
      <c r="J77" s="297"/>
      <c r="K77" s="297"/>
      <c r="L77" s="297"/>
      <c r="M77" s="297"/>
      <c r="N77" s="21"/>
      <c r="O77" s="21"/>
      <c r="P77" s="21"/>
    </row>
    <row r="78" spans="1:22" ht="13.35" hidden="1" customHeight="1">
      <c r="N78" s="21"/>
      <c r="O78" s="21"/>
      <c r="P78" s="21"/>
    </row>
    <row r="79" spans="1:22" ht="13.35" customHeight="1">
      <c r="N79" s="21"/>
      <c r="O79" s="21"/>
      <c r="P79" s="21"/>
    </row>
    <row r="80" spans="1:22" ht="13.35" hidden="1" customHeight="1">
      <c r="N80" s="21"/>
      <c r="O80" s="21"/>
      <c r="P80" s="21"/>
    </row>
  </sheetData>
  <sheetProtection password="ECAC" sheet="1" objects="1" scenarios="1"/>
  <mergeCells count="24">
    <mergeCell ref="K12:P12"/>
    <mergeCell ref="K11:P11"/>
    <mergeCell ref="K10:P10"/>
    <mergeCell ref="A10:D10"/>
    <mergeCell ref="A13:A15"/>
    <mergeCell ref="B13:B15"/>
    <mergeCell ref="P13:P15"/>
    <mergeCell ref="A8:P8"/>
    <mergeCell ref="A1:P1"/>
    <mergeCell ref="A2:P2"/>
    <mergeCell ref="A3:P3"/>
    <mergeCell ref="A4:P4"/>
    <mergeCell ref="A5:P6"/>
    <mergeCell ref="C77:D77"/>
    <mergeCell ref="F76:O76"/>
    <mergeCell ref="E13:E15"/>
    <mergeCell ref="D13:D15"/>
    <mergeCell ref="C13:C15"/>
    <mergeCell ref="G77:M77"/>
    <mergeCell ref="N13:O15"/>
    <mergeCell ref="F13:G15"/>
    <mergeCell ref="L13:M15"/>
    <mergeCell ref="H13:I15"/>
    <mergeCell ref="J13:K15"/>
  </mergeCells>
  <conditionalFormatting sqref="F16:F65">
    <cfRule type="cellIs" dxfId="6" priority="6" operator="between">
      <formula>69</formula>
      <formula>74.99</formula>
    </cfRule>
  </conditionalFormatting>
  <conditionalFormatting sqref="G16:G65 O16:O65">
    <cfRule type="containsText" dxfId="5" priority="4" operator="containsText" text="DNME">
      <formula>NOT(ISERROR(SEARCH("DNME",G16)))</formula>
    </cfRule>
  </conditionalFormatting>
  <conditionalFormatting sqref="H16:H65 J16:J65 L16:L65">
    <cfRule type="cellIs" dxfId="4" priority="3" operator="between">
      <formula>69</formula>
      <formula>74.99</formula>
    </cfRule>
  </conditionalFormatting>
  <conditionalFormatting sqref="I16:I65 K16:K65 M16:M65">
    <cfRule type="containsText" dxfId="3" priority="2" operator="containsText" text="DNME">
      <formula>NOT(ISERROR(SEARCH("DNME",I16)))</formula>
    </cfRule>
  </conditionalFormatting>
  <conditionalFormatting sqref="N16:N66">
    <cfRule type="cellIs" dxfId="2" priority="1" operator="between">
      <formula>69</formula>
      <formula>74.99</formula>
    </cfRule>
  </conditionalFormatting>
  <conditionalFormatting sqref="O67">
    <cfRule type="containsText" dxfId="1" priority="5" operator="containsText" text="B">
      <formula>NOT(ISERROR(SEARCH("B",O67)))</formula>
    </cfRule>
  </conditionalFormatting>
  <conditionalFormatting sqref="P16:P65">
    <cfRule type="cellIs" dxfId="0" priority="7" stopIfTrue="1" operator="equal">
      <formula>"Failed"</formula>
    </cfRule>
  </conditionalFormatting>
  <printOptions horizontalCentered="1"/>
  <pageMargins left="0.4" right="0.4" top="0.5" bottom="1.5" header="0.5" footer="0.5"/>
  <pageSetup paperSize="5" scale="6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theme="8" tint="-0.499984740745262"/>
    <pageSetUpPr fitToPage="1"/>
  </sheetPr>
  <dimension ref="A1:L62"/>
  <sheetViews>
    <sheetView topLeftCell="A7" zoomScaleNormal="100" workbookViewId="0">
      <selection activeCell="F17" sqref="F17"/>
    </sheetView>
  </sheetViews>
  <sheetFormatPr defaultColWidth="0" defaultRowHeight="12.75" zeroHeight="1"/>
  <cols>
    <col min="1" max="1" width="3" style="140" customWidth="1"/>
    <col min="2" max="2" width="40.7109375" style="140" customWidth="1"/>
    <col min="3" max="9" width="8.7109375" style="136" customWidth="1"/>
    <col min="10" max="10" width="0.42578125" style="136" customWidth="1"/>
    <col min="11" max="16384" width="0" style="136" hidden="1"/>
  </cols>
  <sheetData>
    <row r="1" spans="1:12" ht="15" hidden="1">
      <c r="A1" s="321" t="s">
        <v>145</v>
      </c>
      <c r="B1" s="321"/>
      <c r="C1" s="321"/>
      <c r="D1" s="321"/>
      <c r="E1" s="321"/>
      <c r="F1" s="321"/>
      <c r="G1" s="321"/>
      <c r="H1" s="321"/>
      <c r="I1" s="321"/>
    </row>
    <row r="2" spans="1:12" hidden="1">
      <c r="A2" s="322" t="s">
        <v>132</v>
      </c>
      <c r="B2" s="322"/>
      <c r="C2" s="322"/>
      <c r="D2" s="322"/>
      <c r="E2" s="322"/>
      <c r="F2" s="322"/>
      <c r="G2" s="322"/>
      <c r="H2" s="322"/>
      <c r="I2" s="322"/>
    </row>
    <row r="3" spans="1:12" hidden="1">
      <c r="A3" s="323" t="s">
        <v>146</v>
      </c>
      <c r="B3" s="323"/>
      <c r="C3" s="323"/>
      <c r="D3" s="323"/>
      <c r="E3" s="323"/>
      <c r="F3" s="323"/>
      <c r="G3" s="323"/>
      <c r="H3" s="323"/>
      <c r="I3" s="323"/>
    </row>
    <row r="4" spans="1:12" hidden="1">
      <c r="A4" s="323"/>
      <c r="B4" s="323"/>
      <c r="C4" s="323"/>
      <c r="D4" s="323"/>
      <c r="E4" s="323"/>
      <c r="F4" s="323"/>
      <c r="G4" s="323"/>
      <c r="H4" s="323"/>
      <c r="I4" s="323"/>
    </row>
    <row r="5" spans="1:12" ht="16.5" hidden="1">
      <c r="A5" s="324" t="s">
        <v>147</v>
      </c>
      <c r="B5" s="324"/>
      <c r="C5" s="324"/>
      <c r="D5" s="324"/>
      <c r="E5" s="324"/>
      <c r="F5" s="324"/>
      <c r="G5" s="324"/>
      <c r="H5" s="324"/>
      <c r="I5" s="324"/>
    </row>
    <row r="6" spans="1:12" ht="18" hidden="1" customHeight="1">
      <c r="A6" s="325" t="str">
        <f xml:space="preserve"> UPPER(Info!C6) &amp; " " &amp;Info!C2&amp; " - "  &amp; "First Quarter SY " &amp;Info!C7</f>
        <v xml:space="preserve">  - First Quarter SY </v>
      </c>
      <c r="B6" s="325"/>
      <c r="C6" s="325"/>
      <c r="D6" s="325"/>
      <c r="E6" s="325"/>
      <c r="F6" s="325"/>
      <c r="G6" s="325"/>
      <c r="H6" s="325"/>
      <c r="I6" s="325"/>
    </row>
    <row r="7" spans="1:12" ht="18" customHeight="1">
      <c r="A7" s="320" t="str">
        <f>"Teacher : " &amp; UPPER(Info!C1)</f>
        <v xml:space="preserve">Teacher : </v>
      </c>
      <c r="B7" s="320"/>
      <c r="C7" s="320"/>
      <c r="D7" s="320"/>
      <c r="E7" s="193"/>
      <c r="F7" s="194" t="s">
        <v>148</v>
      </c>
      <c r="G7" s="195"/>
      <c r="H7" s="196"/>
      <c r="I7" s="196"/>
    </row>
    <row r="8" spans="1:12" ht="2.25" customHeight="1" thickBot="1">
      <c r="A8" s="326"/>
      <c r="B8" s="326"/>
      <c r="C8" s="326"/>
      <c r="D8" s="326"/>
      <c r="E8" s="326"/>
      <c r="F8" s="326"/>
      <c r="G8" s="326"/>
      <c r="H8" s="326"/>
      <c r="I8" s="326"/>
    </row>
    <row r="9" spans="1:12" ht="12.75" customHeight="1">
      <c r="A9" s="327" t="str">
        <f>"GRADE " &amp; Info!C2 &amp; " - " &amp; UPPER(Info!C3)   &amp; CHAR(10) &amp; " 1ST QTR SY-" &amp; Info!C7</f>
        <v>GRADE  - 
 1ST QTR SY-</v>
      </c>
      <c r="B9" s="328"/>
      <c r="C9" s="331" t="s">
        <v>149</v>
      </c>
      <c r="D9" s="333" t="s">
        <v>150</v>
      </c>
      <c r="E9" s="335" t="s">
        <v>151</v>
      </c>
      <c r="F9" s="335" t="s">
        <v>152</v>
      </c>
      <c r="G9" s="333"/>
      <c r="H9" s="338"/>
      <c r="I9" s="340" t="s">
        <v>153</v>
      </c>
    </row>
    <row r="10" spans="1:12" ht="102.75" customHeight="1" thickBot="1">
      <c r="A10" s="329"/>
      <c r="B10" s="330"/>
      <c r="C10" s="332"/>
      <c r="D10" s="334"/>
      <c r="E10" s="336"/>
      <c r="F10" s="337"/>
      <c r="G10" s="334"/>
      <c r="H10" s="339"/>
      <c r="I10" s="341"/>
    </row>
    <row r="11" spans="1:12" ht="14.25" customHeight="1" thickBot="1">
      <c r="A11" s="141"/>
      <c r="B11" s="143" t="s">
        <v>154</v>
      </c>
      <c r="C11" s="146">
        <f>IF(Info!$C$2&lt;3,3,4)</f>
        <v>3</v>
      </c>
      <c r="D11" s="147">
        <f>IF(Info!$C$2&lt;3,3,4)</f>
        <v>3</v>
      </c>
      <c r="E11" s="147">
        <f>IF(Info!$C$2&lt;3,3,4)</f>
        <v>3</v>
      </c>
      <c r="F11" s="147">
        <f>IF(Info!$C$2&lt;3,3,4)</f>
        <v>3</v>
      </c>
      <c r="G11" s="147"/>
      <c r="H11" s="148"/>
      <c r="I11" s="142">
        <f>SUM(C11:H11)</f>
        <v>12</v>
      </c>
    </row>
    <row r="12" spans="1:12" ht="14.25" customHeight="1">
      <c r="A12" s="197" t="str">
        <f>IF(B12="","",1&amp;".")</f>
        <v/>
      </c>
      <c r="B12" s="198" t="str">
        <f>IF(OR(Info!D10="",Info!E10=""),"",UPPER(Info!D10&amp;", "&amp;Info!E10&amp;" "&amp;Info!F10))</f>
        <v/>
      </c>
      <c r="C12" s="149"/>
      <c r="D12" s="150"/>
      <c r="E12" s="150"/>
      <c r="F12" s="150"/>
      <c r="G12" s="187"/>
      <c r="H12" s="188"/>
      <c r="I12" s="199" t="str">
        <f>IF(B12="","",SUM(C12:H12))</f>
        <v/>
      </c>
      <c r="K12" s="137">
        <v>0</v>
      </c>
      <c r="L12" s="137" t="s">
        <v>155</v>
      </c>
    </row>
    <row r="13" spans="1:12" ht="14.25" customHeight="1">
      <c r="A13" s="200" t="str">
        <f t="shared" ref="A13:A61" si="0">IF(B13="","",A12+1&amp;".")</f>
        <v/>
      </c>
      <c r="B13" s="198" t="str">
        <f>IF(OR(Info!D11="",Info!E11=""),"",UPPER(Info!D11&amp;", "&amp;Info!E11&amp;" "&amp;Info!F11))</f>
        <v/>
      </c>
      <c r="C13" s="144"/>
      <c r="D13" s="138"/>
      <c r="E13" s="138"/>
      <c r="F13" s="138"/>
      <c r="G13" s="189"/>
      <c r="H13" s="190"/>
      <c r="I13" s="201" t="str">
        <f t="shared" ref="I13:I61" si="1">IF(B13="","",SUM(C13:H13))</f>
        <v/>
      </c>
      <c r="K13" s="137">
        <v>1.95</v>
      </c>
      <c r="L13" s="137" t="s">
        <v>156</v>
      </c>
    </row>
    <row r="14" spans="1:12" ht="14.25" customHeight="1">
      <c r="A14" s="200" t="str">
        <f t="shared" si="0"/>
        <v/>
      </c>
      <c r="B14" s="198" t="str">
        <f>IF(OR(Info!D12="",Info!E12=""),"",UPPER(Info!D12&amp;", "&amp;Info!E12&amp;" "&amp;Info!F12))</f>
        <v/>
      </c>
      <c r="C14" s="144"/>
      <c r="D14" s="138"/>
      <c r="E14" s="138"/>
      <c r="F14" s="138"/>
      <c r="G14" s="189"/>
      <c r="H14" s="190"/>
      <c r="I14" s="201" t="str">
        <f t="shared" si="1"/>
        <v/>
      </c>
      <c r="K14" s="137">
        <v>2.4500000000000002</v>
      </c>
      <c r="L14" s="137" t="s">
        <v>120</v>
      </c>
    </row>
    <row r="15" spans="1:12" ht="14.25" customHeight="1">
      <c r="A15" s="200" t="str">
        <f t="shared" si="0"/>
        <v/>
      </c>
      <c r="B15" s="198" t="str">
        <f>IF(OR(Info!D13="",Info!E13=""),"",UPPER(Info!D13&amp;", "&amp;Info!E13&amp;" "&amp;Info!F13))</f>
        <v/>
      </c>
      <c r="C15" s="144"/>
      <c r="D15" s="138"/>
      <c r="E15" s="138"/>
      <c r="F15" s="138"/>
      <c r="G15" s="189"/>
      <c r="H15" s="190"/>
      <c r="I15" s="201" t="str">
        <f t="shared" si="1"/>
        <v/>
      </c>
      <c r="K15" s="137">
        <v>2.85</v>
      </c>
      <c r="L15" s="137" t="s">
        <v>121</v>
      </c>
    </row>
    <row r="16" spans="1:12" ht="14.25" customHeight="1">
      <c r="A16" s="200" t="str">
        <f t="shared" si="0"/>
        <v/>
      </c>
      <c r="B16" s="198" t="str">
        <f>IF(OR(Info!D14="",Info!E14=""),"",UPPER(Info!D14&amp;", "&amp;Info!E14&amp;" "&amp;Info!F14))</f>
        <v/>
      </c>
      <c r="C16" s="144"/>
      <c r="D16" s="138"/>
      <c r="E16" s="138"/>
      <c r="F16" s="138"/>
      <c r="G16" s="189"/>
      <c r="H16" s="190"/>
      <c r="I16" s="201" t="str">
        <f t="shared" si="1"/>
        <v/>
      </c>
      <c r="K16" s="137">
        <v>3.25</v>
      </c>
      <c r="L16" s="137" t="s">
        <v>122</v>
      </c>
    </row>
    <row r="17" spans="1:12" ht="14.25" customHeight="1">
      <c r="A17" s="200" t="str">
        <f t="shared" si="0"/>
        <v/>
      </c>
      <c r="B17" s="198" t="str">
        <f>IF(OR(Info!D15="",Info!E15=""),"",UPPER(Info!D15&amp;", "&amp;Info!E15&amp;" "&amp;Info!F15))</f>
        <v/>
      </c>
      <c r="C17" s="144"/>
      <c r="D17" s="138"/>
      <c r="E17" s="138"/>
      <c r="F17" s="138"/>
      <c r="G17" s="189"/>
      <c r="H17" s="190"/>
      <c r="I17" s="201" t="str">
        <f t="shared" si="1"/>
        <v/>
      </c>
      <c r="K17" s="137">
        <v>4</v>
      </c>
      <c r="L17" s="137" t="s">
        <v>122</v>
      </c>
    </row>
    <row r="18" spans="1:12" ht="14.25" customHeight="1">
      <c r="A18" s="200" t="str">
        <f t="shared" si="0"/>
        <v/>
      </c>
      <c r="B18" s="198" t="str">
        <f>IF(OR(Info!D16="",Info!E16=""),"",UPPER(Info!D16&amp;", "&amp;Info!E16&amp;" "&amp;Info!F16))</f>
        <v/>
      </c>
      <c r="C18" s="144"/>
      <c r="D18" s="138"/>
      <c r="E18" s="138"/>
      <c r="F18" s="138"/>
      <c r="G18" s="189"/>
      <c r="H18" s="190"/>
      <c r="I18" s="201" t="str">
        <f t="shared" si="1"/>
        <v/>
      </c>
    </row>
    <row r="19" spans="1:12" ht="14.25" customHeight="1">
      <c r="A19" s="200" t="str">
        <f t="shared" si="0"/>
        <v/>
      </c>
      <c r="B19" s="198" t="str">
        <f>IF(OR(Info!D17="",Info!E17=""),"",UPPER(Info!D17&amp;", "&amp;Info!E17&amp;" "&amp;Info!F17))</f>
        <v/>
      </c>
      <c r="C19" s="144"/>
      <c r="D19" s="138"/>
      <c r="E19" s="138"/>
      <c r="F19" s="138"/>
      <c r="G19" s="189"/>
      <c r="H19" s="190"/>
      <c r="I19" s="201" t="str">
        <f t="shared" si="1"/>
        <v/>
      </c>
    </row>
    <row r="20" spans="1:12" ht="14.25" customHeight="1">
      <c r="A20" s="200" t="str">
        <f t="shared" si="0"/>
        <v/>
      </c>
      <c r="B20" s="198" t="str">
        <f>IF(OR(Info!D18="",Info!E18=""),"",UPPER(Info!D18&amp;", "&amp;Info!E18&amp;" "&amp;Info!F18))</f>
        <v/>
      </c>
      <c r="C20" s="144"/>
      <c r="D20" s="138"/>
      <c r="E20" s="138"/>
      <c r="F20" s="138"/>
      <c r="G20" s="189"/>
      <c r="H20" s="190"/>
      <c r="I20" s="201" t="str">
        <f t="shared" si="1"/>
        <v/>
      </c>
    </row>
    <row r="21" spans="1:12" ht="14.25" customHeight="1">
      <c r="A21" s="200" t="str">
        <f t="shared" si="0"/>
        <v/>
      </c>
      <c r="B21" s="198" t="str">
        <f>IF(OR(Info!D19="",Info!E19=""),"",UPPER(Info!D19&amp;", "&amp;Info!E19&amp;" "&amp;Info!F19))</f>
        <v/>
      </c>
      <c r="C21" s="144"/>
      <c r="D21" s="138"/>
      <c r="E21" s="138"/>
      <c r="F21" s="138"/>
      <c r="G21" s="189"/>
      <c r="H21" s="190"/>
      <c r="I21" s="201" t="str">
        <f t="shared" si="1"/>
        <v/>
      </c>
    </row>
    <row r="22" spans="1:12" ht="14.25" customHeight="1">
      <c r="A22" s="200" t="str">
        <f t="shared" si="0"/>
        <v/>
      </c>
      <c r="B22" s="198" t="str">
        <f>IF(OR(Info!D20="",Info!E20=""),"",UPPER(Info!D20&amp;", "&amp;Info!E20&amp;" "&amp;Info!F20))</f>
        <v/>
      </c>
      <c r="C22" s="144"/>
      <c r="D22" s="138"/>
      <c r="E22" s="138"/>
      <c r="F22" s="138"/>
      <c r="G22" s="189"/>
      <c r="H22" s="190"/>
      <c r="I22" s="201" t="str">
        <f t="shared" si="1"/>
        <v/>
      </c>
    </row>
    <row r="23" spans="1:12" ht="14.25" customHeight="1">
      <c r="A23" s="200" t="str">
        <f t="shared" si="0"/>
        <v/>
      </c>
      <c r="B23" s="198" t="str">
        <f>IF(OR(Info!D21="",Info!E21=""),"",UPPER(Info!D21&amp;", "&amp;Info!E21&amp;" "&amp;Info!F21))</f>
        <v/>
      </c>
      <c r="C23" s="144"/>
      <c r="D23" s="138"/>
      <c r="E23" s="138"/>
      <c r="F23" s="138"/>
      <c r="G23" s="189"/>
      <c r="H23" s="190"/>
      <c r="I23" s="201" t="str">
        <f t="shared" si="1"/>
        <v/>
      </c>
    </row>
    <row r="24" spans="1:12" ht="14.25" customHeight="1">
      <c r="A24" s="200" t="str">
        <f t="shared" si="0"/>
        <v/>
      </c>
      <c r="B24" s="198" t="str">
        <f>IF(OR(Info!D22="",Info!E22=""),"",UPPER(Info!D22&amp;", "&amp;Info!E22&amp;" "&amp;Info!F22))</f>
        <v/>
      </c>
      <c r="C24" s="144"/>
      <c r="D24" s="138"/>
      <c r="E24" s="138"/>
      <c r="F24" s="138"/>
      <c r="G24" s="189"/>
      <c r="H24" s="190"/>
      <c r="I24" s="201" t="str">
        <f t="shared" si="1"/>
        <v/>
      </c>
    </row>
    <row r="25" spans="1:12" ht="14.25" customHeight="1">
      <c r="A25" s="200" t="str">
        <f t="shared" si="0"/>
        <v/>
      </c>
      <c r="B25" s="198" t="str">
        <f>IF(OR(Info!D23="",Info!E23=""),"",UPPER(Info!D23&amp;", "&amp;Info!E23&amp;" "&amp;Info!F23))</f>
        <v/>
      </c>
      <c r="C25" s="144"/>
      <c r="D25" s="138"/>
      <c r="E25" s="138"/>
      <c r="F25" s="138"/>
      <c r="G25" s="189"/>
      <c r="H25" s="190"/>
      <c r="I25" s="201" t="str">
        <f t="shared" si="1"/>
        <v/>
      </c>
    </row>
    <row r="26" spans="1:12" ht="14.25" customHeight="1">
      <c r="A26" s="200" t="str">
        <f t="shared" si="0"/>
        <v/>
      </c>
      <c r="B26" s="198" t="str">
        <f>IF(OR(Info!D24="",Info!E24=""),"",UPPER(Info!D24&amp;", "&amp;Info!E24&amp;" "&amp;Info!F24))</f>
        <v/>
      </c>
      <c r="C26" s="144"/>
      <c r="D26" s="138"/>
      <c r="E26" s="138"/>
      <c r="F26" s="138"/>
      <c r="G26" s="189"/>
      <c r="H26" s="190"/>
      <c r="I26" s="201" t="str">
        <f t="shared" si="1"/>
        <v/>
      </c>
    </row>
    <row r="27" spans="1:12" ht="14.25" customHeight="1">
      <c r="A27" s="200" t="str">
        <f t="shared" si="0"/>
        <v/>
      </c>
      <c r="B27" s="198" t="str">
        <f>IF(OR(Info!D25="",Info!E25=""),"",UPPER(Info!D25&amp;", "&amp;Info!E25&amp;" "&amp;Info!F25))</f>
        <v/>
      </c>
      <c r="C27" s="144"/>
      <c r="D27" s="138"/>
      <c r="E27" s="138"/>
      <c r="F27" s="138"/>
      <c r="G27" s="189"/>
      <c r="H27" s="190"/>
      <c r="I27" s="201" t="str">
        <f t="shared" si="1"/>
        <v/>
      </c>
    </row>
    <row r="28" spans="1:12" ht="14.25" customHeight="1">
      <c r="A28" s="200" t="str">
        <f t="shared" si="0"/>
        <v/>
      </c>
      <c r="B28" s="198" t="str">
        <f>IF(OR(Info!D26="",Info!E26=""),"",UPPER(Info!D26&amp;", "&amp;Info!E26&amp;" "&amp;Info!F26))</f>
        <v/>
      </c>
      <c r="C28" s="144"/>
      <c r="D28" s="138"/>
      <c r="E28" s="138"/>
      <c r="F28" s="138"/>
      <c r="G28" s="189"/>
      <c r="H28" s="190"/>
      <c r="I28" s="201" t="str">
        <f t="shared" si="1"/>
        <v/>
      </c>
    </row>
    <row r="29" spans="1:12" ht="14.25" customHeight="1">
      <c r="A29" s="200" t="str">
        <f t="shared" si="0"/>
        <v/>
      </c>
      <c r="B29" s="198" t="str">
        <f>IF(OR(Info!D27="",Info!E27=""),"",UPPER(Info!D27&amp;", "&amp;Info!E27&amp;" "&amp;Info!F27))</f>
        <v/>
      </c>
      <c r="C29" s="144"/>
      <c r="D29" s="138"/>
      <c r="E29" s="138"/>
      <c r="F29" s="138"/>
      <c r="G29" s="189"/>
      <c r="H29" s="190"/>
      <c r="I29" s="201" t="str">
        <f t="shared" si="1"/>
        <v/>
      </c>
    </row>
    <row r="30" spans="1:12" ht="14.25" customHeight="1">
      <c r="A30" s="200" t="str">
        <f t="shared" si="0"/>
        <v/>
      </c>
      <c r="B30" s="198" t="str">
        <f>IF(OR(Info!D28="",Info!E28=""),"",UPPER(Info!D28&amp;", "&amp;Info!E28&amp;" "&amp;Info!F28))</f>
        <v/>
      </c>
      <c r="C30" s="144"/>
      <c r="D30" s="138"/>
      <c r="E30" s="138"/>
      <c r="F30" s="138"/>
      <c r="G30" s="189"/>
      <c r="H30" s="190"/>
      <c r="I30" s="201" t="str">
        <f t="shared" si="1"/>
        <v/>
      </c>
    </row>
    <row r="31" spans="1:12" ht="14.25" customHeight="1">
      <c r="A31" s="200" t="str">
        <f t="shared" si="0"/>
        <v/>
      </c>
      <c r="B31" s="198" t="str">
        <f>IF(OR(Info!D29="",Info!E29=""),"",UPPER(Info!D29&amp;", "&amp;Info!E29&amp;" "&amp;Info!F29))</f>
        <v/>
      </c>
      <c r="C31" s="144"/>
      <c r="D31" s="138"/>
      <c r="E31" s="138"/>
      <c r="F31" s="138"/>
      <c r="G31" s="189"/>
      <c r="H31" s="190"/>
      <c r="I31" s="201" t="str">
        <f t="shared" si="1"/>
        <v/>
      </c>
    </row>
    <row r="32" spans="1:12" ht="14.25" customHeight="1">
      <c r="A32" s="200" t="str">
        <f t="shared" si="0"/>
        <v/>
      </c>
      <c r="B32" s="198" t="str">
        <f>IF(OR(Info!D30="",Info!E30=""),"",UPPER(Info!D30&amp;", "&amp;Info!E30&amp;" "&amp;Info!F30))</f>
        <v/>
      </c>
      <c r="C32" s="144"/>
      <c r="D32" s="138"/>
      <c r="E32" s="138"/>
      <c r="F32" s="138"/>
      <c r="G32" s="189"/>
      <c r="H32" s="190"/>
      <c r="I32" s="201" t="str">
        <f t="shared" si="1"/>
        <v/>
      </c>
    </row>
    <row r="33" spans="1:9" ht="14.25" customHeight="1">
      <c r="A33" s="200" t="str">
        <f t="shared" si="0"/>
        <v/>
      </c>
      <c r="B33" s="198" t="str">
        <f>IF(OR(Info!D31="",Info!E31=""),"",UPPER(Info!D31&amp;", "&amp;Info!E31&amp;" "&amp;Info!F31))</f>
        <v/>
      </c>
      <c r="C33" s="144"/>
      <c r="D33" s="138"/>
      <c r="E33" s="138"/>
      <c r="F33" s="138"/>
      <c r="G33" s="189"/>
      <c r="H33" s="190"/>
      <c r="I33" s="201" t="str">
        <f t="shared" si="1"/>
        <v/>
      </c>
    </row>
    <row r="34" spans="1:9" ht="14.25" customHeight="1">
      <c r="A34" s="200" t="str">
        <f t="shared" si="0"/>
        <v/>
      </c>
      <c r="B34" s="198" t="str">
        <f>IF(OR(Info!D32="",Info!E32=""),"",UPPER(Info!D32&amp;", "&amp;Info!E32&amp;" "&amp;Info!F32))</f>
        <v/>
      </c>
      <c r="C34" s="144"/>
      <c r="D34" s="138"/>
      <c r="E34" s="138"/>
      <c r="F34" s="138"/>
      <c r="G34" s="189"/>
      <c r="H34" s="190"/>
      <c r="I34" s="201" t="str">
        <f t="shared" si="1"/>
        <v/>
      </c>
    </row>
    <row r="35" spans="1:9" ht="14.25" customHeight="1">
      <c r="A35" s="200" t="str">
        <f t="shared" si="0"/>
        <v/>
      </c>
      <c r="B35" s="198" t="str">
        <f>IF(OR(Info!D33="",Info!E33=""),"",UPPER(Info!D33&amp;", "&amp;Info!E33&amp;" "&amp;Info!F33))</f>
        <v/>
      </c>
      <c r="C35" s="144"/>
      <c r="D35" s="138"/>
      <c r="E35" s="138"/>
      <c r="F35" s="138"/>
      <c r="G35" s="189"/>
      <c r="H35" s="190"/>
      <c r="I35" s="201" t="str">
        <f t="shared" si="1"/>
        <v/>
      </c>
    </row>
    <row r="36" spans="1:9" ht="14.25" customHeight="1">
      <c r="A36" s="200" t="str">
        <f t="shared" si="0"/>
        <v/>
      </c>
      <c r="B36" s="198" t="str">
        <f>IF(OR(Info!D34="",Info!E34=""),"",UPPER(Info!D34&amp;", "&amp;Info!E34&amp;" "&amp;Info!F34))</f>
        <v/>
      </c>
      <c r="C36" s="144"/>
      <c r="D36" s="138"/>
      <c r="E36" s="138"/>
      <c r="F36" s="138"/>
      <c r="G36" s="189"/>
      <c r="H36" s="190"/>
      <c r="I36" s="201" t="str">
        <f t="shared" si="1"/>
        <v/>
      </c>
    </row>
    <row r="37" spans="1:9" ht="14.25" customHeight="1">
      <c r="A37" s="200" t="str">
        <f t="shared" si="0"/>
        <v/>
      </c>
      <c r="B37" s="198" t="str">
        <f>IF(OR(Info!D35="",Info!E35=""),"",UPPER(Info!D35&amp;", "&amp;Info!E35&amp;" "&amp;Info!F35))</f>
        <v/>
      </c>
      <c r="C37" s="144"/>
      <c r="D37" s="138"/>
      <c r="E37" s="138"/>
      <c r="F37" s="138"/>
      <c r="G37" s="189"/>
      <c r="H37" s="190"/>
      <c r="I37" s="201" t="str">
        <f t="shared" si="1"/>
        <v/>
      </c>
    </row>
    <row r="38" spans="1:9" ht="14.25" customHeight="1">
      <c r="A38" s="200" t="str">
        <f t="shared" si="0"/>
        <v/>
      </c>
      <c r="B38" s="198" t="str">
        <f>IF(OR(Info!D36="",Info!E36=""),"",UPPER(Info!D36&amp;", "&amp;Info!E36&amp;" "&amp;Info!F36))</f>
        <v/>
      </c>
      <c r="C38" s="144"/>
      <c r="D38" s="138"/>
      <c r="E38" s="138"/>
      <c r="F38" s="138"/>
      <c r="G38" s="189"/>
      <c r="H38" s="190"/>
      <c r="I38" s="201" t="str">
        <f t="shared" si="1"/>
        <v/>
      </c>
    </row>
    <row r="39" spans="1:9" ht="14.25" customHeight="1">
      <c r="A39" s="200" t="str">
        <f t="shared" si="0"/>
        <v/>
      </c>
      <c r="B39" s="198" t="str">
        <f>IF(OR(Info!D37="",Info!E37=""),"",UPPER(Info!D37&amp;", "&amp;Info!E37&amp;" "&amp;Info!F37))</f>
        <v/>
      </c>
      <c r="C39" s="144"/>
      <c r="D39" s="138"/>
      <c r="E39" s="138"/>
      <c r="F39" s="138"/>
      <c r="G39" s="189"/>
      <c r="H39" s="190"/>
      <c r="I39" s="201" t="str">
        <f t="shared" si="1"/>
        <v/>
      </c>
    </row>
    <row r="40" spans="1:9" ht="14.25" customHeight="1">
      <c r="A40" s="200" t="str">
        <f t="shared" si="0"/>
        <v/>
      </c>
      <c r="B40" s="198" t="str">
        <f>IF(OR(Info!D38="",Info!E38=""),"",UPPER(Info!D38&amp;", "&amp;Info!E38&amp;" "&amp;Info!F38))</f>
        <v/>
      </c>
      <c r="C40" s="144"/>
      <c r="D40" s="138"/>
      <c r="E40" s="138"/>
      <c r="F40" s="138"/>
      <c r="G40" s="189"/>
      <c r="H40" s="190"/>
      <c r="I40" s="201" t="str">
        <f t="shared" si="1"/>
        <v/>
      </c>
    </row>
    <row r="41" spans="1:9" ht="14.25" customHeight="1">
      <c r="A41" s="200" t="str">
        <f t="shared" si="0"/>
        <v/>
      </c>
      <c r="B41" s="198" t="str">
        <f>IF(OR(Info!D39="",Info!E39=""),"",UPPER(Info!D39&amp;", "&amp;Info!E39&amp;" "&amp;Info!F39))</f>
        <v/>
      </c>
      <c r="C41" s="144"/>
      <c r="D41" s="138"/>
      <c r="E41" s="138"/>
      <c r="F41" s="138"/>
      <c r="G41" s="189"/>
      <c r="H41" s="190"/>
      <c r="I41" s="201" t="str">
        <f t="shared" si="1"/>
        <v/>
      </c>
    </row>
    <row r="42" spans="1:9" ht="14.25" customHeight="1">
      <c r="A42" s="200" t="str">
        <f t="shared" si="0"/>
        <v/>
      </c>
      <c r="B42" s="198" t="str">
        <f>IF(OR(Info!D40="",Info!E40=""),"",UPPER(Info!D40&amp;", "&amp;Info!E40&amp;" "&amp;Info!F40))</f>
        <v/>
      </c>
      <c r="C42" s="144"/>
      <c r="D42" s="138"/>
      <c r="E42" s="138"/>
      <c r="F42" s="138"/>
      <c r="G42" s="189"/>
      <c r="H42" s="190"/>
      <c r="I42" s="201" t="str">
        <f t="shared" si="1"/>
        <v/>
      </c>
    </row>
    <row r="43" spans="1:9" ht="14.25" customHeight="1">
      <c r="A43" s="200" t="str">
        <f t="shared" si="0"/>
        <v/>
      </c>
      <c r="B43" s="198" t="str">
        <f>IF(OR(Info!D41="",Info!E41=""),"",UPPER(Info!D41&amp;", "&amp;Info!E41&amp;" "&amp;Info!F41))</f>
        <v/>
      </c>
      <c r="C43" s="144"/>
      <c r="D43" s="138"/>
      <c r="E43" s="138"/>
      <c r="F43" s="138"/>
      <c r="G43" s="189"/>
      <c r="H43" s="190"/>
      <c r="I43" s="201" t="str">
        <f t="shared" si="1"/>
        <v/>
      </c>
    </row>
    <row r="44" spans="1:9" ht="14.25" customHeight="1">
      <c r="A44" s="200" t="str">
        <f t="shared" si="0"/>
        <v/>
      </c>
      <c r="B44" s="198" t="str">
        <f>IF(OR(Info!D42="",Info!E42=""),"",UPPER(Info!D42&amp;", "&amp;Info!E42&amp;" "&amp;Info!F42))</f>
        <v/>
      </c>
      <c r="C44" s="144"/>
      <c r="D44" s="138"/>
      <c r="E44" s="138"/>
      <c r="F44" s="138"/>
      <c r="G44" s="189"/>
      <c r="H44" s="190"/>
      <c r="I44" s="201" t="str">
        <f t="shared" si="1"/>
        <v/>
      </c>
    </row>
    <row r="45" spans="1:9" ht="14.25" customHeight="1">
      <c r="A45" s="200" t="str">
        <f t="shared" si="0"/>
        <v/>
      </c>
      <c r="B45" s="198" t="str">
        <f>IF(OR(Info!D43="",Info!E43=""),"",UPPER(Info!D43&amp;", "&amp;Info!E43&amp;" "&amp;Info!F43))</f>
        <v/>
      </c>
      <c r="C45" s="144"/>
      <c r="D45" s="138"/>
      <c r="E45" s="138"/>
      <c r="F45" s="138"/>
      <c r="G45" s="189"/>
      <c r="H45" s="190"/>
      <c r="I45" s="201" t="str">
        <f t="shared" si="1"/>
        <v/>
      </c>
    </row>
    <row r="46" spans="1:9" ht="14.25" customHeight="1">
      <c r="A46" s="200" t="str">
        <f t="shared" si="0"/>
        <v/>
      </c>
      <c r="B46" s="198" t="str">
        <f>IF(OR(Info!D44="",Info!E44=""),"",UPPER(Info!D44&amp;", "&amp;Info!E44&amp;" "&amp;Info!F44))</f>
        <v/>
      </c>
      <c r="C46" s="144"/>
      <c r="D46" s="138"/>
      <c r="E46" s="138"/>
      <c r="F46" s="138"/>
      <c r="G46" s="189"/>
      <c r="H46" s="190"/>
      <c r="I46" s="201" t="str">
        <f t="shared" si="1"/>
        <v/>
      </c>
    </row>
    <row r="47" spans="1:9" ht="14.25" customHeight="1">
      <c r="A47" s="200" t="str">
        <f t="shared" si="0"/>
        <v/>
      </c>
      <c r="B47" s="198" t="str">
        <f>IF(OR(Info!D45="",Info!E45=""),"",UPPER(Info!D45&amp;", "&amp;Info!E45&amp;" "&amp;Info!F45))</f>
        <v/>
      </c>
      <c r="C47" s="144"/>
      <c r="D47" s="138"/>
      <c r="E47" s="138"/>
      <c r="F47" s="138"/>
      <c r="G47" s="189"/>
      <c r="H47" s="190"/>
      <c r="I47" s="201" t="str">
        <f t="shared" si="1"/>
        <v/>
      </c>
    </row>
    <row r="48" spans="1:9" ht="14.25" customHeight="1">
      <c r="A48" s="200" t="str">
        <f t="shared" si="0"/>
        <v/>
      </c>
      <c r="B48" s="198" t="str">
        <f>IF(OR(Info!D46="",Info!E46=""),"",UPPER(Info!D46&amp;", "&amp;Info!E46&amp;" "&amp;Info!F46))</f>
        <v/>
      </c>
      <c r="C48" s="144"/>
      <c r="D48" s="138"/>
      <c r="E48" s="138"/>
      <c r="F48" s="138"/>
      <c r="G48" s="189"/>
      <c r="H48" s="190"/>
      <c r="I48" s="201" t="str">
        <f t="shared" si="1"/>
        <v/>
      </c>
    </row>
    <row r="49" spans="1:9" ht="14.25" customHeight="1">
      <c r="A49" s="200" t="str">
        <f t="shared" si="0"/>
        <v/>
      </c>
      <c r="B49" s="198" t="str">
        <f>IF(OR(Info!D47="",Info!E47=""),"",UPPER(Info!D47&amp;", "&amp;Info!E47&amp;" "&amp;Info!F47))</f>
        <v/>
      </c>
      <c r="C49" s="144"/>
      <c r="D49" s="138"/>
      <c r="E49" s="138"/>
      <c r="F49" s="138"/>
      <c r="G49" s="189"/>
      <c r="H49" s="190"/>
      <c r="I49" s="201" t="str">
        <f t="shared" si="1"/>
        <v/>
      </c>
    </row>
    <row r="50" spans="1:9" ht="14.25" customHeight="1">
      <c r="A50" s="200" t="str">
        <f t="shared" si="0"/>
        <v/>
      </c>
      <c r="B50" s="198" t="str">
        <f>IF(OR(Info!D48="",Info!E48=""),"",UPPER(Info!D48&amp;", "&amp;Info!E48&amp;" "&amp;Info!F48))</f>
        <v/>
      </c>
      <c r="C50" s="144"/>
      <c r="D50" s="138"/>
      <c r="E50" s="138"/>
      <c r="F50" s="138"/>
      <c r="G50" s="189"/>
      <c r="H50" s="190"/>
      <c r="I50" s="201" t="str">
        <f t="shared" si="1"/>
        <v/>
      </c>
    </row>
    <row r="51" spans="1:9" ht="14.25" customHeight="1">
      <c r="A51" s="200" t="str">
        <f t="shared" si="0"/>
        <v/>
      </c>
      <c r="B51" s="198" t="str">
        <f>IF(OR(Info!D49="",Info!E49=""),"",UPPER(Info!D49&amp;", "&amp;Info!E49&amp;" "&amp;Info!F49))</f>
        <v/>
      </c>
      <c r="C51" s="144"/>
      <c r="D51" s="138"/>
      <c r="E51" s="138"/>
      <c r="F51" s="138"/>
      <c r="G51" s="189"/>
      <c r="H51" s="190"/>
      <c r="I51" s="201" t="str">
        <f t="shared" si="1"/>
        <v/>
      </c>
    </row>
    <row r="52" spans="1:9" ht="14.25" customHeight="1">
      <c r="A52" s="200" t="str">
        <f t="shared" si="0"/>
        <v/>
      </c>
      <c r="B52" s="198" t="str">
        <f>IF(OR(Info!D50="",Info!E50=""),"",UPPER(Info!D50&amp;", "&amp;Info!E50&amp;" "&amp;Info!F50))</f>
        <v/>
      </c>
      <c r="C52" s="144"/>
      <c r="D52" s="138"/>
      <c r="E52" s="138"/>
      <c r="F52" s="138"/>
      <c r="G52" s="189"/>
      <c r="H52" s="190"/>
      <c r="I52" s="201" t="str">
        <f t="shared" si="1"/>
        <v/>
      </c>
    </row>
    <row r="53" spans="1:9" ht="14.25" customHeight="1">
      <c r="A53" s="200" t="str">
        <f t="shared" si="0"/>
        <v/>
      </c>
      <c r="B53" s="198" t="str">
        <f>IF(OR(Info!D51="",Info!E51=""),"",UPPER(Info!D51&amp;", "&amp;Info!E51&amp;" "&amp;Info!F51))</f>
        <v/>
      </c>
      <c r="C53" s="144"/>
      <c r="D53" s="138"/>
      <c r="E53" s="138"/>
      <c r="F53" s="138"/>
      <c r="G53" s="189"/>
      <c r="H53" s="190"/>
      <c r="I53" s="201" t="str">
        <f t="shared" si="1"/>
        <v/>
      </c>
    </row>
    <row r="54" spans="1:9" ht="14.25" customHeight="1">
      <c r="A54" s="200" t="str">
        <f t="shared" si="0"/>
        <v/>
      </c>
      <c r="B54" s="198" t="str">
        <f>IF(OR(Info!D52="",Info!E52=""),"",UPPER(Info!D52&amp;", "&amp;Info!E52&amp;" "&amp;Info!F52))</f>
        <v/>
      </c>
      <c r="C54" s="144"/>
      <c r="D54" s="138"/>
      <c r="E54" s="138"/>
      <c r="F54" s="138"/>
      <c r="G54" s="189"/>
      <c r="H54" s="190"/>
      <c r="I54" s="201" t="str">
        <f t="shared" si="1"/>
        <v/>
      </c>
    </row>
    <row r="55" spans="1:9" ht="14.25" customHeight="1">
      <c r="A55" s="200" t="str">
        <f t="shared" si="0"/>
        <v/>
      </c>
      <c r="B55" s="198" t="str">
        <f>IF(OR(Info!D53="",Info!E53=""),"",UPPER(Info!D53&amp;", "&amp;Info!E53&amp;" "&amp;Info!F53))</f>
        <v/>
      </c>
      <c r="C55" s="144"/>
      <c r="D55" s="138"/>
      <c r="E55" s="138"/>
      <c r="F55" s="138"/>
      <c r="G55" s="189"/>
      <c r="H55" s="190"/>
      <c r="I55" s="201" t="str">
        <f t="shared" si="1"/>
        <v/>
      </c>
    </row>
    <row r="56" spans="1:9" ht="14.25" customHeight="1">
      <c r="A56" s="200" t="str">
        <f t="shared" si="0"/>
        <v/>
      </c>
      <c r="B56" s="198" t="str">
        <f>IF(OR(Info!D54="",Info!E54=""),"",UPPER(Info!D54&amp;", "&amp;Info!E54&amp;" "&amp;Info!F54))</f>
        <v/>
      </c>
      <c r="C56" s="144"/>
      <c r="D56" s="138"/>
      <c r="E56" s="138"/>
      <c r="F56" s="138"/>
      <c r="G56" s="189"/>
      <c r="H56" s="190"/>
      <c r="I56" s="201" t="str">
        <f t="shared" si="1"/>
        <v/>
      </c>
    </row>
    <row r="57" spans="1:9" ht="14.25" customHeight="1">
      <c r="A57" s="200" t="str">
        <f t="shared" si="0"/>
        <v/>
      </c>
      <c r="B57" s="198" t="str">
        <f>IF(OR(Info!D55="",Info!E55=""),"",UPPER(Info!D55&amp;", "&amp;Info!E55&amp;" "&amp;Info!F55))</f>
        <v/>
      </c>
      <c r="C57" s="144"/>
      <c r="D57" s="138"/>
      <c r="E57" s="138"/>
      <c r="F57" s="138"/>
      <c r="G57" s="189"/>
      <c r="H57" s="190"/>
      <c r="I57" s="201" t="str">
        <f t="shared" si="1"/>
        <v/>
      </c>
    </row>
    <row r="58" spans="1:9" ht="14.25" customHeight="1">
      <c r="A58" s="200" t="str">
        <f t="shared" si="0"/>
        <v/>
      </c>
      <c r="B58" s="198" t="str">
        <f>IF(OR(Info!D56="",Info!E56=""),"",UPPER(Info!D56&amp;", "&amp;Info!E56&amp;" "&amp;Info!F56))</f>
        <v/>
      </c>
      <c r="C58" s="144"/>
      <c r="D58" s="138"/>
      <c r="E58" s="138"/>
      <c r="F58" s="138"/>
      <c r="G58" s="189"/>
      <c r="H58" s="190"/>
      <c r="I58" s="201" t="str">
        <f t="shared" si="1"/>
        <v/>
      </c>
    </row>
    <row r="59" spans="1:9" ht="14.25" customHeight="1">
      <c r="A59" s="200" t="str">
        <f t="shared" si="0"/>
        <v/>
      </c>
      <c r="B59" s="198" t="str">
        <f>IF(OR(Info!D57="",Info!E57=""),"",UPPER(Info!D57&amp;", "&amp;Info!E57&amp;" "&amp;Info!F57))</f>
        <v/>
      </c>
      <c r="C59" s="144"/>
      <c r="D59" s="138"/>
      <c r="E59" s="138"/>
      <c r="F59" s="138"/>
      <c r="G59" s="189"/>
      <c r="H59" s="190"/>
      <c r="I59" s="201" t="str">
        <f t="shared" si="1"/>
        <v/>
      </c>
    </row>
    <row r="60" spans="1:9" ht="14.25" customHeight="1">
      <c r="A60" s="200" t="str">
        <f t="shared" si="0"/>
        <v/>
      </c>
      <c r="B60" s="198" t="str">
        <f>IF(OR(Info!D58="",Info!E58=""),"",UPPER(Info!D58&amp;", "&amp;Info!E58&amp;" "&amp;Info!F58))</f>
        <v/>
      </c>
      <c r="C60" s="144"/>
      <c r="D60" s="138"/>
      <c r="E60" s="138"/>
      <c r="F60" s="138"/>
      <c r="G60" s="189"/>
      <c r="H60" s="190"/>
      <c r="I60" s="201" t="str">
        <f t="shared" si="1"/>
        <v/>
      </c>
    </row>
    <row r="61" spans="1:9" ht="14.25" customHeight="1" thickBot="1">
      <c r="A61" s="202" t="str">
        <f t="shared" si="0"/>
        <v/>
      </c>
      <c r="B61" s="203" t="str">
        <f>IF(OR(Info!D59="",Info!E59=""),"",UPPER(Info!D59&amp;", "&amp;Info!E59&amp;" "&amp;Info!F59))</f>
        <v/>
      </c>
      <c r="C61" s="145"/>
      <c r="D61" s="139"/>
      <c r="E61" s="139"/>
      <c r="F61" s="139"/>
      <c r="G61" s="191"/>
      <c r="H61" s="192"/>
      <c r="I61" s="204" t="str">
        <f t="shared" si="1"/>
        <v/>
      </c>
    </row>
    <row r="62" spans="1:9"/>
  </sheetData>
  <sheetProtection algorithmName="SHA-512" hashValue="EFxPJSxmPBw2kZgReUZpIv2HyRL7QSXdv1y/ANsRUae6d9ogzKOVJ/CLZ/SwhgH5QhMVN7WSm5cxD6Sj8NhScg==" saltValue="FNAazGL5xeXgoo0Py1zECA==" spinCount="100000" sheet="1" objects="1" scenarios="1" selectLockedCells="1"/>
  <mergeCells count="15">
    <mergeCell ref="A8:I8"/>
    <mergeCell ref="A9:B10"/>
    <mergeCell ref="C9:C10"/>
    <mergeCell ref="D9:D10"/>
    <mergeCell ref="E9:E10"/>
    <mergeCell ref="F9:F10"/>
    <mergeCell ref="G9:G10"/>
    <mergeCell ref="H9:H10"/>
    <mergeCell ref="I9:I10"/>
    <mergeCell ref="A7:D7"/>
    <mergeCell ref="A1:I1"/>
    <mergeCell ref="A2:I2"/>
    <mergeCell ref="A3:I4"/>
    <mergeCell ref="A5:I5"/>
    <mergeCell ref="A6:I6"/>
  </mergeCells>
  <dataValidations count="1">
    <dataValidation type="whole" operator="lessThanOrEqual" allowBlank="1" showInputMessage="1" showErrorMessage="1" errorTitle="Ikaw ay nagkamali kapatid!" error="Magbigay lamang ng marka na hindi lalagpas sa nakalaang bilang!_x000a_o_x000a_Maglagay lamang ng numero, hindi letra o anuman na hindi nakukuwenta!" sqref="C12:H61" xr:uid="{00000000-0002-0000-0800-000000000000}">
      <formula1>C$11</formula1>
    </dataValidation>
  </dataValidations>
  <printOptions horizontalCentered="1"/>
  <pageMargins left="0.4" right="0.4" top="0.4" bottom="1.4" header="0.5" footer="0.5"/>
  <pageSetup paperSize="5" scale="92" orientation="portrait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8" tint="-0.499984740745262"/>
    <pageSetUpPr fitToPage="1"/>
  </sheetPr>
  <dimension ref="A1:L62"/>
  <sheetViews>
    <sheetView topLeftCell="A7" zoomScaleNormal="100" workbookViewId="0">
      <pane xSplit="2" ySplit="5" topLeftCell="C12" activePane="bottomRight" state="frozen"/>
      <selection pane="bottomRight" activeCell="C12" sqref="C12"/>
      <selection pane="bottomLeft" activeCell="A2" sqref="A2:AN3"/>
      <selection pane="topRight" activeCell="A2" sqref="A2:AN3"/>
    </sheetView>
  </sheetViews>
  <sheetFormatPr defaultColWidth="0" defaultRowHeight="12.75" zeroHeight="1"/>
  <cols>
    <col min="1" max="1" width="3" style="140" customWidth="1"/>
    <col min="2" max="2" width="40.7109375" style="140" customWidth="1"/>
    <col min="3" max="9" width="8.7109375" style="136" customWidth="1"/>
    <col min="10" max="10" width="0.42578125" style="136" customWidth="1"/>
    <col min="11" max="16384" width="0" style="136" hidden="1"/>
  </cols>
  <sheetData>
    <row r="1" spans="1:12" ht="15" hidden="1">
      <c r="A1" s="321" t="s">
        <v>145</v>
      </c>
      <c r="B1" s="321"/>
      <c r="C1" s="321"/>
      <c r="D1" s="321"/>
      <c r="E1" s="321"/>
      <c r="F1" s="321"/>
      <c r="G1" s="321"/>
      <c r="H1" s="321"/>
      <c r="I1" s="321"/>
    </row>
    <row r="2" spans="1:12" hidden="1">
      <c r="A2" s="322" t="s">
        <v>132</v>
      </c>
      <c r="B2" s="322"/>
      <c r="C2" s="322"/>
      <c r="D2" s="322"/>
      <c r="E2" s="322"/>
      <c r="F2" s="322"/>
      <c r="G2" s="322"/>
      <c r="H2" s="322"/>
      <c r="I2" s="322"/>
    </row>
    <row r="3" spans="1:12" hidden="1">
      <c r="A3" s="323" t="s">
        <v>146</v>
      </c>
      <c r="B3" s="323"/>
      <c r="C3" s="323"/>
      <c r="D3" s="323"/>
      <c r="E3" s="323"/>
      <c r="F3" s="323"/>
      <c r="G3" s="323"/>
      <c r="H3" s="323"/>
      <c r="I3" s="323"/>
    </row>
    <row r="4" spans="1:12" hidden="1">
      <c r="A4" s="323"/>
      <c r="B4" s="323"/>
      <c r="C4" s="323"/>
      <c r="D4" s="323"/>
      <c r="E4" s="323"/>
      <c r="F4" s="323"/>
      <c r="G4" s="323"/>
      <c r="H4" s="323"/>
      <c r="I4" s="323"/>
    </row>
    <row r="5" spans="1:12" ht="16.5" hidden="1">
      <c r="A5" s="324" t="s">
        <v>147</v>
      </c>
      <c r="B5" s="324"/>
      <c r="C5" s="324"/>
      <c r="D5" s="324"/>
      <c r="E5" s="324"/>
      <c r="F5" s="324"/>
      <c r="G5" s="324"/>
      <c r="H5" s="324"/>
      <c r="I5" s="324"/>
    </row>
    <row r="6" spans="1:12" ht="18" hidden="1" customHeight="1">
      <c r="A6" s="325" t="str">
        <f xml:space="preserve"> UPPER(Info!C6) &amp; " " &amp;Info!C2&amp; " - "  &amp; "Second Quarter SY " &amp;Info!C7</f>
        <v xml:space="preserve">  - Second Quarter SY </v>
      </c>
      <c r="B6" s="325"/>
      <c r="C6" s="325"/>
      <c r="D6" s="325"/>
      <c r="E6" s="325"/>
      <c r="F6" s="325"/>
      <c r="G6" s="325"/>
      <c r="H6" s="325"/>
      <c r="I6" s="325"/>
    </row>
    <row r="7" spans="1:12" ht="18" customHeight="1">
      <c r="A7" s="320" t="str">
        <f>"Teacher : " &amp; UPPER(Info!C1)</f>
        <v xml:space="preserve">Teacher : </v>
      </c>
      <c r="B7" s="320"/>
      <c r="C7" s="320"/>
      <c r="D7" s="320"/>
      <c r="E7" s="193"/>
      <c r="F7" s="194" t="s">
        <v>148</v>
      </c>
      <c r="G7" s="195"/>
      <c r="H7" s="196"/>
      <c r="I7" s="196"/>
    </row>
    <row r="8" spans="1:12" ht="2.25" customHeight="1" thickBot="1">
      <c r="A8" s="326"/>
      <c r="B8" s="326"/>
      <c r="C8" s="326"/>
      <c r="D8" s="326"/>
      <c r="E8" s="326"/>
      <c r="F8" s="326"/>
      <c r="G8" s="326"/>
      <c r="H8" s="326"/>
      <c r="I8" s="326"/>
    </row>
    <row r="9" spans="1:12" ht="12.75" customHeight="1">
      <c r="A9" s="327" t="str">
        <f>"GRADE " &amp; Info!C2 &amp; " - " &amp; UPPER(Info!C3)     &amp; CHAR(10) &amp; " 2ND QTR SY-" &amp; Info!C7</f>
        <v>GRADE  - 
 2ND QTR SY-</v>
      </c>
      <c r="B9" s="328"/>
      <c r="C9" s="331" t="s">
        <v>149</v>
      </c>
      <c r="D9" s="333" t="s">
        <v>150</v>
      </c>
      <c r="E9" s="335" t="s">
        <v>151</v>
      </c>
      <c r="F9" s="335" t="s">
        <v>152</v>
      </c>
      <c r="G9" s="333"/>
      <c r="H9" s="338"/>
      <c r="I9" s="340" t="s">
        <v>153</v>
      </c>
    </row>
    <row r="10" spans="1:12" ht="102.75" customHeight="1" thickBot="1">
      <c r="A10" s="329"/>
      <c r="B10" s="330"/>
      <c r="C10" s="332"/>
      <c r="D10" s="334"/>
      <c r="E10" s="336"/>
      <c r="F10" s="337"/>
      <c r="G10" s="334"/>
      <c r="H10" s="339"/>
      <c r="I10" s="341"/>
    </row>
    <row r="11" spans="1:12" ht="14.25" customHeight="1" thickBot="1">
      <c r="A11" s="141"/>
      <c r="B11" s="143" t="s">
        <v>154</v>
      </c>
      <c r="C11" s="146">
        <f>IF(Info!$C$2&lt;3,3,4)</f>
        <v>3</v>
      </c>
      <c r="D11" s="147">
        <f>IF(Info!$C$2&lt;3,3,4)</f>
        <v>3</v>
      </c>
      <c r="E11" s="147">
        <f>IF(Info!$C$2&lt;3,3,4)</f>
        <v>3</v>
      </c>
      <c r="F11" s="147">
        <f>IF(Info!$C$2&lt;3,3,4)</f>
        <v>3</v>
      </c>
      <c r="G11" s="147"/>
      <c r="H11" s="148"/>
      <c r="I11" s="142">
        <f>SUM(C11:H11)</f>
        <v>12</v>
      </c>
    </row>
    <row r="12" spans="1:12" ht="14.25" customHeight="1">
      <c r="A12" s="197" t="str">
        <f>IF(B12="","",1&amp;".")</f>
        <v/>
      </c>
      <c r="B12" s="198" t="str">
        <f>IF(OR(Info!D10="",Info!E10=""),"",UPPER(Info!D10&amp;", "&amp;Info!E10&amp;" "&amp;Info!F10))</f>
        <v/>
      </c>
      <c r="C12" s="149"/>
      <c r="D12" s="150"/>
      <c r="E12" s="150"/>
      <c r="F12" s="150"/>
      <c r="G12" s="187"/>
      <c r="H12" s="188"/>
      <c r="I12" s="199" t="str">
        <f>IF(B12="","",SUM(C12:H12))</f>
        <v/>
      </c>
      <c r="K12" s="137">
        <v>0</v>
      </c>
      <c r="L12" s="137" t="s">
        <v>155</v>
      </c>
    </row>
    <row r="13" spans="1:12" ht="14.25" customHeight="1">
      <c r="A13" s="200" t="str">
        <f t="shared" ref="A13:A61" si="0">IF(B13="","",A12+1&amp;".")</f>
        <v/>
      </c>
      <c r="B13" s="198" t="str">
        <f>IF(OR(Info!D11="",Info!E11=""),"",UPPER(Info!D11&amp;", "&amp;Info!E11&amp;" "&amp;Info!F11))</f>
        <v/>
      </c>
      <c r="C13" s="144"/>
      <c r="D13" s="138"/>
      <c r="E13" s="138"/>
      <c r="F13" s="138"/>
      <c r="G13" s="189"/>
      <c r="H13" s="190"/>
      <c r="I13" s="201" t="str">
        <f t="shared" ref="I13:I61" si="1">IF(B13="","",SUM(C13:H13))</f>
        <v/>
      </c>
      <c r="K13" s="137">
        <v>1.95</v>
      </c>
      <c r="L13" s="137" t="s">
        <v>156</v>
      </c>
    </row>
    <row r="14" spans="1:12" ht="14.25" customHeight="1">
      <c r="A14" s="200" t="str">
        <f t="shared" si="0"/>
        <v/>
      </c>
      <c r="B14" s="198" t="str">
        <f>IF(OR(Info!D12="",Info!E12=""),"",UPPER(Info!D12&amp;", "&amp;Info!E12&amp;" "&amp;Info!F12))</f>
        <v/>
      </c>
      <c r="C14" s="144"/>
      <c r="D14" s="138"/>
      <c r="E14" s="138"/>
      <c r="F14" s="138"/>
      <c r="G14" s="189"/>
      <c r="H14" s="190"/>
      <c r="I14" s="201" t="str">
        <f t="shared" si="1"/>
        <v/>
      </c>
      <c r="K14" s="137">
        <v>2.4500000000000002</v>
      </c>
      <c r="L14" s="137" t="s">
        <v>120</v>
      </c>
    </row>
    <row r="15" spans="1:12" ht="14.25" customHeight="1">
      <c r="A15" s="200" t="str">
        <f t="shared" si="0"/>
        <v/>
      </c>
      <c r="B15" s="198" t="str">
        <f>IF(OR(Info!D13="",Info!E13=""),"",UPPER(Info!D13&amp;", "&amp;Info!E13&amp;" "&amp;Info!F13))</f>
        <v/>
      </c>
      <c r="C15" s="144"/>
      <c r="D15" s="138"/>
      <c r="E15" s="138"/>
      <c r="F15" s="138"/>
      <c r="G15" s="189"/>
      <c r="H15" s="190"/>
      <c r="I15" s="201" t="str">
        <f t="shared" si="1"/>
        <v/>
      </c>
      <c r="K15" s="137">
        <v>2.85</v>
      </c>
      <c r="L15" s="137" t="s">
        <v>121</v>
      </c>
    </row>
    <row r="16" spans="1:12" ht="14.25" customHeight="1">
      <c r="A16" s="200" t="str">
        <f t="shared" si="0"/>
        <v/>
      </c>
      <c r="B16" s="198" t="str">
        <f>IF(OR(Info!D14="",Info!E14=""),"",UPPER(Info!D14&amp;", "&amp;Info!E14&amp;" "&amp;Info!F14))</f>
        <v/>
      </c>
      <c r="C16" s="144"/>
      <c r="D16" s="138"/>
      <c r="E16" s="138"/>
      <c r="F16" s="138"/>
      <c r="G16" s="189"/>
      <c r="H16" s="190"/>
      <c r="I16" s="201" t="str">
        <f t="shared" si="1"/>
        <v/>
      </c>
      <c r="K16" s="137">
        <v>3.25</v>
      </c>
      <c r="L16" s="137" t="s">
        <v>122</v>
      </c>
    </row>
    <row r="17" spans="1:12" ht="14.25" customHeight="1">
      <c r="A17" s="200" t="str">
        <f t="shared" si="0"/>
        <v/>
      </c>
      <c r="B17" s="198" t="str">
        <f>IF(OR(Info!D15="",Info!E15=""),"",UPPER(Info!D15&amp;", "&amp;Info!E15&amp;" "&amp;Info!F15))</f>
        <v/>
      </c>
      <c r="C17" s="144"/>
      <c r="D17" s="138"/>
      <c r="E17" s="138"/>
      <c r="F17" s="138"/>
      <c r="G17" s="189"/>
      <c r="H17" s="190"/>
      <c r="I17" s="201" t="str">
        <f t="shared" si="1"/>
        <v/>
      </c>
      <c r="K17" s="137">
        <v>4</v>
      </c>
      <c r="L17" s="137" t="s">
        <v>122</v>
      </c>
    </row>
    <row r="18" spans="1:12" ht="14.25" customHeight="1">
      <c r="A18" s="200" t="str">
        <f t="shared" si="0"/>
        <v/>
      </c>
      <c r="B18" s="198" t="str">
        <f>IF(OR(Info!D16="",Info!E16=""),"",UPPER(Info!D16&amp;", "&amp;Info!E16&amp;" "&amp;Info!F16))</f>
        <v/>
      </c>
      <c r="C18" s="144"/>
      <c r="D18" s="138"/>
      <c r="E18" s="138"/>
      <c r="F18" s="138"/>
      <c r="G18" s="189"/>
      <c r="H18" s="190"/>
      <c r="I18" s="201" t="str">
        <f t="shared" si="1"/>
        <v/>
      </c>
    </row>
    <row r="19" spans="1:12" ht="14.25" customHeight="1">
      <c r="A19" s="200" t="str">
        <f t="shared" si="0"/>
        <v/>
      </c>
      <c r="B19" s="198" t="str">
        <f>IF(OR(Info!D17="",Info!E17=""),"",UPPER(Info!D17&amp;", "&amp;Info!E17&amp;" "&amp;Info!F17))</f>
        <v/>
      </c>
      <c r="C19" s="144"/>
      <c r="D19" s="138"/>
      <c r="E19" s="138"/>
      <c r="F19" s="138"/>
      <c r="G19" s="189"/>
      <c r="H19" s="190"/>
      <c r="I19" s="201" t="str">
        <f t="shared" si="1"/>
        <v/>
      </c>
    </row>
    <row r="20" spans="1:12" ht="14.25" customHeight="1">
      <c r="A20" s="200" t="str">
        <f t="shared" si="0"/>
        <v/>
      </c>
      <c r="B20" s="198" t="str">
        <f>IF(OR(Info!D18="",Info!E18=""),"",UPPER(Info!D18&amp;", "&amp;Info!E18&amp;" "&amp;Info!F18))</f>
        <v/>
      </c>
      <c r="C20" s="144"/>
      <c r="D20" s="138"/>
      <c r="E20" s="138"/>
      <c r="F20" s="138"/>
      <c r="G20" s="189"/>
      <c r="H20" s="190"/>
      <c r="I20" s="201" t="str">
        <f t="shared" si="1"/>
        <v/>
      </c>
    </row>
    <row r="21" spans="1:12" ht="14.25" customHeight="1">
      <c r="A21" s="200" t="str">
        <f t="shared" si="0"/>
        <v/>
      </c>
      <c r="B21" s="198" t="str">
        <f>IF(OR(Info!D19="",Info!E19=""),"",UPPER(Info!D19&amp;", "&amp;Info!E19&amp;" "&amp;Info!F19))</f>
        <v/>
      </c>
      <c r="C21" s="144"/>
      <c r="D21" s="138"/>
      <c r="E21" s="138"/>
      <c r="F21" s="138"/>
      <c r="G21" s="189"/>
      <c r="H21" s="190"/>
      <c r="I21" s="201" t="str">
        <f t="shared" si="1"/>
        <v/>
      </c>
    </row>
    <row r="22" spans="1:12" ht="14.25" customHeight="1">
      <c r="A22" s="200" t="str">
        <f t="shared" si="0"/>
        <v/>
      </c>
      <c r="B22" s="198" t="str">
        <f>IF(OR(Info!D20="",Info!E20=""),"",UPPER(Info!D20&amp;", "&amp;Info!E20&amp;" "&amp;Info!F20))</f>
        <v/>
      </c>
      <c r="C22" s="144"/>
      <c r="D22" s="138"/>
      <c r="E22" s="138"/>
      <c r="F22" s="138"/>
      <c r="G22" s="189"/>
      <c r="H22" s="190"/>
      <c r="I22" s="201" t="str">
        <f t="shared" si="1"/>
        <v/>
      </c>
    </row>
    <row r="23" spans="1:12" ht="14.25" customHeight="1">
      <c r="A23" s="200" t="str">
        <f t="shared" si="0"/>
        <v/>
      </c>
      <c r="B23" s="198" t="str">
        <f>IF(OR(Info!D21="",Info!E21=""),"",UPPER(Info!D21&amp;", "&amp;Info!E21&amp;" "&amp;Info!F21))</f>
        <v/>
      </c>
      <c r="C23" s="144"/>
      <c r="D23" s="138"/>
      <c r="E23" s="138"/>
      <c r="F23" s="138"/>
      <c r="G23" s="189"/>
      <c r="H23" s="190"/>
      <c r="I23" s="201" t="str">
        <f t="shared" si="1"/>
        <v/>
      </c>
    </row>
    <row r="24" spans="1:12" ht="14.25" customHeight="1">
      <c r="A24" s="200" t="str">
        <f t="shared" si="0"/>
        <v/>
      </c>
      <c r="B24" s="198" t="str">
        <f>IF(OR(Info!D22="",Info!E22=""),"",UPPER(Info!D22&amp;", "&amp;Info!E22&amp;" "&amp;Info!F22))</f>
        <v/>
      </c>
      <c r="C24" s="144"/>
      <c r="D24" s="138"/>
      <c r="E24" s="138"/>
      <c r="F24" s="138"/>
      <c r="G24" s="189"/>
      <c r="H24" s="190"/>
      <c r="I24" s="201" t="str">
        <f t="shared" si="1"/>
        <v/>
      </c>
    </row>
    <row r="25" spans="1:12" ht="14.25" customHeight="1">
      <c r="A25" s="200" t="str">
        <f t="shared" si="0"/>
        <v/>
      </c>
      <c r="B25" s="198" t="str">
        <f>IF(OR(Info!D23="",Info!E23=""),"",UPPER(Info!D23&amp;", "&amp;Info!E23&amp;" "&amp;Info!F23))</f>
        <v/>
      </c>
      <c r="C25" s="144"/>
      <c r="D25" s="138"/>
      <c r="E25" s="138"/>
      <c r="F25" s="138"/>
      <c r="G25" s="189"/>
      <c r="H25" s="190"/>
      <c r="I25" s="201" t="str">
        <f t="shared" si="1"/>
        <v/>
      </c>
    </row>
    <row r="26" spans="1:12" ht="14.25" customHeight="1">
      <c r="A26" s="200" t="str">
        <f t="shared" si="0"/>
        <v/>
      </c>
      <c r="B26" s="198" t="str">
        <f>IF(OR(Info!D24="",Info!E24=""),"",UPPER(Info!D24&amp;", "&amp;Info!E24&amp;" "&amp;Info!F24))</f>
        <v/>
      </c>
      <c r="C26" s="144"/>
      <c r="D26" s="138"/>
      <c r="E26" s="138"/>
      <c r="F26" s="138"/>
      <c r="G26" s="189"/>
      <c r="H26" s="190"/>
      <c r="I26" s="201" t="str">
        <f t="shared" si="1"/>
        <v/>
      </c>
    </row>
    <row r="27" spans="1:12" ht="14.25" customHeight="1">
      <c r="A27" s="200" t="str">
        <f t="shared" si="0"/>
        <v/>
      </c>
      <c r="B27" s="198" t="str">
        <f>IF(OR(Info!D25="",Info!E25=""),"",UPPER(Info!D25&amp;", "&amp;Info!E25&amp;" "&amp;Info!F25))</f>
        <v/>
      </c>
      <c r="C27" s="144"/>
      <c r="D27" s="138"/>
      <c r="E27" s="138"/>
      <c r="F27" s="138"/>
      <c r="G27" s="189"/>
      <c r="H27" s="190"/>
      <c r="I27" s="201" t="str">
        <f t="shared" si="1"/>
        <v/>
      </c>
    </row>
    <row r="28" spans="1:12" ht="14.25" customHeight="1">
      <c r="A28" s="200" t="str">
        <f t="shared" si="0"/>
        <v/>
      </c>
      <c r="B28" s="198" t="str">
        <f>IF(OR(Info!D26="",Info!E26=""),"",UPPER(Info!D26&amp;", "&amp;Info!E26&amp;" "&amp;Info!F26))</f>
        <v/>
      </c>
      <c r="C28" s="144"/>
      <c r="D28" s="138"/>
      <c r="E28" s="138"/>
      <c r="F28" s="138"/>
      <c r="G28" s="189"/>
      <c r="H28" s="190"/>
      <c r="I28" s="201" t="str">
        <f t="shared" si="1"/>
        <v/>
      </c>
    </row>
    <row r="29" spans="1:12" ht="14.25" customHeight="1">
      <c r="A29" s="200" t="str">
        <f t="shared" si="0"/>
        <v/>
      </c>
      <c r="B29" s="198" t="str">
        <f>IF(OR(Info!D27="",Info!E27=""),"",UPPER(Info!D27&amp;", "&amp;Info!E27&amp;" "&amp;Info!F27))</f>
        <v/>
      </c>
      <c r="C29" s="144"/>
      <c r="D29" s="138"/>
      <c r="E29" s="138"/>
      <c r="F29" s="138"/>
      <c r="G29" s="189"/>
      <c r="H29" s="190"/>
      <c r="I29" s="201" t="str">
        <f t="shared" si="1"/>
        <v/>
      </c>
    </row>
    <row r="30" spans="1:12" ht="14.25" customHeight="1">
      <c r="A30" s="200" t="str">
        <f t="shared" si="0"/>
        <v/>
      </c>
      <c r="B30" s="198" t="str">
        <f>IF(OR(Info!D28="",Info!E28=""),"",UPPER(Info!D28&amp;", "&amp;Info!E28&amp;" "&amp;Info!F28))</f>
        <v/>
      </c>
      <c r="C30" s="144"/>
      <c r="D30" s="138"/>
      <c r="E30" s="138"/>
      <c r="F30" s="138"/>
      <c r="G30" s="189"/>
      <c r="H30" s="190"/>
      <c r="I30" s="201" t="str">
        <f t="shared" si="1"/>
        <v/>
      </c>
    </row>
    <row r="31" spans="1:12" ht="14.25" customHeight="1">
      <c r="A31" s="200" t="str">
        <f t="shared" si="0"/>
        <v/>
      </c>
      <c r="B31" s="198" t="str">
        <f>IF(OR(Info!D29="",Info!E29=""),"",UPPER(Info!D29&amp;", "&amp;Info!E29&amp;" "&amp;Info!F29))</f>
        <v/>
      </c>
      <c r="C31" s="144"/>
      <c r="D31" s="138"/>
      <c r="E31" s="138"/>
      <c r="F31" s="138"/>
      <c r="G31" s="189"/>
      <c r="H31" s="190"/>
      <c r="I31" s="201" t="str">
        <f t="shared" si="1"/>
        <v/>
      </c>
    </row>
    <row r="32" spans="1:12" ht="14.25" customHeight="1">
      <c r="A32" s="200" t="str">
        <f t="shared" si="0"/>
        <v/>
      </c>
      <c r="B32" s="198" t="str">
        <f>IF(OR(Info!D30="",Info!E30=""),"",UPPER(Info!D30&amp;", "&amp;Info!E30&amp;" "&amp;Info!F30))</f>
        <v/>
      </c>
      <c r="C32" s="144"/>
      <c r="D32" s="138"/>
      <c r="E32" s="138"/>
      <c r="F32" s="138"/>
      <c r="G32" s="189"/>
      <c r="H32" s="190"/>
      <c r="I32" s="201" t="str">
        <f t="shared" si="1"/>
        <v/>
      </c>
    </row>
    <row r="33" spans="1:9" ht="14.25" customHeight="1">
      <c r="A33" s="200" t="str">
        <f t="shared" si="0"/>
        <v/>
      </c>
      <c r="B33" s="198" t="str">
        <f>IF(OR(Info!D31="",Info!E31=""),"",UPPER(Info!D31&amp;", "&amp;Info!E31&amp;" "&amp;Info!F31))</f>
        <v/>
      </c>
      <c r="C33" s="144"/>
      <c r="D33" s="138"/>
      <c r="E33" s="138"/>
      <c r="F33" s="138"/>
      <c r="G33" s="189"/>
      <c r="H33" s="190"/>
      <c r="I33" s="201" t="str">
        <f t="shared" si="1"/>
        <v/>
      </c>
    </row>
    <row r="34" spans="1:9" ht="14.25" customHeight="1">
      <c r="A34" s="200" t="str">
        <f t="shared" si="0"/>
        <v/>
      </c>
      <c r="B34" s="198" t="str">
        <f>IF(OR(Info!D32="",Info!E32=""),"",UPPER(Info!D32&amp;", "&amp;Info!E32&amp;" "&amp;Info!F32))</f>
        <v/>
      </c>
      <c r="C34" s="144"/>
      <c r="D34" s="138"/>
      <c r="E34" s="138"/>
      <c r="F34" s="138"/>
      <c r="G34" s="189"/>
      <c r="H34" s="190"/>
      <c r="I34" s="201" t="str">
        <f t="shared" si="1"/>
        <v/>
      </c>
    </row>
    <row r="35" spans="1:9" ht="14.25" customHeight="1">
      <c r="A35" s="200" t="str">
        <f t="shared" si="0"/>
        <v/>
      </c>
      <c r="B35" s="198" t="str">
        <f>IF(OR(Info!D33="",Info!E33=""),"",UPPER(Info!D33&amp;", "&amp;Info!E33&amp;" "&amp;Info!F33))</f>
        <v/>
      </c>
      <c r="C35" s="144"/>
      <c r="D35" s="138"/>
      <c r="E35" s="138"/>
      <c r="F35" s="138"/>
      <c r="G35" s="189"/>
      <c r="H35" s="190"/>
      <c r="I35" s="201" t="str">
        <f t="shared" si="1"/>
        <v/>
      </c>
    </row>
    <row r="36" spans="1:9" ht="14.25" customHeight="1">
      <c r="A36" s="200" t="str">
        <f t="shared" si="0"/>
        <v/>
      </c>
      <c r="B36" s="198" t="str">
        <f>IF(OR(Info!D34="",Info!E34=""),"",UPPER(Info!D34&amp;", "&amp;Info!E34&amp;" "&amp;Info!F34))</f>
        <v/>
      </c>
      <c r="C36" s="144"/>
      <c r="D36" s="138"/>
      <c r="E36" s="138"/>
      <c r="F36" s="138"/>
      <c r="G36" s="189"/>
      <c r="H36" s="190"/>
      <c r="I36" s="201" t="str">
        <f t="shared" si="1"/>
        <v/>
      </c>
    </row>
    <row r="37" spans="1:9" ht="14.25" customHeight="1">
      <c r="A37" s="200" t="str">
        <f t="shared" si="0"/>
        <v/>
      </c>
      <c r="B37" s="198" t="str">
        <f>IF(OR(Info!D35="",Info!E35=""),"",UPPER(Info!D35&amp;", "&amp;Info!E35&amp;" "&amp;Info!F35))</f>
        <v/>
      </c>
      <c r="C37" s="144"/>
      <c r="D37" s="138"/>
      <c r="E37" s="138"/>
      <c r="F37" s="138"/>
      <c r="G37" s="189"/>
      <c r="H37" s="190"/>
      <c r="I37" s="201" t="str">
        <f t="shared" si="1"/>
        <v/>
      </c>
    </row>
    <row r="38" spans="1:9" ht="14.25" customHeight="1">
      <c r="A38" s="200" t="str">
        <f t="shared" si="0"/>
        <v/>
      </c>
      <c r="B38" s="198" t="str">
        <f>IF(OR(Info!D36="",Info!E36=""),"",UPPER(Info!D36&amp;", "&amp;Info!E36&amp;" "&amp;Info!F36))</f>
        <v/>
      </c>
      <c r="C38" s="144"/>
      <c r="D38" s="138"/>
      <c r="E38" s="138"/>
      <c r="F38" s="138"/>
      <c r="G38" s="189"/>
      <c r="H38" s="190"/>
      <c r="I38" s="201" t="str">
        <f t="shared" si="1"/>
        <v/>
      </c>
    </row>
    <row r="39" spans="1:9" ht="14.25" customHeight="1">
      <c r="A39" s="200" t="str">
        <f t="shared" si="0"/>
        <v/>
      </c>
      <c r="B39" s="198" t="str">
        <f>IF(OR(Info!D37="",Info!E37=""),"",UPPER(Info!D37&amp;", "&amp;Info!E37&amp;" "&amp;Info!F37))</f>
        <v/>
      </c>
      <c r="C39" s="144"/>
      <c r="D39" s="138"/>
      <c r="E39" s="138"/>
      <c r="F39" s="138"/>
      <c r="G39" s="189"/>
      <c r="H39" s="190"/>
      <c r="I39" s="201" t="str">
        <f t="shared" si="1"/>
        <v/>
      </c>
    </row>
    <row r="40" spans="1:9" ht="14.25" customHeight="1">
      <c r="A40" s="200" t="str">
        <f t="shared" si="0"/>
        <v/>
      </c>
      <c r="B40" s="198" t="str">
        <f>IF(OR(Info!D38="",Info!E38=""),"",UPPER(Info!D38&amp;", "&amp;Info!E38&amp;" "&amp;Info!F38))</f>
        <v/>
      </c>
      <c r="C40" s="144"/>
      <c r="D40" s="138"/>
      <c r="E40" s="138"/>
      <c r="F40" s="138"/>
      <c r="G40" s="189"/>
      <c r="H40" s="190"/>
      <c r="I40" s="201" t="str">
        <f t="shared" si="1"/>
        <v/>
      </c>
    </row>
    <row r="41" spans="1:9" ht="14.25" customHeight="1">
      <c r="A41" s="200" t="str">
        <f t="shared" si="0"/>
        <v/>
      </c>
      <c r="B41" s="198" t="str">
        <f>IF(OR(Info!D39="",Info!E39=""),"",UPPER(Info!D39&amp;", "&amp;Info!E39&amp;" "&amp;Info!F39))</f>
        <v/>
      </c>
      <c r="C41" s="144"/>
      <c r="D41" s="138"/>
      <c r="E41" s="138"/>
      <c r="F41" s="138"/>
      <c r="G41" s="189"/>
      <c r="H41" s="190"/>
      <c r="I41" s="201" t="str">
        <f t="shared" si="1"/>
        <v/>
      </c>
    </row>
    <row r="42" spans="1:9" ht="14.25" customHeight="1">
      <c r="A42" s="200" t="str">
        <f t="shared" si="0"/>
        <v/>
      </c>
      <c r="B42" s="198" t="str">
        <f>IF(OR(Info!D40="",Info!E40=""),"",UPPER(Info!D40&amp;", "&amp;Info!E40&amp;" "&amp;Info!F40))</f>
        <v/>
      </c>
      <c r="C42" s="144"/>
      <c r="D42" s="138"/>
      <c r="E42" s="138"/>
      <c r="F42" s="138"/>
      <c r="G42" s="189"/>
      <c r="H42" s="190"/>
      <c r="I42" s="201" t="str">
        <f t="shared" si="1"/>
        <v/>
      </c>
    </row>
    <row r="43" spans="1:9" ht="14.25" customHeight="1">
      <c r="A43" s="200" t="str">
        <f t="shared" si="0"/>
        <v/>
      </c>
      <c r="B43" s="198" t="str">
        <f>IF(OR(Info!D41="",Info!E41=""),"",UPPER(Info!D41&amp;", "&amp;Info!E41&amp;" "&amp;Info!F41))</f>
        <v/>
      </c>
      <c r="C43" s="144"/>
      <c r="D43" s="138"/>
      <c r="E43" s="138"/>
      <c r="F43" s="138"/>
      <c r="G43" s="189"/>
      <c r="H43" s="190"/>
      <c r="I43" s="201" t="str">
        <f t="shared" si="1"/>
        <v/>
      </c>
    </row>
    <row r="44" spans="1:9" ht="14.25" customHeight="1">
      <c r="A44" s="200" t="str">
        <f t="shared" si="0"/>
        <v/>
      </c>
      <c r="B44" s="198" t="str">
        <f>IF(OR(Info!D42="",Info!E42=""),"",UPPER(Info!D42&amp;", "&amp;Info!E42&amp;" "&amp;Info!F42))</f>
        <v/>
      </c>
      <c r="C44" s="144"/>
      <c r="D44" s="138"/>
      <c r="E44" s="138"/>
      <c r="F44" s="138"/>
      <c r="G44" s="189"/>
      <c r="H44" s="190"/>
      <c r="I44" s="201" t="str">
        <f t="shared" si="1"/>
        <v/>
      </c>
    </row>
    <row r="45" spans="1:9" ht="14.25" customHeight="1">
      <c r="A45" s="200" t="str">
        <f t="shared" si="0"/>
        <v/>
      </c>
      <c r="B45" s="198" t="str">
        <f>IF(OR(Info!D43="",Info!E43=""),"",UPPER(Info!D43&amp;", "&amp;Info!E43&amp;" "&amp;Info!F43))</f>
        <v/>
      </c>
      <c r="C45" s="144"/>
      <c r="D45" s="138"/>
      <c r="E45" s="138"/>
      <c r="F45" s="138"/>
      <c r="G45" s="189"/>
      <c r="H45" s="190"/>
      <c r="I45" s="201" t="str">
        <f t="shared" si="1"/>
        <v/>
      </c>
    </row>
    <row r="46" spans="1:9" ht="14.25" customHeight="1">
      <c r="A46" s="200" t="str">
        <f t="shared" si="0"/>
        <v/>
      </c>
      <c r="B46" s="198" t="str">
        <f>IF(OR(Info!D44="",Info!E44=""),"",UPPER(Info!D44&amp;", "&amp;Info!E44&amp;" "&amp;Info!F44))</f>
        <v/>
      </c>
      <c r="C46" s="144"/>
      <c r="D46" s="138"/>
      <c r="E46" s="138"/>
      <c r="F46" s="138"/>
      <c r="G46" s="189"/>
      <c r="H46" s="190"/>
      <c r="I46" s="201" t="str">
        <f t="shared" si="1"/>
        <v/>
      </c>
    </row>
    <row r="47" spans="1:9" ht="14.25" customHeight="1">
      <c r="A47" s="200" t="str">
        <f t="shared" si="0"/>
        <v/>
      </c>
      <c r="B47" s="198" t="str">
        <f>IF(OR(Info!D45="",Info!E45=""),"",UPPER(Info!D45&amp;", "&amp;Info!E45&amp;" "&amp;Info!F45))</f>
        <v/>
      </c>
      <c r="C47" s="144"/>
      <c r="D47" s="138"/>
      <c r="E47" s="138"/>
      <c r="F47" s="138"/>
      <c r="G47" s="189"/>
      <c r="H47" s="190"/>
      <c r="I47" s="201" t="str">
        <f t="shared" si="1"/>
        <v/>
      </c>
    </row>
    <row r="48" spans="1:9" ht="14.25" customHeight="1">
      <c r="A48" s="200" t="str">
        <f t="shared" si="0"/>
        <v/>
      </c>
      <c r="B48" s="198" t="str">
        <f>IF(OR(Info!D46="",Info!E46=""),"",UPPER(Info!D46&amp;", "&amp;Info!E46&amp;" "&amp;Info!F46))</f>
        <v/>
      </c>
      <c r="C48" s="144"/>
      <c r="D48" s="138"/>
      <c r="E48" s="138"/>
      <c r="F48" s="138"/>
      <c r="G48" s="189"/>
      <c r="H48" s="190"/>
      <c r="I48" s="201" t="str">
        <f t="shared" si="1"/>
        <v/>
      </c>
    </row>
    <row r="49" spans="1:9" ht="14.25" customHeight="1">
      <c r="A49" s="200" t="str">
        <f t="shared" si="0"/>
        <v/>
      </c>
      <c r="B49" s="198" t="str">
        <f>IF(OR(Info!D47="",Info!E47=""),"",UPPER(Info!D47&amp;", "&amp;Info!E47&amp;" "&amp;Info!F47))</f>
        <v/>
      </c>
      <c r="C49" s="144"/>
      <c r="D49" s="138"/>
      <c r="E49" s="138"/>
      <c r="F49" s="138"/>
      <c r="G49" s="189"/>
      <c r="H49" s="190"/>
      <c r="I49" s="201" t="str">
        <f t="shared" si="1"/>
        <v/>
      </c>
    </row>
    <row r="50" spans="1:9" ht="14.25" customHeight="1">
      <c r="A50" s="200" t="str">
        <f t="shared" si="0"/>
        <v/>
      </c>
      <c r="B50" s="198" t="str">
        <f>IF(OR(Info!D48="",Info!E48=""),"",UPPER(Info!D48&amp;", "&amp;Info!E48&amp;" "&amp;Info!F48))</f>
        <v/>
      </c>
      <c r="C50" s="144"/>
      <c r="D50" s="138"/>
      <c r="E50" s="138"/>
      <c r="F50" s="138"/>
      <c r="G50" s="189"/>
      <c r="H50" s="190"/>
      <c r="I50" s="201" t="str">
        <f t="shared" si="1"/>
        <v/>
      </c>
    </row>
    <row r="51" spans="1:9" ht="14.25" customHeight="1">
      <c r="A51" s="200" t="str">
        <f t="shared" si="0"/>
        <v/>
      </c>
      <c r="B51" s="198" t="str">
        <f>IF(OR(Info!D49="",Info!E49=""),"",UPPER(Info!D49&amp;", "&amp;Info!E49&amp;" "&amp;Info!F49))</f>
        <v/>
      </c>
      <c r="C51" s="144"/>
      <c r="D51" s="138"/>
      <c r="E51" s="138"/>
      <c r="F51" s="138"/>
      <c r="G51" s="189"/>
      <c r="H51" s="190"/>
      <c r="I51" s="201" t="str">
        <f t="shared" si="1"/>
        <v/>
      </c>
    </row>
    <row r="52" spans="1:9" ht="14.25" customHeight="1">
      <c r="A52" s="200" t="str">
        <f t="shared" si="0"/>
        <v/>
      </c>
      <c r="B52" s="198" t="str">
        <f>IF(OR(Info!D50="",Info!E50=""),"",UPPER(Info!D50&amp;", "&amp;Info!E50&amp;" "&amp;Info!F50))</f>
        <v/>
      </c>
      <c r="C52" s="144"/>
      <c r="D52" s="138"/>
      <c r="E52" s="138"/>
      <c r="F52" s="138"/>
      <c r="G52" s="189"/>
      <c r="H52" s="190"/>
      <c r="I52" s="201" t="str">
        <f t="shared" si="1"/>
        <v/>
      </c>
    </row>
    <row r="53" spans="1:9" ht="14.25" customHeight="1">
      <c r="A53" s="200" t="str">
        <f t="shared" si="0"/>
        <v/>
      </c>
      <c r="B53" s="198" t="str">
        <f>IF(OR(Info!D51="",Info!E51=""),"",UPPER(Info!D51&amp;", "&amp;Info!E51&amp;" "&amp;Info!F51))</f>
        <v/>
      </c>
      <c r="C53" s="144"/>
      <c r="D53" s="138"/>
      <c r="E53" s="138"/>
      <c r="F53" s="138"/>
      <c r="G53" s="189"/>
      <c r="H53" s="190"/>
      <c r="I53" s="201" t="str">
        <f t="shared" si="1"/>
        <v/>
      </c>
    </row>
    <row r="54" spans="1:9" ht="14.25" customHeight="1">
      <c r="A54" s="200" t="str">
        <f t="shared" si="0"/>
        <v/>
      </c>
      <c r="B54" s="198" t="str">
        <f>IF(OR(Info!D52="",Info!E52=""),"",UPPER(Info!D52&amp;", "&amp;Info!E52&amp;" "&amp;Info!F52))</f>
        <v/>
      </c>
      <c r="C54" s="144"/>
      <c r="D54" s="138"/>
      <c r="E54" s="138"/>
      <c r="F54" s="138"/>
      <c r="G54" s="189"/>
      <c r="H54" s="190"/>
      <c r="I54" s="201" t="str">
        <f t="shared" si="1"/>
        <v/>
      </c>
    </row>
    <row r="55" spans="1:9" ht="14.25" customHeight="1">
      <c r="A55" s="200" t="str">
        <f t="shared" si="0"/>
        <v/>
      </c>
      <c r="B55" s="198" t="str">
        <f>IF(OR(Info!D53="",Info!E53=""),"",UPPER(Info!D53&amp;", "&amp;Info!E53&amp;" "&amp;Info!F53))</f>
        <v/>
      </c>
      <c r="C55" s="144"/>
      <c r="D55" s="138"/>
      <c r="E55" s="138"/>
      <c r="F55" s="138"/>
      <c r="G55" s="189"/>
      <c r="H55" s="190"/>
      <c r="I55" s="201" t="str">
        <f t="shared" si="1"/>
        <v/>
      </c>
    </row>
    <row r="56" spans="1:9" ht="14.25" customHeight="1">
      <c r="A56" s="200" t="str">
        <f t="shared" si="0"/>
        <v/>
      </c>
      <c r="B56" s="198" t="str">
        <f>IF(OR(Info!D54="",Info!E54=""),"",UPPER(Info!D54&amp;", "&amp;Info!E54&amp;" "&amp;Info!F54))</f>
        <v/>
      </c>
      <c r="C56" s="144"/>
      <c r="D56" s="138"/>
      <c r="E56" s="138"/>
      <c r="F56" s="138"/>
      <c r="G56" s="189"/>
      <c r="H56" s="190"/>
      <c r="I56" s="201" t="str">
        <f t="shared" si="1"/>
        <v/>
      </c>
    </row>
    <row r="57" spans="1:9" ht="14.25" customHeight="1">
      <c r="A57" s="200" t="str">
        <f t="shared" si="0"/>
        <v/>
      </c>
      <c r="B57" s="198" t="str">
        <f>IF(OR(Info!D55="",Info!E55=""),"",UPPER(Info!D55&amp;", "&amp;Info!E55&amp;" "&amp;Info!F55))</f>
        <v/>
      </c>
      <c r="C57" s="144"/>
      <c r="D57" s="138"/>
      <c r="E57" s="138"/>
      <c r="F57" s="138"/>
      <c r="G57" s="189"/>
      <c r="H57" s="190"/>
      <c r="I57" s="201" t="str">
        <f t="shared" si="1"/>
        <v/>
      </c>
    </row>
    <row r="58" spans="1:9" ht="14.25" customHeight="1">
      <c r="A58" s="200" t="str">
        <f t="shared" si="0"/>
        <v/>
      </c>
      <c r="B58" s="198" t="str">
        <f>IF(OR(Info!D56="",Info!E56=""),"",UPPER(Info!D56&amp;", "&amp;Info!E56&amp;" "&amp;Info!F56))</f>
        <v/>
      </c>
      <c r="C58" s="144"/>
      <c r="D58" s="138"/>
      <c r="E58" s="138"/>
      <c r="F58" s="138"/>
      <c r="G58" s="189"/>
      <c r="H58" s="190"/>
      <c r="I58" s="201" t="str">
        <f t="shared" si="1"/>
        <v/>
      </c>
    </row>
    <row r="59" spans="1:9" ht="14.25" customHeight="1">
      <c r="A59" s="200" t="str">
        <f t="shared" si="0"/>
        <v/>
      </c>
      <c r="B59" s="198" t="str">
        <f>IF(OR(Info!D57="",Info!E57=""),"",UPPER(Info!D57&amp;", "&amp;Info!E57&amp;" "&amp;Info!F57))</f>
        <v/>
      </c>
      <c r="C59" s="144"/>
      <c r="D59" s="138"/>
      <c r="E59" s="138"/>
      <c r="F59" s="138"/>
      <c r="G59" s="189"/>
      <c r="H59" s="190"/>
      <c r="I59" s="201" t="str">
        <f t="shared" si="1"/>
        <v/>
      </c>
    </row>
    <row r="60" spans="1:9" ht="14.25" customHeight="1">
      <c r="A60" s="200" t="str">
        <f t="shared" si="0"/>
        <v/>
      </c>
      <c r="B60" s="198" t="str">
        <f>IF(OR(Info!D58="",Info!E58=""),"",UPPER(Info!D58&amp;", "&amp;Info!E58&amp;" "&amp;Info!F58))</f>
        <v/>
      </c>
      <c r="C60" s="144"/>
      <c r="D60" s="138"/>
      <c r="E60" s="138"/>
      <c r="F60" s="138"/>
      <c r="G60" s="189"/>
      <c r="H60" s="190"/>
      <c r="I60" s="201" t="str">
        <f t="shared" si="1"/>
        <v/>
      </c>
    </row>
    <row r="61" spans="1:9" ht="14.25" customHeight="1" thickBot="1">
      <c r="A61" s="202" t="str">
        <f t="shared" si="0"/>
        <v/>
      </c>
      <c r="B61" s="203" t="str">
        <f>IF(OR(Info!D59="",Info!E59=""),"",UPPER(Info!D59&amp;", "&amp;Info!E59&amp;" "&amp;Info!F59))</f>
        <v/>
      </c>
      <c r="C61" s="145"/>
      <c r="D61" s="139"/>
      <c r="E61" s="139"/>
      <c r="F61" s="139"/>
      <c r="G61" s="191"/>
      <c r="H61" s="192"/>
      <c r="I61" s="204" t="str">
        <f t="shared" si="1"/>
        <v/>
      </c>
    </row>
    <row r="62" spans="1:9"/>
  </sheetData>
  <sheetProtection algorithmName="SHA-512" hashValue="M6WVdkivSI6XAwZqz+6PRLn5fSJoGma9en8ifh9d/sVzicFOefG7bCRHZUmX4Rg9rLNK78cUZoacD4rdZGBo0Q==" saltValue="CFvXal9zwsEeHyH838X/jw==" spinCount="100000" sheet="1" objects="1" scenarios="1" selectLockedCells="1"/>
  <mergeCells count="15">
    <mergeCell ref="A8:I8"/>
    <mergeCell ref="A9:B10"/>
    <mergeCell ref="C9:C10"/>
    <mergeCell ref="D9:D10"/>
    <mergeCell ref="E9:E10"/>
    <mergeCell ref="F9:F10"/>
    <mergeCell ref="G9:G10"/>
    <mergeCell ref="H9:H10"/>
    <mergeCell ref="I9:I10"/>
    <mergeCell ref="A7:D7"/>
    <mergeCell ref="A1:I1"/>
    <mergeCell ref="A2:I2"/>
    <mergeCell ref="A3:I4"/>
    <mergeCell ref="A5:I5"/>
    <mergeCell ref="A6:I6"/>
  </mergeCells>
  <dataValidations count="1">
    <dataValidation type="whole" operator="lessThanOrEqual" allowBlank="1" showInputMessage="1" showErrorMessage="1" errorTitle="Ikaw ay nagkamali kapatid!" error="Magbigay lamang ng marka na hindi lalagpas sa nakalaang bilang!_x000a_o_x000a_Maglagay lamang ng numero, hindi letra o anuman na hindi nakukuwenta!" sqref="C12:H61" xr:uid="{00000000-0002-0000-0900-000000000000}">
      <formula1>C$11</formula1>
    </dataValidation>
  </dataValidations>
  <printOptions horizontalCentered="1"/>
  <pageMargins left="0.4" right="0.4" top="0.4" bottom="1.4" header="0.5" footer="0.5"/>
  <pageSetup paperSize="5" scale="95" orientation="portrait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tabColor theme="8" tint="-0.499984740745262"/>
    <pageSetUpPr fitToPage="1"/>
  </sheetPr>
  <dimension ref="A1:L62"/>
  <sheetViews>
    <sheetView topLeftCell="A7" zoomScaleNormal="100" workbookViewId="0">
      <pane xSplit="2" ySplit="5" topLeftCell="C12" activePane="bottomRight" state="frozen"/>
      <selection pane="bottomRight" activeCell="C12" sqref="C12"/>
      <selection pane="bottomLeft" activeCell="A2" sqref="A2:AN3"/>
      <selection pane="topRight" activeCell="A2" sqref="A2:AN3"/>
    </sheetView>
  </sheetViews>
  <sheetFormatPr defaultColWidth="0" defaultRowHeight="12.75" zeroHeight="1"/>
  <cols>
    <col min="1" max="1" width="3" style="140" customWidth="1"/>
    <col min="2" max="2" width="40.7109375" style="140" customWidth="1"/>
    <col min="3" max="9" width="8.7109375" style="136" customWidth="1"/>
    <col min="10" max="10" width="0.42578125" style="136" customWidth="1"/>
    <col min="11" max="16384" width="0" style="136" hidden="1"/>
  </cols>
  <sheetData>
    <row r="1" spans="1:12" ht="15" hidden="1">
      <c r="A1" s="321" t="s">
        <v>145</v>
      </c>
      <c r="B1" s="321"/>
      <c r="C1" s="321"/>
      <c r="D1" s="321"/>
      <c r="E1" s="321"/>
      <c r="F1" s="321"/>
      <c r="G1" s="321"/>
      <c r="H1" s="321"/>
      <c r="I1" s="321"/>
    </row>
    <row r="2" spans="1:12" hidden="1">
      <c r="A2" s="322" t="s">
        <v>132</v>
      </c>
      <c r="B2" s="322"/>
      <c r="C2" s="322"/>
      <c r="D2" s="322"/>
      <c r="E2" s="322"/>
      <c r="F2" s="322"/>
      <c r="G2" s="322"/>
      <c r="H2" s="322"/>
      <c r="I2" s="322"/>
    </row>
    <row r="3" spans="1:12" hidden="1">
      <c r="A3" s="323" t="s">
        <v>146</v>
      </c>
      <c r="B3" s="323"/>
      <c r="C3" s="323"/>
      <c r="D3" s="323"/>
      <c r="E3" s="323"/>
      <c r="F3" s="323"/>
      <c r="G3" s="323"/>
      <c r="H3" s="323"/>
      <c r="I3" s="323"/>
    </row>
    <row r="4" spans="1:12" hidden="1">
      <c r="A4" s="323"/>
      <c r="B4" s="323"/>
      <c r="C4" s="323"/>
      <c r="D4" s="323"/>
      <c r="E4" s="323"/>
      <c r="F4" s="323"/>
      <c r="G4" s="323"/>
      <c r="H4" s="323"/>
      <c r="I4" s="323"/>
    </row>
    <row r="5" spans="1:12" ht="16.5" hidden="1">
      <c r="A5" s="324" t="s">
        <v>147</v>
      </c>
      <c r="B5" s="324"/>
      <c r="C5" s="324"/>
      <c r="D5" s="324"/>
      <c r="E5" s="324"/>
      <c r="F5" s="324"/>
      <c r="G5" s="324"/>
      <c r="H5" s="324"/>
      <c r="I5" s="324"/>
    </row>
    <row r="6" spans="1:12" ht="18" hidden="1" customHeight="1">
      <c r="A6" s="325" t="str">
        <f xml:space="preserve"> UPPER(Info!C6) &amp; " " &amp;Info!C2&amp; " - "  &amp; "Third Quarter SY " &amp;Info!C7</f>
        <v xml:space="preserve">  - Third Quarter SY </v>
      </c>
      <c r="B6" s="325"/>
      <c r="C6" s="325"/>
      <c r="D6" s="325"/>
      <c r="E6" s="325"/>
      <c r="F6" s="325"/>
      <c r="G6" s="325"/>
      <c r="H6" s="325"/>
      <c r="I6" s="325"/>
    </row>
    <row r="7" spans="1:12" ht="18" customHeight="1">
      <c r="A7" s="320" t="str">
        <f>"Teacher : " &amp; UPPER(Info!C1)</f>
        <v xml:space="preserve">Teacher : </v>
      </c>
      <c r="B7" s="320"/>
      <c r="C7" s="320"/>
      <c r="D7" s="320"/>
      <c r="E7" s="193"/>
      <c r="F7" s="194" t="s">
        <v>148</v>
      </c>
      <c r="G7" s="195"/>
      <c r="H7" s="196"/>
      <c r="I7" s="196"/>
    </row>
    <row r="8" spans="1:12" ht="2.25" customHeight="1" thickBot="1">
      <c r="A8" s="326"/>
      <c r="B8" s="326"/>
      <c r="C8" s="326"/>
      <c r="D8" s="326"/>
      <c r="E8" s="326"/>
      <c r="F8" s="326"/>
      <c r="G8" s="326"/>
      <c r="H8" s="326"/>
      <c r="I8" s="326"/>
    </row>
    <row r="9" spans="1:12" ht="12.75" customHeight="1">
      <c r="A9" s="327" t="str">
        <f>"GRADE " &amp; Info!C2 &amp; " - " &amp; UPPER(Info!C3)   &amp; CHAR(10) &amp; " 3RD QTR SY-" &amp; Info!C7</f>
        <v>GRADE  - 
 3RD QTR SY-</v>
      </c>
      <c r="B9" s="328"/>
      <c r="C9" s="331" t="s">
        <v>149</v>
      </c>
      <c r="D9" s="333" t="s">
        <v>150</v>
      </c>
      <c r="E9" s="335" t="s">
        <v>151</v>
      </c>
      <c r="F9" s="335" t="s">
        <v>152</v>
      </c>
      <c r="G9" s="333"/>
      <c r="H9" s="338"/>
      <c r="I9" s="340" t="s">
        <v>153</v>
      </c>
    </row>
    <row r="10" spans="1:12" ht="102.75" customHeight="1" thickBot="1">
      <c r="A10" s="329"/>
      <c r="B10" s="330"/>
      <c r="C10" s="332"/>
      <c r="D10" s="334"/>
      <c r="E10" s="336"/>
      <c r="F10" s="337"/>
      <c r="G10" s="334"/>
      <c r="H10" s="339"/>
      <c r="I10" s="341"/>
    </row>
    <row r="11" spans="1:12" ht="14.25" customHeight="1" thickBot="1">
      <c r="A11" s="141"/>
      <c r="B11" s="143" t="s">
        <v>154</v>
      </c>
      <c r="C11" s="146">
        <f>IF(Info!$C$2&lt;3,3,4)</f>
        <v>3</v>
      </c>
      <c r="D11" s="147">
        <f>IF(Info!$C$2&lt;3,3,4)</f>
        <v>3</v>
      </c>
      <c r="E11" s="147">
        <f>IF(Info!$C$2&lt;3,3,4)</f>
        <v>3</v>
      </c>
      <c r="F11" s="147">
        <f>IF(Info!$C$2&lt;3,3,4)</f>
        <v>3</v>
      </c>
      <c r="G11" s="147"/>
      <c r="H11" s="148"/>
      <c r="I11" s="142">
        <f>SUM(C11:H11)</f>
        <v>12</v>
      </c>
    </row>
    <row r="12" spans="1:12" ht="14.25" customHeight="1">
      <c r="A12" s="197" t="str">
        <f>IF(B12="","",1&amp;".")</f>
        <v/>
      </c>
      <c r="B12" s="198" t="str">
        <f>IF(OR(Info!D10="",Info!E10=""),"",UPPER(Info!D10&amp;", "&amp;Info!E10&amp;" "&amp;Info!F10))</f>
        <v/>
      </c>
      <c r="C12" s="149"/>
      <c r="D12" s="150"/>
      <c r="E12" s="150"/>
      <c r="F12" s="150"/>
      <c r="G12" s="187"/>
      <c r="H12" s="188"/>
      <c r="I12" s="199" t="str">
        <f>IF(B12="","",SUM(C12:H12))</f>
        <v/>
      </c>
      <c r="K12" s="137">
        <v>0</v>
      </c>
      <c r="L12" s="137" t="s">
        <v>155</v>
      </c>
    </row>
    <row r="13" spans="1:12" ht="14.25" customHeight="1">
      <c r="A13" s="200" t="str">
        <f t="shared" ref="A13:A61" si="0">IF(B13="","",A12+1&amp;".")</f>
        <v/>
      </c>
      <c r="B13" s="198" t="str">
        <f>IF(OR(Info!D11="",Info!E11=""),"",UPPER(Info!D11&amp;", "&amp;Info!E11&amp;" "&amp;Info!F11))</f>
        <v/>
      </c>
      <c r="C13" s="144"/>
      <c r="D13" s="138"/>
      <c r="E13" s="138"/>
      <c r="F13" s="138"/>
      <c r="G13" s="189"/>
      <c r="H13" s="190"/>
      <c r="I13" s="201" t="str">
        <f t="shared" ref="I13:I61" si="1">IF(B13="","",SUM(C13:H13))</f>
        <v/>
      </c>
      <c r="K13" s="137">
        <v>1.95</v>
      </c>
      <c r="L13" s="137" t="s">
        <v>156</v>
      </c>
    </row>
    <row r="14" spans="1:12" ht="14.25" customHeight="1">
      <c r="A14" s="200" t="str">
        <f t="shared" si="0"/>
        <v/>
      </c>
      <c r="B14" s="198" t="str">
        <f>IF(OR(Info!D12="",Info!E12=""),"",UPPER(Info!D12&amp;", "&amp;Info!E12&amp;" "&amp;Info!F12))</f>
        <v/>
      </c>
      <c r="C14" s="144"/>
      <c r="D14" s="138"/>
      <c r="E14" s="138"/>
      <c r="F14" s="138"/>
      <c r="G14" s="189"/>
      <c r="H14" s="190"/>
      <c r="I14" s="201" t="str">
        <f t="shared" si="1"/>
        <v/>
      </c>
      <c r="K14" s="137">
        <v>2.4500000000000002</v>
      </c>
      <c r="L14" s="137" t="s">
        <v>120</v>
      </c>
    </row>
    <row r="15" spans="1:12" ht="14.25" customHeight="1">
      <c r="A15" s="200" t="str">
        <f t="shared" si="0"/>
        <v/>
      </c>
      <c r="B15" s="198" t="str">
        <f>IF(OR(Info!D13="",Info!E13=""),"",UPPER(Info!D13&amp;", "&amp;Info!E13&amp;" "&amp;Info!F13))</f>
        <v/>
      </c>
      <c r="C15" s="144"/>
      <c r="D15" s="138"/>
      <c r="E15" s="138"/>
      <c r="F15" s="138"/>
      <c r="G15" s="189"/>
      <c r="H15" s="190"/>
      <c r="I15" s="201" t="str">
        <f t="shared" si="1"/>
        <v/>
      </c>
      <c r="K15" s="137">
        <v>2.85</v>
      </c>
      <c r="L15" s="137" t="s">
        <v>121</v>
      </c>
    </row>
    <row r="16" spans="1:12" ht="14.25" customHeight="1">
      <c r="A16" s="200" t="str">
        <f t="shared" si="0"/>
        <v/>
      </c>
      <c r="B16" s="198" t="str">
        <f>IF(OR(Info!D14="",Info!E14=""),"",UPPER(Info!D14&amp;", "&amp;Info!E14&amp;" "&amp;Info!F14))</f>
        <v/>
      </c>
      <c r="C16" s="144"/>
      <c r="D16" s="138"/>
      <c r="E16" s="138"/>
      <c r="F16" s="138"/>
      <c r="G16" s="189"/>
      <c r="H16" s="190"/>
      <c r="I16" s="201" t="str">
        <f t="shared" si="1"/>
        <v/>
      </c>
      <c r="K16" s="137">
        <v>3.25</v>
      </c>
      <c r="L16" s="137" t="s">
        <v>122</v>
      </c>
    </row>
    <row r="17" spans="1:12" ht="14.25" customHeight="1">
      <c r="A17" s="200" t="str">
        <f t="shared" si="0"/>
        <v/>
      </c>
      <c r="B17" s="198" t="str">
        <f>IF(OR(Info!D15="",Info!E15=""),"",UPPER(Info!D15&amp;", "&amp;Info!E15&amp;" "&amp;Info!F15))</f>
        <v/>
      </c>
      <c r="C17" s="144"/>
      <c r="D17" s="138"/>
      <c r="E17" s="138"/>
      <c r="F17" s="138"/>
      <c r="G17" s="189"/>
      <c r="H17" s="190"/>
      <c r="I17" s="201" t="str">
        <f t="shared" si="1"/>
        <v/>
      </c>
      <c r="K17" s="137">
        <v>4</v>
      </c>
      <c r="L17" s="137" t="s">
        <v>122</v>
      </c>
    </row>
    <row r="18" spans="1:12" ht="14.25" customHeight="1">
      <c r="A18" s="200" t="str">
        <f t="shared" si="0"/>
        <v/>
      </c>
      <c r="B18" s="198" t="str">
        <f>IF(OR(Info!D16="",Info!E16=""),"",UPPER(Info!D16&amp;", "&amp;Info!E16&amp;" "&amp;Info!F16))</f>
        <v/>
      </c>
      <c r="C18" s="144"/>
      <c r="D18" s="138"/>
      <c r="E18" s="138"/>
      <c r="F18" s="138"/>
      <c r="G18" s="189"/>
      <c r="H18" s="190"/>
      <c r="I18" s="201" t="str">
        <f t="shared" si="1"/>
        <v/>
      </c>
    </row>
    <row r="19" spans="1:12" ht="14.25" customHeight="1">
      <c r="A19" s="200" t="str">
        <f t="shared" si="0"/>
        <v/>
      </c>
      <c r="B19" s="198" t="str">
        <f>IF(OR(Info!D17="",Info!E17=""),"",UPPER(Info!D17&amp;", "&amp;Info!E17&amp;" "&amp;Info!F17))</f>
        <v/>
      </c>
      <c r="C19" s="144"/>
      <c r="D19" s="138"/>
      <c r="E19" s="138"/>
      <c r="F19" s="138"/>
      <c r="G19" s="189"/>
      <c r="H19" s="190"/>
      <c r="I19" s="201" t="str">
        <f t="shared" si="1"/>
        <v/>
      </c>
    </row>
    <row r="20" spans="1:12" ht="14.25" customHeight="1">
      <c r="A20" s="200" t="str">
        <f t="shared" si="0"/>
        <v/>
      </c>
      <c r="B20" s="198" t="str">
        <f>IF(OR(Info!D18="",Info!E18=""),"",UPPER(Info!D18&amp;", "&amp;Info!E18&amp;" "&amp;Info!F18))</f>
        <v/>
      </c>
      <c r="C20" s="144"/>
      <c r="D20" s="138"/>
      <c r="E20" s="138"/>
      <c r="F20" s="138"/>
      <c r="G20" s="189"/>
      <c r="H20" s="190"/>
      <c r="I20" s="201" t="str">
        <f t="shared" si="1"/>
        <v/>
      </c>
    </row>
    <row r="21" spans="1:12" ht="14.25" customHeight="1">
      <c r="A21" s="200" t="str">
        <f t="shared" si="0"/>
        <v/>
      </c>
      <c r="B21" s="198" t="str">
        <f>IF(OR(Info!D19="",Info!E19=""),"",UPPER(Info!D19&amp;", "&amp;Info!E19&amp;" "&amp;Info!F19))</f>
        <v/>
      </c>
      <c r="C21" s="144"/>
      <c r="D21" s="138"/>
      <c r="E21" s="138"/>
      <c r="F21" s="138"/>
      <c r="G21" s="189"/>
      <c r="H21" s="190"/>
      <c r="I21" s="201" t="str">
        <f t="shared" si="1"/>
        <v/>
      </c>
    </row>
    <row r="22" spans="1:12" ht="14.25" customHeight="1">
      <c r="A22" s="200" t="str">
        <f t="shared" si="0"/>
        <v/>
      </c>
      <c r="B22" s="198" t="str">
        <f>IF(OR(Info!D20="",Info!E20=""),"",UPPER(Info!D20&amp;", "&amp;Info!E20&amp;" "&amp;Info!F20))</f>
        <v/>
      </c>
      <c r="C22" s="144"/>
      <c r="D22" s="138"/>
      <c r="E22" s="138"/>
      <c r="F22" s="138"/>
      <c r="G22" s="189"/>
      <c r="H22" s="190"/>
      <c r="I22" s="201" t="str">
        <f t="shared" si="1"/>
        <v/>
      </c>
    </row>
    <row r="23" spans="1:12" ht="14.25" customHeight="1">
      <c r="A23" s="200" t="str">
        <f t="shared" si="0"/>
        <v/>
      </c>
      <c r="B23" s="198" t="str">
        <f>IF(OR(Info!D21="",Info!E21=""),"",UPPER(Info!D21&amp;", "&amp;Info!E21&amp;" "&amp;Info!F21))</f>
        <v/>
      </c>
      <c r="C23" s="144"/>
      <c r="D23" s="138"/>
      <c r="E23" s="138"/>
      <c r="F23" s="138"/>
      <c r="G23" s="189"/>
      <c r="H23" s="190"/>
      <c r="I23" s="201" t="str">
        <f t="shared" si="1"/>
        <v/>
      </c>
    </row>
    <row r="24" spans="1:12" ht="14.25" customHeight="1">
      <c r="A24" s="200" t="str">
        <f t="shared" si="0"/>
        <v/>
      </c>
      <c r="B24" s="198" t="str">
        <f>IF(OR(Info!D22="",Info!E22=""),"",UPPER(Info!D22&amp;", "&amp;Info!E22&amp;" "&amp;Info!F22))</f>
        <v/>
      </c>
      <c r="C24" s="144"/>
      <c r="D24" s="138"/>
      <c r="E24" s="138"/>
      <c r="F24" s="138"/>
      <c r="G24" s="189"/>
      <c r="H24" s="190"/>
      <c r="I24" s="201" t="str">
        <f t="shared" si="1"/>
        <v/>
      </c>
    </row>
    <row r="25" spans="1:12" ht="14.25" customHeight="1">
      <c r="A25" s="200" t="str">
        <f t="shared" si="0"/>
        <v/>
      </c>
      <c r="B25" s="198" t="str">
        <f>IF(OR(Info!D23="",Info!E23=""),"",UPPER(Info!D23&amp;", "&amp;Info!E23&amp;" "&amp;Info!F23))</f>
        <v/>
      </c>
      <c r="C25" s="144"/>
      <c r="D25" s="138"/>
      <c r="E25" s="138"/>
      <c r="F25" s="138"/>
      <c r="G25" s="189"/>
      <c r="H25" s="190"/>
      <c r="I25" s="201" t="str">
        <f t="shared" si="1"/>
        <v/>
      </c>
    </row>
    <row r="26" spans="1:12" ht="14.25" customHeight="1">
      <c r="A26" s="200" t="str">
        <f t="shared" si="0"/>
        <v/>
      </c>
      <c r="B26" s="198" t="str">
        <f>IF(OR(Info!D24="",Info!E24=""),"",UPPER(Info!D24&amp;", "&amp;Info!E24&amp;" "&amp;Info!F24))</f>
        <v/>
      </c>
      <c r="C26" s="144"/>
      <c r="D26" s="138"/>
      <c r="E26" s="138"/>
      <c r="F26" s="138"/>
      <c r="G26" s="189"/>
      <c r="H26" s="190"/>
      <c r="I26" s="201" t="str">
        <f t="shared" si="1"/>
        <v/>
      </c>
    </row>
    <row r="27" spans="1:12" ht="14.25" customHeight="1">
      <c r="A27" s="200" t="str">
        <f t="shared" si="0"/>
        <v/>
      </c>
      <c r="B27" s="198" t="str">
        <f>IF(OR(Info!D25="",Info!E25=""),"",UPPER(Info!D25&amp;", "&amp;Info!E25&amp;" "&amp;Info!F25))</f>
        <v/>
      </c>
      <c r="C27" s="144"/>
      <c r="D27" s="138"/>
      <c r="E27" s="138"/>
      <c r="F27" s="138"/>
      <c r="G27" s="189"/>
      <c r="H27" s="190"/>
      <c r="I27" s="201" t="str">
        <f t="shared" si="1"/>
        <v/>
      </c>
    </row>
    <row r="28" spans="1:12" ht="14.25" customHeight="1">
      <c r="A28" s="200" t="str">
        <f t="shared" si="0"/>
        <v/>
      </c>
      <c r="B28" s="198" t="str">
        <f>IF(OR(Info!D26="",Info!E26=""),"",UPPER(Info!D26&amp;", "&amp;Info!E26&amp;" "&amp;Info!F26))</f>
        <v/>
      </c>
      <c r="C28" s="144"/>
      <c r="D28" s="138"/>
      <c r="E28" s="138"/>
      <c r="F28" s="138"/>
      <c r="G28" s="189"/>
      <c r="H28" s="190"/>
      <c r="I28" s="201" t="str">
        <f t="shared" si="1"/>
        <v/>
      </c>
    </row>
    <row r="29" spans="1:12" ht="14.25" customHeight="1">
      <c r="A29" s="200" t="str">
        <f t="shared" si="0"/>
        <v/>
      </c>
      <c r="B29" s="198" t="str">
        <f>IF(OR(Info!D27="",Info!E27=""),"",UPPER(Info!D27&amp;", "&amp;Info!E27&amp;" "&amp;Info!F27))</f>
        <v/>
      </c>
      <c r="C29" s="144"/>
      <c r="D29" s="138"/>
      <c r="E29" s="138"/>
      <c r="F29" s="138"/>
      <c r="G29" s="189"/>
      <c r="H29" s="190"/>
      <c r="I29" s="201" t="str">
        <f t="shared" si="1"/>
        <v/>
      </c>
    </row>
    <row r="30" spans="1:12" ht="14.25" customHeight="1">
      <c r="A30" s="200" t="str">
        <f t="shared" si="0"/>
        <v/>
      </c>
      <c r="B30" s="198" t="str">
        <f>IF(OR(Info!D28="",Info!E28=""),"",UPPER(Info!D28&amp;", "&amp;Info!E28&amp;" "&amp;Info!F28))</f>
        <v/>
      </c>
      <c r="C30" s="144"/>
      <c r="D30" s="138"/>
      <c r="E30" s="138"/>
      <c r="F30" s="138"/>
      <c r="G30" s="189"/>
      <c r="H30" s="190"/>
      <c r="I30" s="201" t="str">
        <f t="shared" si="1"/>
        <v/>
      </c>
    </row>
    <row r="31" spans="1:12" ht="14.25" customHeight="1">
      <c r="A31" s="200" t="str">
        <f t="shared" si="0"/>
        <v/>
      </c>
      <c r="B31" s="198" t="str">
        <f>IF(OR(Info!D29="",Info!E29=""),"",UPPER(Info!D29&amp;", "&amp;Info!E29&amp;" "&amp;Info!F29))</f>
        <v/>
      </c>
      <c r="C31" s="144"/>
      <c r="D31" s="138"/>
      <c r="E31" s="138"/>
      <c r="F31" s="138"/>
      <c r="G31" s="189"/>
      <c r="H31" s="190"/>
      <c r="I31" s="201" t="str">
        <f t="shared" si="1"/>
        <v/>
      </c>
    </row>
    <row r="32" spans="1:12" ht="14.25" customHeight="1">
      <c r="A32" s="200" t="str">
        <f t="shared" si="0"/>
        <v/>
      </c>
      <c r="B32" s="198" t="str">
        <f>IF(OR(Info!D30="",Info!E30=""),"",UPPER(Info!D30&amp;", "&amp;Info!E30&amp;" "&amp;Info!F30))</f>
        <v/>
      </c>
      <c r="C32" s="144"/>
      <c r="D32" s="138"/>
      <c r="E32" s="138"/>
      <c r="F32" s="138"/>
      <c r="G32" s="189"/>
      <c r="H32" s="190"/>
      <c r="I32" s="201" t="str">
        <f t="shared" si="1"/>
        <v/>
      </c>
    </row>
    <row r="33" spans="1:9" ht="14.25" customHeight="1">
      <c r="A33" s="200" t="str">
        <f t="shared" si="0"/>
        <v/>
      </c>
      <c r="B33" s="198" t="str">
        <f>IF(OR(Info!D31="",Info!E31=""),"",UPPER(Info!D31&amp;", "&amp;Info!E31&amp;" "&amp;Info!F31))</f>
        <v/>
      </c>
      <c r="C33" s="144"/>
      <c r="D33" s="138"/>
      <c r="E33" s="138"/>
      <c r="F33" s="138"/>
      <c r="G33" s="189"/>
      <c r="H33" s="190"/>
      <c r="I33" s="201" t="str">
        <f t="shared" si="1"/>
        <v/>
      </c>
    </row>
    <row r="34" spans="1:9" ht="14.25" customHeight="1">
      <c r="A34" s="200" t="str">
        <f t="shared" si="0"/>
        <v/>
      </c>
      <c r="B34" s="198" t="str">
        <f>IF(OR(Info!D32="",Info!E32=""),"",UPPER(Info!D32&amp;", "&amp;Info!E32&amp;" "&amp;Info!F32))</f>
        <v/>
      </c>
      <c r="C34" s="144"/>
      <c r="D34" s="138"/>
      <c r="E34" s="138"/>
      <c r="F34" s="138"/>
      <c r="G34" s="189"/>
      <c r="H34" s="190"/>
      <c r="I34" s="201" t="str">
        <f t="shared" si="1"/>
        <v/>
      </c>
    </row>
    <row r="35" spans="1:9" ht="14.25" customHeight="1">
      <c r="A35" s="200" t="str">
        <f t="shared" si="0"/>
        <v/>
      </c>
      <c r="B35" s="198" t="str">
        <f>IF(OR(Info!D33="",Info!E33=""),"",UPPER(Info!D33&amp;", "&amp;Info!E33&amp;" "&amp;Info!F33))</f>
        <v/>
      </c>
      <c r="C35" s="144"/>
      <c r="D35" s="138"/>
      <c r="E35" s="138"/>
      <c r="F35" s="138"/>
      <c r="G35" s="189"/>
      <c r="H35" s="190"/>
      <c r="I35" s="201" t="str">
        <f t="shared" si="1"/>
        <v/>
      </c>
    </row>
    <row r="36" spans="1:9" ht="14.25" customHeight="1">
      <c r="A36" s="200" t="str">
        <f t="shared" si="0"/>
        <v/>
      </c>
      <c r="B36" s="198" t="str">
        <f>IF(OR(Info!D34="",Info!E34=""),"",UPPER(Info!D34&amp;", "&amp;Info!E34&amp;" "&amp;Info!F34))</f>
        <v/>
      </c>
      <c r="C36" s="144"/>
      <c r="D36" s="138"/>
      <c r="E36" s="138"/>
      <c r="F36" s="138"/>
      <c r="G36" s="189"/>
      <c r="H36" s="190"/>
      <c r="I36" s="201" t="str">
        <f t="shared" si="1"/>
        <v/>
      </c>
    </row>
    <row r="37" spans="1:9" ht="14.25" customHeight="1">
      <c r="A37" s="200" t="str">
        <f t="shared" si="0"/>
        <v/>
      </c>
      <c r="B37" s="198" t="str">
        <f>IF(OR(Info!D35="",Info!E35=""),"",UPPER(Info!D35&amp;", "&amp;Info!E35&amp;" "&amp;Info!F35))</f>
        <v/>
      </c>
      <c r="C37" s="144"/>
      <c r="D37" s="138"/>
      <c r="E37" s="138"/>
      <c r="F37" s="138"/>
      <c r="G37" s="189"/>
      <c r="H37" s="190"/>
      <c r="I37" s="201" t="str">
        <f t="shared" si="1"/>
        <v/>
      </c>
    </row>
    <row r="38" spans="1:9" ht="14.25" customHeight="1">
      <c r="A38" s="200" t="str">
        <f t="shared" si="0"/>
        <v/>
      </c>
      <c r="B38" s="198" t="str">
        <f>IF(OR(Info!D36="",Info!E36=""),"",UPPER(Info!D36&amp;", "&amp;Info!E36&amp;" "&amp;Info!F36))</f>
        <v/>
      </c>
      <c r="C38" s="144"/>
      <c r="D38" s="138"/>
      <c r="E38" s="138"/>
      <c r="F38" s="138"/>
      <c r="G38" s="189"/>
      <c r="H38" s="190"/>
      <c r="I38" s="201" t="str">
        <f t="shared" si="1"/>
        <v/>
      </c>
    </row>
    <row r="39" spans="1:9" ht="14.25" customHeight="1">
      <c r="A39" s="200" t="str">
        <f t="shared" si="0"/>
        <v/>
      </c>
      <c r="B39" s="198" t="str">
        <f>IF(OR(Info!D37="",Info!E37=""),"",UPPER(Info!D37&amp;", "&amp;Info!E37&amp;" "&amp;Info!F37))</f>
        <v/>
      </c>
      <c r="C39" s="144"/>
      <c r="D39" s="138"/>
      <c r="E39" s="138"/>
      <c r="F39" s="138"/>
      <c r="G39" s="189"/>
      <c r="H39" s="190"/>
      <c r="I39" s="201" t="str">
        <f t="shared" si="1"/>
        <v/>
      </c>
    </row>
    <row r="40" spans="1:9" ht="14.25" customHeight="1">
      <c r="A40" s="200" t="str">
        <f t="shared" si="0"/>
        <v/>
      </c>
      <c r="B40" s="198" t="str">
        <f>IF(OR(Info!D38="",Info!E38=""),"",UPPER(Info!D38&amp;", "&amp;Info!E38&amp;" "&amp;Info!F38))</f>
        <v/>
      </c>
      <c r="C40" s="144"/>
      <c r="D40" s="138"/>
      <c r="E40" s="138"/>
      <c r="F40" s="138"/>
      <c r="G40" s="189"/>
      <c r="H40" s="190"/>
      <c r="I40" s="201" t="str">
        <f t="shared" si="1"/>
        <v/>
      </c>
    </row>
    <row r="41" spans="1:9" ht="14.25" customHeight="1">
      <c r="A41" s="200" t="str">
        <f t="shared" si="0"/>
        <v/>
      </c>
      <c r="B41" s="198" t="str">
        <f>IF(OR(Info!D39="",Info!E39=""),"",UPPER(Info!D39&amp;", "&amp;Info!E39&amp;" "&amp;Info!F39))</f>
        <v/>
      </c>
      <c r="C41" s="144"/>
      <c r="D41" s="138"/>
      <c r="E41" s="138"/>
      <c r="F41" s="138"/>
      <c r="G41" s="189"/>
      <c r="H41" s="190"/>
      <c r="I41" s="201" t="str">
        <f t="shared" si="1"/>
        <v/>
      </c>
    </row>
    <row r="42" spans="1:9" ht="14.25" customHeight="1">
      <c r="A42" s="200" t="str">
        <f t="shared" si="0"/>
        <v/>
      </c>
      <c r="B42" s="198" t="str">
        <f>IF(OR(Info!D40="",Info!E40=""),"",UPPER(Info!D40&amp;", "&amp;Info!E40&amp;" "&amp;Info!F40))</f>
        <v/>
      </c>
      <c r="C42" s="144"/>
      <c r="D42" s="138"/>
      <c r="E42" s="138"/>
      <c r="F42" s="138"/>
      <c r="G42" s="189"/>
      <c r="H42" s="190"/>
      <c r="I42" s="201" t="str">
        <f t="shared" si="1"/>
        <v/>
      </c>
    </row>
    <row r="43" spans="1:9" ht="14.25" customHeight="1">
      <c r="A43" s="200" t="str">
        <f t="shared" si="0"/>
        <v/>
      </c>
      <c r="B43" s="198" t="str">
        <f>IF(OR(Info!D41="",Info!E41=""),"",UPPER(Info!D41&amp;", "&amp;Info!E41&amp;" "&amp;Info!F41))</f>
        <v/>
      </c>
      <c r="C43" s="144"/>
      <c r="D43" s="138"/>
      <c r="E43" s="138"/>
      <c r="F43" s="138"/>
      <c r="G43" s="189"/>
      <c r="H43" s="190"/>
      <c r="I43" s="201" t="str">
        <f t="shared" si="1"/>
        <v/>
      </c>
    </row>
    <row r="44" spans="1:9" ht="14.25" customHeight="1">
      <c r="A44" s="200" t="str">
        <f t="shared" si="0"/>
        <v/>
      </c>
      <c r="B44" s="198" t="str">
        <f>IF(OR(Info!D42="",Info!E42=""),"",UPPER(Info!D42&amp;", "&amp;Info!E42&amp;" "&amp;Info!F42))</f>
        <v/>
      </c>
      <c r="C44" s="144"/>
      <c r="D44" s="138"/>
      <c r="E44" s="138"/>
      <c r="F44" s="138"/>
      <c r="G44" s="189"/>
      <c r="H44" s="190"/>
      <c r="I44" s="201" t="str">
        <f t="shared" si="1"/>
        <v/>
      </c>
    </row>
    <row r="45" spans="1:9" ht="14.25" customHeight="1">
      <c r="A45" s="200" t="str">
        <f t="shared" si="0"/>
        <v/>
      </c>
      <c r="B45" s="198" t="str">
        <f>IF(OR(Info!D43="",Info!E43=""),"",UPPER(Info!D43&amp;", "&amp;Info!E43&amp;" "&amp;Info!F43))</f>
        <v/>
      </c>
      <c r="C45" s="144"/>
      <c r="D45" s="138"/>
      <c r="E45" s="138"/>
      <c r="F45" s="138"/>
      <c r="G45" s="189"/>
      <c r="H45" s="190"/>
      <c r="I45" s="201" t="str">
        <f t="shared" si="1"/>
        <v/>
      </c>
    </row>
    <row r="46" spans="1:9" ht="14.25" customHeight="1">
      <c r="A46" s="200" t="str">
        <f t="shared" si="0"/>
        <v/>
      </c>
      <c r="B46" s="198" t="str">
        <f>IF(OR(Info!D44="",Info!E44=""),"",UPPER(Info!D44&amp;", "&amp;Info!E44&amp;" "&amp;Info!F44))</f>
        <v/>
      </c>
      <c r="C46" s="144"/>
      <c r="D46" s="138"/>
      <c r="E46" s="138"/>
      <c r="F46" s="138"/>
      <c r="G46" s="189"/>
      <c r="H46" s="190"/>
      <c r="I46" s="201" t="str">
        <f t="shared" si="1"/>
        <v/>
      </c>
    </row>
    <row r="47" spans="1:9" ht="14.25" customHeight="1">
      <c r="A47" s="200" t="str">
        <f t="shared" si="0"/>
        <v/>
      </c>
      <c r="B47" s="198" t="str">
        <f>IF(OR(Info!D45="",Info!E45=""),"",UPPER(Info!D45&amp;", "&amp;Info!E45&amp;" "&amp;Info!F45))</f>
        <v/>
      </c>
      <c r="C47" s="144"/>
      <c r="D47" s="138"/>
      <c r="E47" s="138"/>
      <c r="F47" s="138"/>
      <c r="G47" s="189"/>
      <c r="H47" s="190"/>
      <c r="I47" s="201" t="str">
        <f t="shared" si="1"/>
        <v/>
      </c>
    </row>
    <row r="48" spans="1:9" ht="14.25" customHeight="1">
      <c r="A48" s="200" t="str">
        <f t="shared" si="0"/>
        <v/>
      </c>
      <c r="B48" s="198" t="str">
        <f>IF(OR(Info!D46="",Info!E46=""),"",UPPER(Info!D46&amp;", "&amp;Info!E46&amp;" "&amp;Info!F46))</f>
        <v/>
      </c>
      <c r="C48" s="144"/>
      <c r="D48" s="138"/>
      <c r="E48" s="138"/>
      <c r="F48" s="138"/>
      <c r="G48" s="189"/>
      <c r="H48" s="190"/>
      <c r="I48" s="201" t="str">
        <f t="shared" si="1"/>
        <v/>
      </c>
    </row>
    <row r="49" spans="1:9" ht="14.25" customHeight="1">
      <c r="A49" s="200" t="str">
        <f t="shared" si="0"/>
        <v/>
      </c>
      <c r="B49" s="198" t="str">
        <f>IF(OR(Info!D47="",Info!E47=""),"",UPPER(Info!D47&amp;", "&amp;Info!E47&amp;" "&amp;Info!F47))</f>
        <v/>
      </c>
      <c r="C49" s="144"/>
      <c r="D49" s="138"/>
      <c r="E49" s="138"/>
      <c r="F49" s="138"/>
      <c r="G49" s="189"/>
      <c r="H49" s="190"/>
      <c r="I49" s="201" t="str">
        <f t="shared" si="1"/>
        <v/>
      </c>
    </row>
    <row r="50" spans="1:9" ht="14.25" customHeight="1">
      <c r="A50" s="200" t="str">
        <f t="shared" si="0"/>
        <v/>
      </c>
      <c r="B50" s="198" t="str">
        <f>IF(OR(Info!D48="",Info!E48=""),"",UPPER(Info!D48&amp;", "&amp;Info!E48&amp;" "&amp;Info!F48))</f>
        <v/>
      </c>
      <c r="C50" s="144"/>
      <c r="D50" s="138"/>
      <c r="E50" s="138"/>
      <c r="F50" s="138"/>
      <c r="G50" s="189"/>
      <c r="H50" s="190"/>
      <c r="I50" s="201" t="str">
        <f t="shared" si="1"/>
        <v/>
      </c>
    </row>
    <row r="51" spans="1:9" ht="14.25" customHeight="1">
      <c r="A51" s="200" t="str">
        <f t="shared" si="0"/>
        <v/>
      </c>
      <c r="B51" s="198" t="str">
        <f>IF(OR(Info!D49="",Info!E49=""),"",UPPER(Info!D49&amp;", "&amp;Info!E49&amp;" "&amp;Info!F49))</f>
        <v/>
      </c>
      <c r="C51" s="144"/>
      <c r="D51" s="138"/>
      <c r="E51" s="138"/>
      <c r="F51" s="138"/>
      <c r="G51" s="189"/>
      <c r="H51" s="190"/>
      <c r="I51" s="201" t="str">
        <f t="shared" si="1"/>
        <v/>
      </c>
    </row>
    <row r="52" spans="1:9" ht="14.25" customHeight="1">
      <c r="A52" s="200" t="str">
        <f t="shared" si="0"/>
        <v/>
      </c>
      <c r="B52" s="198" t="str">
        <f>IF(OR(Info!D50="",Info!E50=""),"",UPPER(Info!D50&amp;", "&amp;Info!E50&amp;" "&amp;Info!F50))</f>
        <v/>
      </c>
      <c r="C52" s="144"/>
      <c r="D52" s="138"/>
      <c r="E52" s="138"/>
      <c r="F52" s="138"/>
      <c r="G52" s="189"/>
      <c r="H52" s="190"/>
      <c r="I52" s="201" t="str">
        <f t="shared" si="1"/>
        <v/>
      </c>
    </row>
    <row r="53" spans="1:9" ht="14.25" customHeight="1">
      <c r="A53" s="200" t="str">
        <f t="shared" si="0"/>
        <v/>
      </c>
      <c r="B53" s="198" t="str">
        <f>IF(OR(Info!D51="",Info!E51=""),"",UPPER(Info!D51&amp;", "&amp;Info!E51&amp;" "&amp;Info!F51))</f>
        <v/>
      </c>
      <c r="C53" s="144"/>
      <c r="D53" s="138"/>
      <c r="E53" s="138"/>
      <c r="F53" s="138"/>
      <c r="G53" s="189"/>
      <c r="H53" s="190"/>
      <c r="I53" s="201" t="str">
        <f t="shared" si="1"/>
        <v/>
      </c>
    </row>
    <row r="54" spans="1:9" ht="14.25" customHeight="1">
      <c r="A54" s="200" t="str">
        <f t="shared" si="0"/>
        <v/>
      </c>
      <c r="B54" s="198" t="str">
        <f>IF(OR(Info!D52="",Info!E52=""),"",UPPER(Info!D52&amp;", "&amp;Info!E52&amp;" "&amp;Info!F52))</f>
        <v/>
      </c>
      <c r="C54" s="144"/>
      <c r="D54" s="138"/>
      <c r="E54" s="138"/>
      <c r="F54" s="138"/>
      <c r="G54" s="189"/>
      <c r="H54" s="190"/>
      <c r="I54" s="201" t="str">
        <f t="shared" si="1"/>
        <v/>
      </c>
    </row>
    <row r="55" spans="1:9" ht="14.25" customHeight="1">
      <c r="A55" s="200" t="str">
        <f t="shared" si="0"/>
        <v/>
      </c>
      <c r="B55" s="198" t="str">
        <f>IF(OR(Info!D53="",Info!E53=""),"",UPPER(Info!D53&amp;", "&amp;Info!E53&amp;" "&amp;Info!F53))</f>
        <v/>
      </c>
      <c r="C55" s="144"/>
      <c r="D55" s="138"/>
      <c r="E55" s="138"/>
      <c r="F55" s="138"/>
      <c r="G55" s="189"/>
      <c r="H55" s="190"/>
      <c r="I55" s="201" t="str">
        <f t="shared" si="1"/>
        <v/>
      </c>
    </row>
    <row r="56" spans="1:9" ht="14.25" customHeight="1">
      <c r="A56" s="200" t="str">
        <f t="shared" si="0"/>
        <v/>
      </c>
      <c r="B56" s="198" t="str">
        <f>IF(OR(Info!D54="",Info!E54=""),"",UPPER(Info!D54&amp;", "&amp;Info!E54&amp;" "&amp;Info!F54))</f>
        <v/>
      </c>
      <c r="C56" s="144"/>
      <c r="D56" s="138"/>
      <c r="E56" s="138"/>
      <c r="F56" s="138"/>
      <c r="G56" s="189"/>
      <c r="H56" s="190"/>
      <c r="I56" s="201" t="str">
        <f t="shared" si="1"/>
        <v/>
      </c>
    </row>
    <row r="57" spans="1:9" ht="14.25" customHeight="1">
      <c r="A57" s="200" t="str">
        <f t="shared" si="0"/>
        <v/>
      </c>
      <c r="B57" s="198" t="str">
        <f>IF(OR(Info!D55="",Info!E55=""),"",UPPER(Info!D55&amp;", "&amp;Info!E55&amp;" "&amp;Info!F55))</f>
        <v/>
      </c>
      <c r="C57" s="144"/>
      <c r="D57" s="138"/>
      <c r="E57" s="138"/>
      <c r="F57" s="138"/>
      <c r="G57" s="189"/>
      <c r="H57" s="190"/>
      <c r="I57" s="201" t="str">
        <f t="shared" si="1"/>
        <v/>
      </c>
    </row>
    <row r="58" spans="1:9" ht="14.25" customHeight="1">
      <c r="A58" s="200" t="str">
        <f t="shared" si="0"/>
        <v/>
      </c>
      <c r="B58" s="198" t="str">
        <f>IF(OR(Info!D56="",Info!E56=""),"",UPPER(Info!D56&amp;", "&amp;Info!E56&amp;" "&amp;Info!F56))</f>
        <v/>
      </c>
      <c r="C58" s="144"/>
      <c r="D58" s="138"/>
      <c r="E58" s="138"/>
      <c r="F58" s="138"/>
      <c r="G58" s="189"/>
      <c r="H58" s="190"/>
      <c r="I58" s="201" t="str">
        <f t="shared" si="1"/>
        <v/>
      </c>
    </row>
    <row r="59" spans="1:9" ht="14.25" customHeight="1">
      <c r="A59" s="200" t="str">
        <f t="shared" si="0"/>
        <v/>
      </c>
      <c r="B59" s="198" t="str">
        <f>IF(OR(Info!D57="",Info!E57=""),"",UPPER(Info!D57&amp;", "&amp;Info!E57&amp;" "&amp;Info!F57))</f>
        <v/>
      </c>
      <c r="C59" s="144"/>
      <c r="D59" s="138"/>
      <c r="E59" s="138"/>
      <c r="F59" s="138"/>
      <c r="G59" s="189"/>
      <c r="H59" s="190"/>
      <c r="I59" s="201" t="str">
        <f t="shared" si="1"/>
        <v/>
      </c>
    </row>
    <row r="60" spans="1:9" ht="14.25" customHeight="1">
      <c r="A60" s="200" t="str">
        <f t="shared" si="0"/>
        <v/>
      </c>
      <c r="B60" s="198" t="str">
        <f>IF(OR(Info!D58="",Info!E58=""),"",UPPER(Info!D58&amp;", "&amp;Info!E58&amp;" "&amp;Info!F58))</f>
        <v/>
      </c>
      <c r="C60" s="144"/>
      <c r="D60" s="138"/>
      <c r="E60" s="138"/>
      <c r="F60" s="138"/>
      <c r="G60" s="189"/>
      <c r="H60" s="190"/>
      <c r="I60" s="201" t="str">
        <f t="shared" si="1"/>
        <v/>
      </c>
    </row>
    <row r="61" spans="1:9" ht="14.25" customHeight="1" thickBot="1">
      <c r="A61" s="202" t="str">
        <f t="shared" si="0"/>
        <v/>
      </c>
      <c r="B61" s="203" t="str">
        <f>IF(OR(Info!D59="",Info!E59=""),"",UPPER(Info!D59&amp;", "&amp;Info!E59&amp;" "&amp;Info!F59))</f>
        <v/>
      </c>
      <c r="C61" s="145"/>
      <c r="D61" s="139"/>
      <c r="E61" s="139"/>
      <c r="F61" s="139"/>
      <c r="G61" s="191"/>
      <c r="H61" s="192"/>
      <c r="I61" s="204" t="str">
        <f t="shared" si="1"/>
        <v/>
      </c>
    </row>
    <row r="62" spans="1:9"/>
  </sheetData>
  <sheetProtection algorithmName="SHA-512" hashValue="cRoLqkZc2ynCbOOKb0ZhJl4/KJtvUCzFiks0cVRfCeJzyBLNmnV2KX3jKt+TlOKQ08iT1ADptckU5WNGfDnUag==" saltValue="vbhuDfHWNGMB93RyTXuIKw==" spinCount="100000" sheet="1" objects="1" scenarios="1" selectLockedCells="1"/>
  <mergeCells count="15">
    <mergeCell ref="A8:I8"/>
    <mergeCell ref="A9:B10"/>
    <mergeCell ref="C9:C10"/>
    <mergeCell ref="D9:D10"/>
    <mergeCell ref="E9:E10"/>
    <mergeCell ref="F9:F10"/>
    <mergeCell ref="G9:G10"/>
    <mergeCell ref="H9:H10"/>
    <mergeCell ref="I9:I10"/>
    <mergeCell ref="A7:D7"/>
    <mergeCell ref="A1:I1"/>
    <mergeCell ref="A2:I2"/>
    <mergeCell ref="A3:I4"/>
    <mergeCell ref="A5:I5"/>
    <mergeCell ref="A6:I6"/>
  </mergeCells>
  <dataValidations count="1">
    <dataValidation type="whole" operator="lessThanOrEqual" allowBlank="1" showInputMessage="1" showErrorMessage="1" errorTitle="Ikaw ay nagkamali kapatid!" error="Magbigay lamang ng marka na hindi lalagpas sa nakalaang bilang!_x000a_o_x000a_Maglagay lamang ng numero, hindi letra o anuman na hindi nakukuwenta!" sqref="C52:H61" xr:uid="{00000000-0002-0000-0A00-000000000000}">
      <formula1>C$11</formula1>
    </dataValidation>
  </dataValidations>
  <printOptions horizontalCentered="1"/>
  <pageMargins left="0.4" right="0.4" top="0.4" bottom="1.4" header="0.5" footer="0.5"/>
  <pageSetup paperSize="5" scale="95" orientation="portrait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tabColor theme="8" tint="-0.499984740745262"/>
    <pageSetUpPr fitToPage="1"/>
  </sheetPr>
  <dimension ref="A1:L62"/>
  <sheetViews>
    <sheetView topLeftCell="A7" zoomScaleNormal="100" workbookViewId="0">
      <selection activeCell="D20" sqref="D20"/>
    </sheetView>
  </sheetViews>
  <sheetFormatPr defaultColWidth="0" defaultRowHeight="12.75" zeroHeight="1"/>
  <cols>
    <col min="1" max="1" width="3" style="140" customWidth="1"/>
    <col min="2" max="2" width="40.7109375" style="140" customWidth="1"/>
    <col min="3" max="9" width="8.7109375" style="136" customWidth="1"/>
    <col min="10" max="10" width="0.42578125" style="136" customWidth="1"/>
    <col min="11" max="16384" width="0" style="136" hidden="1"/>
  </cols>
  <sheetData>
    <row r="1" spans="1:12" ht="15" hidden="1">
      <c r="A1" s="321" t="s">
        <v>145</v>
      </c>
      <c r="B1" s="321"/>
      <c r="C1" s="321"/>
      <c r="D1" s="321"/>
      <c r="E1" s="321"/>
      <c r="F1" s="321"/>
      <c r="G1" s="321"/>
      <c r="H1" s="321"/>
      <c r="I1" s="321"/>
    </row>
    <row r="2" spans="1:12" hidden="1">
      <c r="A2" s="322" t="s">
        <v>132</v>
      </c>
      <c r="B2" s="322"/>
      <c r="C2" s="322"/>
      <c r="D2" s="322"/>
      <c r="E2" s="322"/>
      <c r="F2" s="322"/>
      <c r="G2" s="322"/>
      <c r="H2" s="322"/>
      <c r="I2" s="322"/>
    </row>
    <row r="3" spans="1:12" hidden="1">
      <c r="A3" s="323" t="s">
        <v>146</v>
      </c>
      <c r="B3" s="323"/>
      <c r="C3" s="323"/>
      <c r="D3" s="323"/>
      <c r="E3" s="323"/>
      <c r="F3" s="323"/>
      <c r="G3" s="323"/>
      <c r="H3" s="323"/>
      <c r="I3" s="323"/>
    </row>
    <row r="4" spans="1:12" hidden="1">
      <c r="A4" s="323"/>
      <c r="B4" s="323"/>
      <c r="C4" s="323"/>
      <c r="D4" s="323"/>
      <c r="E4" s="323"/>
      <c r="F4" s="323"/>
      <c r="G4" s="323"/>
      <c r="H4" s="323"/>
      <c r="I4" s="323"/>
    </row>
    <row r="5" spans="1:12" ht="16.5" hidden="1">
      <c r="A5" s="324" t="s">
        <v>147</v>
      </c>
      <c r="B5" s="324"/>
      <c r="C5" s="324"/>
      <c r="D5" s="324"/>
      <c r="E5" s="324"/>
      <c r="F5" s="324"/>
      <c r="G5" s="324"/>
      <c r="H5" s="324"/>
      <c r="I5" s="324"/>
    </row>
    <row r="6" spans="1:12" ht="18" hidden="1" customHeight="1">
      <c r="A6" s="325" t="str">
        <f xml:space="preserve"> UPPER(Info!C6) &amp; " " &amp;Info!C2&amp; " - "  &amp; "Fourth Quarter SY " &amp;Info!C7</f>
        <v xml:space="preserve">  - Fourth Quarter SY </v>
      </c>
      <c r="B6" s="325"/>
      <c r="C6" s="325"/>
      <c r="D6" s="325"/>
      <c r="E6" s="325"/>
      <c r="F6" s="325"/>
      <c r="G6" s="325"/>
      <c r="H6" s="325"/>
      <c r="I6" s="325"/>
    </row>
    <row r="7" spans="1:12" ht="18" customHeight="1">
      <c r="A7" s="320" t="str">
        <f>"Teacher : " &amp; UPPER(Info!C1)</f>
        <v xml:space="preserve">Teacher : </v>
      </c>
      <c r="B7" s="320"/>
      <c r="C7" s="320"/>
      <c r="D7" s="320"/>
      <c r="E7" s="193"/>
      <c r="F7" s="194" t="s">
        <v>148</v>
      </c>
      <c r="G7" s="195"/>
      <c r="H7" s="196"/>
      <c r="I7" s="196"/>
    </row>
    <row r="8" spans="1:12" ht="2.25" customHeight="1" thickBot="1">
      <c r="A8" s="326"/>
      <c r="B8" s="326"/>
      <c r="C8" s="326"/>
      <c r="D8" s="326"/>
      <c r="E8" s="326"/>
      <c r="F8" s="326"/>
      <c r="G8" s="326"/>
      <c r="H8" s="326"/>
      <c r="I8" s="326"/>
    </row>
    <row r="9" spans="1:12" ht="12.75" customHeight="1">
      <c r="A9" s="327" t="str">
        <f>"GRADE " &amp; Info!C2 &amp; " - " &amp; UPPER(Info!C3)   &amp; CHAR(10) &amp; " 4TH QTR SY-" &amp; Info!C7</f>
        <v>GRADE  - 
 4TH QTR SY-</v>
      </c>
      <c r="B9" s="328"/>
      <c r="C9" s="331" t="s">
        <v>149</v>
      </c>
      <c r="D9" s="333" t="s">
        <v>150</v>
      </c>
      <c r="E9" s="335" t="s">
        <v>151</v>
      </c>
      <c r="F9" s="335" t="s">
        <v>152</v>
      </c>
      <c r="G9" s="333"/>
      <c r="H9" s="338"/>
      <c r="I9" s="340" t="s">
        <v>153</v>
      </c>
    </row>
    <row r="10" spans="1:12" ht="102.75" customHeight="1" thickBot="1">
      <c r="A10" s="329"/>
      <c r="B10" s="330"/>
      <c r="C10" s="332"/>
      <c r="D10" s="334"/>
      <c r="E10" s="336"/>
      <c r="F10" s="337"/>
      <c r="G10" s="334"/>
      <c r="H10" s="339"/>
      <c r="I10" s="341"/>
    </row>
    <row r="11" spans="1:12" ht="14.25" customHeight="1" thickBot="1">
      <c r="A11" s="141"/>
      <c r="B11" s="143" t="s">
        <v>154</v>
      </c>
      <c r="C11" s="146">
        <f>IF(Info!$C$2&lt;3,3,4)</f>
        <v>3</v>
      </c>
      <c r="D11" s="147">
        <f>IF(Info!$C$2&lt;3,3,4)</f>
        <v>3</v>
      </c>
      <c r="E11" s="147">
        <f>IF(Info!$C$2&lt;3,3,4)</f>
        <v>3</v>
      </c>
      <c r="F11" s="147">
        <f>IF(Info!$C$2&lt;3,3,4)</f>
        <v>3</v>
      </c>
      <c r="G11" s="147"/>
      <c r="H11" s="148"/>
      <c r="I11" s="142">
        <f>SUM(C11:H11)</f>
        <v>12</v>
      </c>
    </row>
    <row r="12" spans="1:12" ht="14.25" customHeight="1">
      <c r="A12" s="197" t="str">
        <f>IF(B12="","",1&amp;".")</f>
        <v/>
      </c>
      <c r="B12" s="198" t="str">
        <f>IF(OR(Info!D10="",Info!E10=""),"",UPPER(Info!D10&amp;", "&amp;Info!E10&amp;" "&amp;Info!F10))</f>
        <v/>
      </c>
      <c r="C12" s="149"/>
      <c r="D12" s="150"/>
      <c r="E12" s="150"/>
      <c r="F12" s="150"/>
      <c r="G12" s="187"/>
      <c r="H12" s="188"/>
      <c r="I12" s="199" t="str">
        <f>IF(B12="","",SUM(C12:H12))</f>
        <v/>
      </c>
      <c r="K12" s="137">
        <v>0</v>
      </c>
      <c r="L12" s="137" t="s">
        <v>155</v>
      </c>
    </row>
    <row r="13" spans="1:12" ht="14.25" customHeight="1">
      <c r="A13" s="200" t="str">
        <f t="shared" ref="A13:A61" si="0">IF(B13="","",A12+1&amp;".")</f>
        <v/>
      </c>
      <c r="B13" s="198" t="str">
        <f>IF(OR(Info!D11="",Info!E11=""),"",UPPER(Info!D11&amp;", "&amp;Info!E11&amp;" "&amp;Info!F11))</f>
        <v/>
      </c>
      <c r="C13" s="144"/>
      <c r="D13" s="138"/>
      <c r="E13" s="138"/>
      <c r="F13" s="138"/>
      <c r="G13" s="189"/>
      <c r="H13" s="190"/>
      <c r="I13" s="201" t="str">
        <f t="shared" ref="I13:I61" si="1">IF(B13="","",SUM(C13:H13))</f>
        <v/>
      </c>
      <c r="K13" s="137">
        <v>1.95</v>
      </c>
      <c r="L13" s="137" t="s">
        <v>156</v>
      </c>
    </row>
    <row r="14" spans="1:12" ht="14.25" customHeight="1">
      <c r="A14" s="200" t="str">
        <f t="shared" si="0"/>
        <v/>
      </c>
      <c r="B14" s="198" t="str">
        <f>IF(OR(Info!D12="",Info!E12=""),"",UPPER(Info!D12&amp;", "&amp;Info!E12&amp;" "&amp;Info!F12))</f>
        <v/>
      </c>
      <c r="C14" s="144"/>
      <c r="D14" s="138"/>
      <c r="E14" s="138"/>
      <c r="F14" s="138"/>
      <c r="G14" s="189"/>
      <c r="H14" s="190"/>
      <c r="I14" s="201" t="str">
        <f t="shared" si="1"/>
        <v/>
      </c>
      <c r="K14" s="137">
        <v>2.4500000000000002</v>
      </c>
      <c r="L14" s="137" t="s">
        <v>120</v>
      </c>
    </row>
    <row r="15" spans="1:12" ht="14.25" customHeight="1">
      <c r="A15" s="200" t="str">
        <f t="shared" si="0"/>
        <v/>
      </c>
      <c r="B15" s="198" t="str">
        <f>IF(OR(Info!D13="",Info!E13=""),"",UPPER(Info!D13&amp;", "&amp;Info!E13&amp;" "&amp;Info!F13))</f>
        <v/>
      </c>
      <c r="C15" s="144"/>
      <c r="D15" s="138"/>
      <c r="E15" s="138"/>
      <c r="F15" s="138"/>
      <c r="G15" s="189"/>
      <c r="H15" s="190"/>
      <c r="I15" s="201" t="str">
        <f t="shared" si="1"/>
        <v/>
      </c>
      <c r="K15" s="137">
        <v>2.85</v>
      </c>
      <c r="L15" s="137" t="s">
        <v>121</v>
      </c>
    </row>
    <row r="16" spans="1:12" ht="14.25" customHeight="1">
      <c r="A16" s="200" t="str">
        <f t="shared" si="0"/>
        <v/>
      </c>
      <c r="B16" s="198" t="str">
        <f>IF(OR(Info!D14="",Info!E14=""),"",UPPER(Info!D14&amp;", "&amp;Info!E14&amp;" "&amp;Info!F14))</f>
        <v/>
      </c>
      <c r="C16" s="144"/>
      <c r="D16" s="138"/>
      <c r="E16" s="138"/>
      <c r="F16" s="138"/>
      <c r="G16" s="189"/>
      <c r="H16" s="190"/>
      <c r="I16" s="201" t="str">
        <f t="shared" si="1"/>
        <v/>
      </c>
      <c r="K16" s="137">
        <v>3.25</v>
      </c>
      <c r="L16" s="137" t="s">
        <v>122</v>
      </c>
    </row>
    <row r="17" spans="1:12" ht="14.25" customHeight="1">
      <c r="A17" s="200" t="str">
        <f t="shared" si="0"/>
        <v/>
      </c>
      <c r="B17" s="198" t="str">
        <f>IF(OR(Info!D15="",Info!E15=""),"",UPPER(Info!D15&amp;", "&amp;Info!E15&amp;" "&amp;Info!F15))</f>
        <v/>
      </c>
      <c r="C17" s="144"/>
      <c r="D17" s="138"/>
      <c r="E17" s="138"/>
      <c r="F17" s="138"/>
      <c r="G17" s="189"/>
      <c r="H17" s="190"/>
      <c r="I17" s="201" t="str">
        <f t="shared" si="1"/>
        <v/>
      </c>
      <c r="K17" s="137">
        <v>4</v>
      </c>
      <c r="L17" s="137" t="s">
        <v>122</v>
      </c>
    </row>
    <row r="18" spans="1:12" ht="14.25" customHeight="1">
      <c r="A18" s="200" t="str">
        <f t="shared" si="0"/>
        <v/>
      </c>
      <c r="B18" s="198" t="str">
        <f>IF(OR(Info!D16="",Info!E16=""),"",UPPER(Info!D16&amp;", "&amp;Info!E16&amp;" "&amp;Info!F16))</f>
        <v/>
      </c>
      <c r="C18" s="144"/>
      <c r="D18" s="138"/>
      <c r="E18" s="138"/>
      <c r="F18" s="138"/>
      <c r="G18" s="189"/>
      <c r="H18" s="190"/>
      <c r="I18" s="201" t="str">
        <f t="shared" si="1"/>
        <v/>
      </c>
    </row>
    <row r="19" spans="1:12" ht="14.25" customHeight="1">
      <c r="A19" s="200" t="str">
        <f t="shared" si="0"/>
        <v/>
      </c>
      <c r="B19" s="198" t="str">
        <f>IF(OR(Info!D17="",Info!E17=""),"",UPPER(Info!D17&amp;", "&amp;Info!E17&amp;" "&amp;Info!F17))</f>
        <v/>
      </c>
      <c r="C19" s="144"/>
      <c r="D19" s="138"/>
      <c r="E19" s="138"/>
      <c r="F19" s="138"/>
      <c r="G19" s="189"/>
      <c r="H19" s="190"/>
      <c r="I19" s="201" t="str">
        <f t="shared" si="1"/>
        <v/>
      </c>
    </row>
    <row r="20" spans="1:12" ht="14.25" customHeight="1">
      <c r="A20" s="200" t="str">
        <f t="shared" si="0"/>
        <v/>
      </c>
      <c r="B20" s="198" t="str">
        <f>IF(OR(Info!D18="",Info!E18=""),"",UPPER(Info!D18&amp;", "&amp;Info!E18&amp;" "&amp;Info!F18))</f>
        <v/>
      </c>
      <c r="C20" s="144"/>
      <c r="D20" s="138"/>
      <c r="E20" s="138"/>
      <c r="F20" s="138"/>
      <c r="G20" s="189"/>
      <c r="H20" s="190"/>
      <c r="I20" s="201" t="str">
        <f t="shared" si="1"/>
        <v/>
      </c>
    </row>
    <row r="21" spans="1:12" ht="14.25" customHeight="1">
      <c r="A21" s="200" t="str">
        <f t="shared" si="0"/>
        <v/>
      </c>
      <c r="B21" s="198" t="str">
        <f>IF(OR(Info!D19="",Info!E19=""),"",UPPER(Info!D19&amp;", "&amp;Info!E19&amp;" "&amp;Info!F19))</f>
        <v/>
      </c>
      <c r="C21" s="144"/>
      <c r="D21" s="138"/>
      <c r="E21" s="138"/>
      <c r="F21" s="138"/>
      <c r="G21" s="189"/>
      <c r="H21" s="190"/>
      <c r="I21" s="201" t="str">
        <f t="shared" si="1"/>
        <v/>
      </c>
    </row>
    <row r="22" spans="1:12" ht="14.25" customHeight="1">
      <c r="A22" s="200" t="str">
        <f t="shared" si="0"/>
        <v/>
      </c>
      <c r="B22" s="198" t="str">
        <f>IF(OR(Info!D20="",Info!E20=""),"",UPPER(Info!D20&amp;", "&amp;Info!E20&amp;" "&amp;Info!F20))</f>
        <v/>
      </c>
      <c r="C22" s="144"/>
      <c r="D22" s="138"/>
      <c r="E22" s="138"/>
      <c r="F22" s="138"/>
      <c r="G22" s="189"/>
      <c r="H22" s="190"/>
      <c r="I22" s="201" t="str">
        <f t="shared" si="1"/>
        <v/>
      </c>
    </row>
    <row r="23" spans="1:12" ht="14.25" customHeight="1">
      <c r="A23" s="200" t="str">
        <f t="shared" si="0"/>
        <v/>
      </c>
      <c r="B23" s="198" t="str">
        <f>IF(OR(Info!D21="",Info!E21=""),"",UPPER(Info!D21&amp;", "&amp;Info!E21&amp;" "&amp;Info!F21))</f>
        <v/>
      </c>
      <c r="C23" s="144"/>
      <c r="D23" s="138"/>
      <c r="E23" s="138"/>
      <c r="F23" s="138"/>
      <c r="G23" s="189"/>
      <c r="H23" s="190"/>
      <c r="I23" s="201" t="str">
        <f t="shared" si="1"/>
        <v/>
      </c>
    </row>
    <row r="24" spans="1:12" ht="14.25" customHeight="1">
      <c r="A24" s="200" t="str">
        <f t="shared" si="0"/>
        <v/>
      </c>
      <c r="B24" s="198" t="str">
        <f>IF(OR(Info!D22="",Info!E22=""),"",UPPER(Info!D22&amp;", "&amp;Info!E22&amp;" "&amp;Info!F22))</f>
        <v/>
      </c>
      <c r="C24" s="144"/>
      <c r="D24" s="138"/>
      <c r="E24" s="138"/>
      <c r="F24" s="138"/>
      <c r="G24" s="189"/>
      <c r="H24" s="190"/>
      <c r="I24" s="201" t="str">
        <f t="shared" si="1"/>
        <v/>
      </c>
    </row>
    <row r="25" spans="1:12" ht="14.25" customHeight="1">
      <c r="A25" s="200" t="str">
        <f t="shared" si="0"/>
        <v/>
      </c>
      <c r="B25" s="198" t="str">
        <f>IF(OR(Info!D23="",Info!E23=""),"",UPPER(Info!D23&amp;", "&amp;Info!E23&amp;" "&amp;Info!F23))</f>
        <v/>
      </c>
      <c r="C25" s="144"/>
      <c r="D25" s="138"/>
      <c r="E25" s="138"/>
      <c r="F25" s="138"/>
      <c r="G25" s="189"/>
      <c r="H25" s="190"/>
      <c r="I25" s="201" t="str">
        <f t="shared" si="1"/>
        <v/>
      </c>
    </row>
    <row r="26" spans="1:12" ht="14.25" customHeight="1">
      <c r="A26" s="200" t="str">
        <f t="shared" si="0"/>
        <v/>
      </c>
      <c r="B26" s="198" t="str">
        <f>IF(OR(Info!D24="",Info!E24=""),"",UPPER(Info!D24&amp;", "&amp;Info!E24&amp;" "&amp;Info!F24))</f>
        <v/>
      </c>
      <c r="C26" s="144"/>
      <c r="D26" s="138"/>
      <c r="E26" s="138"/>
      <c r="F26" s="138"/>
      <c r="G26" s="189"/>
      <c r="H26" s="190"/>
      <c r="I26" s="201" t="str">
        <f t="shared" si="1"/>
        <v/>
      </c>
    </row>
    <row r="27" spans="1:12" ht="14.25" customHeight="1">
      <c r="A27" s="200" t="str">
        <f t="shared" si="0"/>
        <v/>
      </c>
      <c r="B27" s="198" t="str">
        <f>IF(OR(Info!D25="",Info!E25=""),"",UPPER(Info!D25&amp;", "&amp;Info!E25&amp;" "&amp;Info!F25))</f>
        <v/>
      </c>
      <c r="C27" s="144"/>
      <c r="D27" s="138"/>
      <c r="E27" s="138"/>
      <c r="F27" s="138"/>
      <c r="G27" s="189"/>
      <c r="H27" s="190"/>
      <c r="I27" s="201" t="str">
        <f t="shared" si="1"/>
        <v/>
      </c>
    </row>
    <row r="28" spans="1:12" ht="14.25" customHeight="1">
      <c r="A28" s="200" t="str">
        <f t="shared" si="0"/>
        <v/>
      </c>
      <c r="B28" s="198" t="str">
        <f>IF(OR(Info!D26="",Info!E26=""),"",UPPER(Info!D26&amp;", "&amp;Info!E26&amp;" "&amp;Info!F26))</f>
        <v/>
      </c>
      <c r="C28" s="144"/>
      <c r="D28" s="138"/>
      <c r="E28" s="138"/>
      <c r="F28" s="138"/>
      <c r="G28" s="189"/>
      <c r="H28" s="190"/>
      <c r="I28" s="201" t="str">
        <f t="shared" si="1"/>
        <v/>
      </c>
    </row>
    <row r="29" spans="1:12" ht="14.25" customHeight="1">
      <c r="A29" s="200" t="str">
        <f t="shared" si="0"/>
        <v/>
      </c>
      <c r="B29" s="198" t="str">
        <f>IF(OR(Info!D27="",Info!E27=""),"",UPPER(Info!D27&amp;", "&amp;Info!E27&amp;" "&amp;Info!F27))</f>
        <v/>
      </c>
      <c r="C29" s="144"/>
      <c r="D29" s="138"/>
      <c r="E29" s="138"/>
      <c r="F29" s="138"/>
      <c r="G29" s="189"/>
      <c r="H29" s="190"/>
      <c r="I29" s="201" t="str">
        <f t="shared" si="1"/>
        <v/>
      </c>
    </row>
    <row r="30" spans="1:12" ht="14.25" customHeight="1">
      <c r="A30" s="200" t="str">
        <f t="shared" si="0"/>
        <v/>
      </c>
      <c r="B30" s="198" t="str">
        <f>IF(OR(Info!D28="",Info!E28=""),"",UPPER(Info!D28&amp;", "&amp;Info!E28&amp;" "&amp;Info!F28))</f>
        <v/>
      </c>
      <c r="C30" s="144"/>
      <c r="D30" s="138"/>
      <c r="E30" s="138"/>
      <c r="F30" s="138"/>
      <c r="G30" s="189"/>
      <c r="H30" s="190"/>
      <c r="I30" s="201" t="str">
        <f t="shared" si="1"/>
        <v/>
      </c>
    </row>
    <row r="31" spans="1:12" ht="14.25" customHeight="1">
      <c r="A31" s="200" t="str">
        <f t="shared" si="0"/>
        <v/>
      </c>
      <c r="B31" s="198" t="str">
        <f>IF(OR(Info!D29="",Info!E29=""),"",UPPER(Info!D29&amp;", "&amp;Info!E29&amp;" "&amp;Info!F29))</f>
        <v/>
      </c>
      <c r="C31" s="144"/>
      <c r="D31" s="138"/>
      <c r="E31" s="138"/>
      <c r="F31" s="138"/>
      <c r="G31" s="189"/>
      <c r="H31" s="190"/>
      <c r="I31" s="201" t="str">
        <f t="shared" si="1"/>
        <v/>
      </c>
    </row>
    <row r="32" spans="1:12" ht="14.25" customHeight="1">
      <c r="A32" s="200" t="str">
        <f t="shared" si="0"/>
        <v/>
      </c>
      <c r="B32" s="198" t="str">
        <f>IF(OR(Info!D30="",Info!E30=""),"",UPPER(Info!D30&amp;", "&amp;Info!E30&amp;" "&amp;Info!F30))</f>
        <v/>
      </c>
      <c r="C32" s="144"/>
      <c r="D32" s="138"/>
      <c r="E32" s="138"/>
      <c r="F32" s="138"/>
      <c r="G32" s="189"/>
      <c r="H32" s="190"/>
      <c r="I32" s="201" t="str">
        <f t="shared" si="1"/>
        <v/>
      </c>
    </row>
    <row r="33" spans="1:9" ht="14.25" customHeight="1">
      <c r="A33" s="200" t="str">
        <f t="shared" si="0"/>
        <v/>
      </c>
      <c r="B33" s="198" t="str">
        <f>IF(OR(Info!D31="",Info!E31=""),"",UPPER(Info!D31&amp;", "&amp;Info!E31&amp;" "&amp;Info!F31))</f>
        <v/>
      </c>
      <c r="C33" s="144"/>
      <c r="D33" s="138"/>
      <c r="E33" s="138"/>
      <c r="F33" s="138"/>
      <c r="G33" s="189"/>
      <c r="H33" s="190"/>
      <c r="I33" s="201" t="str">
        <f t="shared" si="1"/>
        <v/>
      </c>
    </row>
    <row r="34" spans="1:9" ht="14.25" customHeight="1">
      <c r="A34" s="200" t="str">
        <f t="shared" si="0"/>
        <v/>
      </c>
      <c r="B34" s="198" t="str">
        <f>IF(OR(Info!D32="",Info!E32=""),"",UPPER(Info!D32&amp;", "&amp;Info!E32&amp;" "&amp;Info!F32))</f>
        <v/>
      </c>
      <c r="C34" s="144"/>
      <c r="D34" s="138"/>
      <c r="E34" s="138"/>
      <c r="F34" s="138"/>
      <c r="G34" s="189"/>
      <c r="H34" s="190"/>
      <c r="I34" s="201" t="str">
        <f t="shared" si="1"/>
        <v/>
      </c>
    </row>
    <row r="35" spans="1:9" ht="14.25" customHeight="1">
      <c r="A35" s="200" t="str">
        <f t="shared" si="0"/>
        <v/>
      </c>
      <c r="B35" s="198" t="str">
        <f>IF(OR(Info!D33="",Info!E33=""),"",UPPER(Info!D33&amp;", "&amp;Info!E33&amp;" "&amp;Info!F33))</f>
        <v/>
      </c>
      <c r="C35" s="144"/>
      <c r="D35" s="138"/>
      <c r="E35" s="138"/>
      <c r="F35" s="138"/>
      <c r="G35" s="189"/>
      <c r="H35" s="190"/>
      <c r="I35" s="201" t="str">
        <f t="shared" si="1"/>
        <v/>
      </c>
    </row>
    <row r="36" spans="1:9" ht="14.25" customHeight="1">
      <c r="A36" s="200" t="str">
        <f t="shared" si="0"/>
        <v/>
      </c>
      <c r="B36" s="198" t="str">
        <f>IF(OR(Info!D34="",Info!E34=""),"",UPPER(Info!D34&amp;", "&amp;Info!E34&amp;" "&amp;Info!F34))</f>
        <v/>
      </c>
      <c r="C36" s="144"/>
      <c r="D36" s="138"/>
      <c r="E36" s="138"/>
      <c r="F36" s="138"/>
      <c r="G36" s="189"/>
      <c r="H36" s="190"/>
      <c r="I36" s="201" t="str">
        <f t="shared" si="1"/>
        <v/>
      </c>
    </row>
    <row r="37" spans="1:9" ht="14.25" customHeight="1">
      <c r="A37" s="200" t="str">
        <f t="shared" si="0"/>
        <v/>
      </c>
      <c r="B37" s="198" t="str">
        <f>IF(OR(Info!D35="",Info!E35=""),"",UPPER(Info!D35&amp;", "&amp;Info!E35&amp;" "&amp;Info!F35))</f>
        <v/>
      </c>
      <c r="C37" s="144"/>
      <c r="D37" s="138"/>
      <c r="E37" s="138"/>
      <c r="F37" s="138"/>
      <c r="G37" s="189"/>
      <c r="H37" s="190"/>
      <c r="I37" s="201" t="str">
        <f t="shared" si="1"/>
        <v/>
      </c>
    </row>
    <row r="38" spans="1:9" ht="14.25" customHeight="1">
      <c r="A38" s="200" t="str">
        <f t="shared" si="0"/>
        <v/>
      </c>
      <c r="B38" s="198" t="str">
        <f>IF(OR(Info!D36="",Info!E36=""),"",UPPER(Info!D36&amp;", "&amp;Info!E36&amp;" "&amp;Info!F36))</f>
        <v/>
      </c>
      <c r="C38" s="144"/>
      <c r="D38" s="138"/>
      <c r="E38" s="138"/>
      <c r="F38" s="138"/>
      <c r="G38" s="189"/>
      <c r="H38" s="190"/>
      <c r="I38" s="201" t="str">
        <f t="shared" si="1"/>
        <v/>
      </c>
    </row>
    <row r="39" spans="1:9" ht="14.25" customHeight="1">
      <c r="A39" s="200" t="str">
        <f t="shared" si="0"/>
        <v/>
      </c>
      <c r="B39" s="198" t="str">
        <f>IF(OR(Info!D37="",Info!E37=""),"",UPPER(Info!D37&amp;", "&amp;Info!E37&amp;" "&amp;Info!F37))</f>
        <v/>
      </c>
      <c r="C39" s="144"/>
      <c r="D39" s="138"/>
      <c r="E39" s="138"/>
      <c r="F39" s="138"/>
      <c r="G39" s="189"/>
      <c r="H39" s="190"/>
      <c r="I39" s="201" t="str">
        <f t="shared" si="1"/>
        <v/>
      </c>
    </row>
    <row r="40" spans="1:9" ht="14.25" customHeight="1">
      <c r="A40" s="200" t="str">
        <f t="shared" si="0"/>
        <v/>
      </c>
      <c r="B40" s="198" t="str">
        <f>IF(OR(Info!D38="",Info!E38=""),"",UPPER(Info!D38&amp;", "&amp;Info!E38&amp;" "&amp;Info!F38))</f>
        <v/>
      </c>
      <c r="C40" s="144"/>
      <c r="D40" s="138"/>
      <c r="E40" s="138"/>
      <c r="F40" s="138"/>
      <c r="G40" s="189"/>
      <c r="H40" s="190"/>
      <c r="I40" s="201" t="str">
        <f t="shared" si="1"/>
        <v/>
      </c>
    </row>
    <row r="41" spans="1:9" ht="14.25" customHeight="1">
      <c r="A41" s="200" t="str">
        <f t="shared" si="0"/>
        <v/>
      </c>
      <c r="B41" s="198" t="str">
        <f>IF(OR(Info!D39="",Info!E39=""),"",UPPER(Info!D39&amp;", "&amp;Info!E39&amp;" "&amp;Info!F39))</f>
        <v/>
      </c>
      <c r="C41" s="144"/>
      <c r="D41" s="138"/>
      <c r="E41" s="138"/>
      <c r="F41" s="138"/>
      <c r="G41" s="189"/>
      <c r="H41" s="190"/>
      <c r="I41" s="201" t="str">
        <f t="shared" si="1"/>
        <v/>
      </c>
    </row>
    <row r="42" spans="1:9" ht="14.25" customHeight="1">
      <c r="A42" s="200" t="str">
        <f t="shared" si="0"/>
        <v/>
      </c>
      <c r="B42" s="198" t="str">
        <f>IF(OR(Info!D40="",Info!E40=""),"",UPPER(Info!D40&amp;", "&amp;Info!E40&amp;" "&amp;Info!F40))</f>
        <v/>
      </c>
      <c r="C42" s="144"/>
      <c r="D42" s="138"/>
      <c r="E42" s="138"/>
      <c r="F42" s="138"/>
      <c r="G42" s="189"/>
      <c r="H42" s="190"/>
      <c r="I42" s="201" t="str">
        <f t="shared" si="1"/>
        <v/>
      </c>
    </row>
    <row r="43" spans="1:9" ht="14.25" customHeight="1">
      <c r="A43" s="200" t="str">
        <f t="shared" si="0"/>
        <v/>
      </c>
      <c r="B43" s="198" t="str">
        <f>IF(OR(Info!D41="",Info!E41=""),"",UPPER(Info!D41&amp;", "&amp;Info!E41&amp;" "&amp;Info!F41))</f>
        <v/>
      </c>
      <c r="C43" s="144"/>
      <c r="D43" s="138"/>
      <c r="E43" s="138"/>
      <c r="F43" s="138"/>
      <c r="G43" s="189"/>
      <c r="H43" s="190"/>
      <c r="I43" s="201" t="str">
        <f t="shared" si="1"/>
        <v/>
      </c>
    </row>
    <row r="44" spans="1:9" ht="14.25" customHeight="1">
      <c r="A44" s="200" t="str">
        <f t="shared" si="0"/>
        <v/>
      </c>
      <c r="B44" s="198" t="str">
        <f>IF(OR(Info!D42="",Info!E42=""),"",UPPER(Info!D42&amp;", "&amp;Info!E42&amp;" "&amp;Info!F42))</f>
        <v/>
      </c>
      <c r="C44" s="144"/>
      <c r="D44" s="138"/>
      <c r="E44" s="138"/>
      <c r="F44" s="138"/>
      <c r="G44" s="189"/>
      <c r="H44" s="190"/>
      <c r="I44" s="201" t="str">
        <f t="shared" si="1"/>
        <v/>
      </c>
    </row>
    <row r="45" spans="1:9" ht="14.25" customHeight="1">
      <c r="A45" s="200" t="str">
        <f t="shared" si="0"/>
        <v/>
      </c>
      <c r="B45" s="198" t="str">
        <f>IF(OR(Info!D43="",Info!E43=""),"",UPPER(Info!D43&amp;", "&amp;Info!E43&amp;" "&amp;Info!F43))</f>
        <v/>
      </c>
      <c r="C45" s="144"/>
      <c r="D45" s="138"/>
      <c r="E45" s="138"/>
      <c r="F45" s="138"/>
      <c r="G45" s="189"/>
      <c r="H45" s="190"/>
      <c r="I45" s="201" t="str">
        <f t="shared" si="1"/>
        <v/>
      </c>
    </row>
    <row r="46" spans="1:9" ht="14.25" customHeight="1">
      <c r="A46" s="200" t="str">
        <f t="shared" si="0"/>
        <v/>
      </c>
      <c r="B46" s="198" t="str">
        <f>IF(OR(Info!D44="",Info!E44=""),"",UPPER(Info!D44&amp;", "&amp;Info!E44&amp;" "&amp;Info!F44))</f>
        <v/>
      </c>
      <c r="C46" s="144"/>
      <c r="D46" s="138"/>
      <c r="E46" s="138"/>
      <c r="F46" s="138"/>
      <c r="G46" s="189"/>
      <c r="H46" s="190"/>
      <c r="I46" s="201" t="str">
        <f t="shared" si="1"/>
        <v/>
      </c>
    </row>
    <row r="47" spans="1:9" ht="14.25" customHeight="1">
      <c r="A47" s="200" t="str">
        <f t="shared" si="0"/>
        <v/>
      </c>
      <c r="B47" s="198" t="str">
        <f>IF(OR(Info!D45="",Info!E45=""),"",UPPER(Info!D45&amp;", "&amp;Info!E45&amp;" "&amp;Info!F45))</f>
        <v/>
      </c>
      <c r="C47" s="144"/>
      <c r="D47" s="138"/>
      <c r="E47" s="138"/>
      <c r="F47" s="138"/>
      <c r="G47" s="189"/>
      <c r="H47" s="190"/>
      <c r="I47" s="201" t="str">
        <f t="shared" si="1"/>
        <v/>
      </c>
    </row>
    <row r="48" spans="1:9" ht="14.25" customHeight="1">
      <c r="A48" s="200" t="str">
        <f t="shared" si="0"/>
        <v/>
      </c>
      <c r="B48" s="198" t="str">
        <f>IF(OR(Info!D46="",Info!E46=""),"",UPPER(Info!D46&amp;", "&amp;Info!E46&amp;" "&amp;Info!F46))</f>
        <v/>
      </c>
      <c r="C48" s="144"/>
      <c r="D48" s="138"/>
      <c r="E48" s="138"/>
      <c r="F48" s="138"/>
      <c r="G48" s="189"/>
      <c r="H48" s="190"/>
      <c r="I48" s="201" t="str">
        <f t="shared" si="1"/>
        <v/>
      </c>
    </row>
    <row r="49" spans="1:9" ht="14.25" customHeight="1">
      <c r="A49" s="200" t="str">
        <f t="shared" si="0"/>
        <v/>
      </c>
      <c r="B49" s="198" t="str">
        <f>IF(OR(Info!D47="",Info!E47=""),"",UPPER(Info!D47&amp;", "&amp;Info!E47&amp;" "&amp;Info!F47))</f>
        <v/>
      </c>
      <c r="C49" s="144"/>
      <c r="D49" s="138"/>
      <c r="E49" s="138"/>
      <c r="F49" s="138"/>
      <c r="G49" s="189"/>
      <c r="H49" s="190"/>
      <c r="I49" s="201" t="str">
        <f t="shared" si="1"/>
        <v/>
      </c>
    </row>
    <row r="50" spans="1:9" ht="14.25" customHeight="1">
      <c r="A50" s="200" t="str">
        <f t="shared" si="0"/>
        <v/>
      </c>
      <c r="B50" s="198" t="str">
        <f>IF(OR(Info!D48="",Info!E48=""),"",UPPER(Info!D48&amp;", "&amp;Info!E48&amp;" "&amp;Info!F48))</f>
        <v/>
      </c>
      <c r="C50" s="144"/>
      <c r="D50" s="138"/>
      <c r="E50" s="138"/>
      <c r="F50" s="138"/>
      <c r="G50" s="189"/>
      <c r="H50" s="190"/>
      <c r="I50" s="201" t="str">
        <f t="shared" si="1"/>
        <v/>
      </c>
    </row>
    <row r="51" spans="1:9" ht="14.25" customHeight="1">
      <c r="A51" s="200" t="str">
        <f t="shared" si="0"/>
        <v/>
      </c>
      <c r="B51" s="198" t="str">
        <f>IF(OR(Info!D49="",Info!E49=""),"",UPPER(Info!D49&amp;", "&amp;Info!E49&amp;" "&amp;Info!F49))</f>
        <v/>
      </c>
      <c r="C51" s="144"/>
      <c r="D51" s="138"/>
      <c r="E51" s="138"/>
      <c r="F51" s="138"/>
      <c r="G51" s="189"/>
      <c r="H51" s="190"/>
      <c r="I51" s="201" t="str">
        <f t="shared" si="1"/>
        <v/>
      </c>
    </row>
    <row r="52" spans="1:9" ht="14.25" customHeight="1">
      <c r="A52" s="200" t="str">
        <f t="shared" si="0"/>
        <v/>
      </c>
      <c r="B52" s="198" t="str">
        <f>IF(OR(Info!D50="",Info!E50=""),"",UPPER(Info!D50&amp;", "&amp;Info!E50&amp;" "&amp;Info!F50))</f>
        <v/>
      </c>
      <c r="C52" s="144"/>
      <c r="D52" s="138"/>
      <c r="E52" s="138"/>
      <c r="F52" s="138"/>
      <c r="G52" s="189"/>
      <c r="H52" s="190"/>
      <c r="I52" s="201" t="str">
        <f t="shared" si="1"/>
        <v/>
      </c>
    </row>
    <row r="53" spans="1:9" ht="14.25" customHeight="1">
      <c r="A53" s="200" t="str">
        <f t="shared" si="0"/>
        <v/>
      </c>
      <c r="B53" s="198" t="str">
        <f>IF(OR(Info!D51="",Info!E51=""),"",UPPER(Info!D51&amp;", "&amp;Info!E51&amp;" "&amp;Info!F51))</f>
        <v/>
      </c>
      <c r="C53" s="144"/>
      <c r="D53" s="138"/>
      <c r="E53" s="138"/>
      <c r="F53" s="138"/>
      <c r="G53" s="189"/>
      <c r="H53" s="190"/>
      <c r="I53" s="201" t="str">
        <f t="shared" si="1"/>
        <v/>
      </c>
    </row>
    <row r="54" spans="1:9" ht="14.25" customHeight="1">
      <c r="A54" s="200" t="str">
        <f t="shared" si="0"/>
        <v/>
      </c>
      <c r="B54" s="198" t="str">
        <f>IF(OR(Info!D52="",Info!E52=""),"",UPPER(Info!D52&amp;", "&amp;Info!E52&amp;" "&amp;Info!F52))</f>
        <v/>
      </c>
      <c r="C54" s="144"/>
      <c r="D54" s="138"/>
      <c r="E54" s="138"/>
      <c r="F54" s="138"/>
      <c r="G54" s="189"/>
      <c r="H54" s="190"/>
      <c r="I54" s="201" t="str">
        <f t="shared" si="1"/>
        <v/>
      </c>
    </row>
    <row r="55" spans="1:9" ht="14.25" customHeight="1">
      <c r="A55" s="200" t="str">
        <f t="shared" si="0"/>
        <v/>
      </c>
      <c r="B55" s="198" t="str">
        <f>IF(OR(Info!D53="",Info!E53=""),"",UPPER(Info!D53&amp;", "&amp;Info!E53&amp;" "&amp;Info!F53))</f>
        <v/>
      </c>
      <c r="C55" s="144"/>
      <c r="D55" s="138"/>
      <c r="E55" s="138"/>
      <c r="F55" s="138"/>
      <c r="G55" s="189"/>
      <c r="H55" s="190"/>
      <c r="I55" s="201" t="str">
        <f t="shared" si="1"/>
        <v/>
      </c>
    </row>
    <row r="56" spans="1:9" ht="14.25" customHeight="1">
      <c r="A56" s="200" t="str">
        <f t="shared" si="0"/>
        <v/>
      </c>
      <c r="B56" s="198" t="str">
        <f>IF(OR(Info!D54="",Info!E54=""),"",UPPER(Info!D54&amp;", "&amp;Info!E54&amp;" "&amp;Info!F54))</f>
        <v/>
      </c>
      <c r="C56" s="144"/>
      <c r="D56" s="138"/>
      <c r="E56" s="138"/>
      <c r="F56" s="138"/>
      <c r="G56" s="189"/>
      <c r="H56" s="190"/>
      <c r="I56" s="201" t="str">
        <f t="shared" si="1"/>
        <v/>
      </c>
    </row>
    <row r="57" spans="1:9" ht="14.25" customHeight="1">
      <c r="A57" s="200" t="str">
        <f t="shared" si="0"/>
        <v/>
      </c>
      <c r="B57" s="198" t="str">
        <f>IF(OR(Info!D55="",Info!E55=""),"",UPPER(Info!D55&amp;", "&amp;Info!E55&amp;" "&amp;Info!F55))</f>
        <v/>
      </c>
      <c r="C57" s="144"/>
      <c r="D57" s="138"/>
      <c r="E57" s="138"/>
      <c r="F57" s="138"/>
      <c r="G57" s="189"/>
      <c r="H57" s="190"/>
      <c r="I57" s="201" t="str">
        <f t="shared" si="1"/>
        <v/>
      </c>
    </row>
    <row r="58" spans="1:9" ht="14.25" customHeight="1">
      <c r="A58" s="200" t="str">
        <f t="shared" si="0"/>
        <v/>
      </c>
      <c r="B58" s="198" t="str">
        <f>IF(OR(Info!D56="",Info!E56=""),"",UPPER(Info!D56&amp;", "&amp;Info!E56&amp;" "&amp;Info!F56))</f>
        <v/>
      </c>
      <c r="C58" s="144"/>
      <c r="D58" s="138"/>
      <c r="E58" s="138"/>
      <c r="F58" s="138"/>
      <c r="G58" s="189"/>
      <c r="H58" s="190"/>
      <c r="I58" s="201" t="str">
        <f t="shared" si="1"/>
        <v/>
      </c>
    </row>
    <row r="59" spans="1:9" ht="14.25" customHeight="1">
      <c r="A59" s="200" t="str">
        <f t="shared" si="0"/>
        <v/>
      </c>
      <c r="B59" s="198" t="str">
        <f>IF(OR(Info!D57="",Info!E57=""),"",UPPER(Info!D57&amp;", "&amp;Info!E57&amp;" "&amp;Info!F57))</f>
        <v/>
      </c>
      <c r="C59" s="144"/>
      <c r="D59" s="138"/>
      <c r="E59" s="138"/>
      <c r="F59" s="138"/>
      <c r="G59" s="189"/>
      <c r="H59" s="190"/>
      <c r="I59" s="201" t="str">
        <f t="shared" si="1"/>
        <v/>
      </c>
    </row>
    <row r="60" spans="1:9" ht="14.25" customHeight="1">
      <c r="A60" s="200" t="str">
        <f t="shared" si="0"/>
        <v/>
      </c>
      <c r="B60" s="198" t="str">
        <f>IF(OR(Info!D58="",Info!E58=""),"",UPPER(Info!D58&amp;", "&amp;Info!E58&amp;" "&amp;Info!F58))</f>
        <v/>
      </c>
      <c r="C60" s="144"/>
      <c r="D60" s="138"/>
      <c r="E60" s="138"/>
      <c r="F60" s="138"/>
      <c r="G60" s="189"/>
      <c r="H60" s="190"/>
      <c r="I60" s="201" t="str">
        <f t="shared" si="1"/>
        <v/>
      </c>
    </row>
    <row r="61" spans="1:9" ht="14.25" customHeight="1" thickBot="1">
      <c r="A61" s="202" t="str">
        <f t="shared" si="0"/>
        <v/>
      </c>
      <c r="B61" s="203" t="str">
        <f>IF(OR(Info!D59="",Info!E59=""),"",UPPER(Info!D59&amp;", "&amp;Info!E59&amp;" "&amp;Info!F59))</f>
        <v/>
      </c>
      <c r="C61" s="145"/>
      <c r="D61" s="139"/>
      <c r="E61" s="139"/>
      <c r="F61" s="139"/>
      <c r="G61" s="191"/>
      <c r="H61" s="192"/>
      <c r="I61" s="204" t="str">
        <f t="shared" si="1"/>
        <v/>
      </c>
    </row>
    <row r="62" spans="1:9"/>
  </sheetData>
  <sheetProtection algorithmName="SHA-512" hashValue="HDKGTBpQVArvyk2RGuZTVu+9vly5p5+WgzylfwP/mKaOL4GLqWZUWPbA5pl8wV3vy20TUlcMzKom/F0hJJwwIw==" saltValue="JPxCdC0pGCF+pSANtpExnw==" spinCount="100000" sheet="1" objects="1" scenarios="1" selectLockedCells="1"/>
  <mergeCells count="15">
    <mergeCell ref="A8:I8"/>
    <mergeCell ref="A9:B10"/>
    <mergeCell ref="C9:C10"/>
    <mergeCell ref="D9:D10"/>
    <mergeCell ref="E9:E10"/>
    <mergeCell ref="F9:F10"/>
    <mergeCell ref="G9:G10"/>
    <mergeCell ref="H9:H10"/>
    <mergeCell ref="I9:I10"/>
    <mergeCell ref="A7:D7"/>
    <mergeCell ref="A1:I1"/>
    <mergeCell ref="A2:I2"/>
    <mergeCell ref="A3:I4"/>
    <mergeCell ref="A5:I5"/>
    <mergeCell ref="A6:I6"/>
  </mergeCells>
  <dataValidations count="1">
    <dataValidation type="whole" operator="lessThanOrEqual" allowBlank="1" showInputMessage="1" showErrorMessage="1" errorTitle="Ikaw ay nagkamali kapatid!" error="Magbigay lamang ng marka na hindi lalagpas sa nakalaang bilang!_x000a_o_x000a_Maglagay lamang ng numero, hindi letra o anuman na hindi nakukuwenta!" sqref="C12:H61" xr:uid="{00000000-0002-0000-0B00-000000000000}">
      <formula1>C$11</formula1>
    </dataValidation>
  </dataValidations>
  <printOptions horizontalCentered="1"/>
  <pageMargins left="0.4" right="0.4" top="0.4" bottom="1.4" header="0.5" footer="0.5"/>
  <pageSetup paperSize="5" scale="96" orientation="portrait" blackAndWhite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B615F911EEDB4E971E7B47ACD67739" ma:contentTypeVersion="20" ma:contentTypeDescription="Create a new document." ma:contentTypeScope="" ma:versionID="608fc1f21c75d374a6807c46e74f60c9">
  <xsd:schema xmlns:xsd="http://www.w3.org/2001/XMLSchema" xmlns:xs="http://www.w3.org/2001/XMLSchema" xmlns:p="http://schemas.microsoft.com/office/2006/metadata/properties" xmlns:ns2="c005ed1c-6262-4435-a09a-637e77b7d915" xmlns:ns3="bdfd335c-8ba9-44b1-ad53-3f2e3c9d4323" targetNamespace="http://schemas.microsoft.com/office/2006/metadata/properties" ma:root="true" ma:fieldsID="880bbeefb964ef833b6d1d706c610366" ns2:_="" ns3:_="">
    <xsd:import namespace="c005ed1c-6262-4435-a09a-637e77b7d915"/>
    <xsd:import namespace="bdfd335c-8ba9-44b1-ad53-3f2e3c9d432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5ed1c-6262-4435-a09a-637e77b7d9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b4314cea-ccbb-4d1b-8775-7cc41ae13529}" ma:internalName="TaxCatchAll" ma:showField="CatchAllData" ma:web="c005ed1c-6262-4435-a09a-637e77b7d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fd335c-8ba9-44b1-ad53-3f2e3c9d4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3eb8f624-c663-411e-98bc-a1446cc35e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fd335c-8ba9-44b1-ad53-3f2e3c9d4323">
      <Terms xmlns="http://schemas.microsoft.com/office/infopath/2007/PartnerControls"/>
    </lcf76f155ced4ddcb4097134ff3c332f>
    <TaxCatchAll xmlns="c005ed1c-6262-4435-a09a-637e77b7d9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145318-1C27-4409-A775-C0CDAEF3A938}"/>
</file>

<file path=customXml/itemProps2.xml><?xml version="1.0" encoding="utf-8"?>
<ds:datastoreItem xmlns:ds="http://schemas.openxmlformats.org/officeDocument/2006/customXml" ds:itemID="{A031CA9D-1347-4846-AF6C-3FBB04E593C5}"/>
</file>

<file path=customXml/itemProps3.xml><?xml version="1.0" encoding="utf-8"?>
<ds:datastoreItem xmlns:ds="http://schemas.openxmlformats.org/officeDocument/2006/customXml" ds:itemID="{6EFA9409-AC7E-4E4F-B623-5EB2586451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>Danilo B. bilbao Jr.</Manager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SHS CR 2016</dc:title>
  <dc:subject/>
  <dc:creator>dlsau;Danilo B. Bilbao jr</dc:creator>
  <cp:keywords/>
  <dc:description/>
  <cp:lastModifiedBy>Edgardo Magnaye</cp:lastModifiedBy>
  <cp:revision/>
  <dcterms:created xsi:type="dcterms:W3CDTF">2014-07-22T08:27:20Z</dcterms:created>
  <dcterms:modified xsi:type="dcterms:W3CDTF">2026-02-04T06:42:52Z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0x010100BFB615F911EEDB4E971E7B47ACD67739</vt:lpwstr>
  </property>
  <property fmtid="{D5CDD505-2E9C-101B-9397-08002B2CF9AE}" pid="3" name="MediaServiceImageTags">
    <vt:lpwstr/>
  </property>
</Properties>
</file>