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F54372A3-97E1-445A-95EB-C4001124FEE5}" xr6:coauthVersionLast="47" xr6:coauthVersionMax="47" xr10:uidLastSave="{00000000-0000-0000-0000-000000000000}"/>
  <workbookProtection workbookAlgorithmName="SHA-512" workbookHashValue="qlsSFSxnamGzt2Abg6Yt6UeiNwY84Oz/rIDHF5f/hiTJ54L7INQy1y7y6GbyNZ+nzHpaxzaS9NGm3KhpvLDmYA==" workbookSaltValue="OZFVBsQopMb9Tnl8dR4SQA==" workbookSpinCount="100000" lockStructure="1"/>
  <bookViews>
    <workbookView xWindow="0" yWindow="1560" windowWidth="28800" windowHeight="13725" xr2:uid="{754BE5F3-A769-4F76-BE3C-9BED5F45AB6B}"/>
  </bookViews>
  <sheets>
    <sheet name="Info" sheetId="6" r:id="rId1"/>
    <sheet name="1st Qtr" sheetId="1" r:id="rId2"/>
    <sheet name="2nd Qtr" sheetId="3" r:id="rId3"/>
    <sheet name="3rd Qtr" sheetId="4" r:id="rId4"/>
    <sheet name="4th Qtr" sheetId="5" r:id="rId5"/>
  </sheets>
  <externalReferences>
    <externalReference r:id="rId6"/>
  </externalReferences>
  <definedNames>
    <definedName name="_xlnm.Print_Area" localSheetId="0">Info!$B$4:$BD$56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8" i="1" l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F2" i="5"/>
  <c r="F2" i="4"/>
  <c r="F2" i="3"/>
  <c r="F2" i="1"/>
  <c r="A3" i="1"/>
  <c r="A3" i="3"/>
  <c r="A3" i="4"/>
  <c r="A3" i="5"/>
  <c r="E54" i="3"/>
  <c r="D54" i="3"/>
  <c r="C54" i="3"/>
  <c r="B54" i="3"/>
  <c r="E53" i="3"/>
  <c r="D53" i="3"/>
  <c r="C53" i="3"/>
  <c r="B53" i="3"/>
  <c r="E52" i="3"/>
  <c r="D52" i="3"/>
  <c r="C52" i="3"/>
  <c r="B52" i="3"/>
  <c r="E51" i="3"/>
  <c r="D51" i="3"/>
  <c r="C51" i="3"/>
  <c r="B51" i="3"/>
  <c r="E50" i="3"/>
  <c r="D50" i="3"/>
  <c r="C50" i="3"/>
  <c r="B50" i="3"/>
  <c r="E49" i="3"/>
  <c r="D49" i="3"/>
  <c r="C49" i="3"/>
  <c r="B49" i="3"/>
  <c r="E48" i="3"/>
  <c r="D48" i="3"/>
  <c r="C48" i="3"/>
  <c r="B48" i="3"/>
  <c r="E47" i="3"/>
  <c r="D47" i="3"/>
  <c r="C47" i="3"/>
  <c r="B47" i="3"/>
  <c r="E46" i="3"/>
  <c r="D46" i="3"/>
  <c r="C46" i="3"/>
  <c r="B46" i="3"/>
  <c r="E45" i="3"/>
  <c r="D45" i="3"/>
  <c r="C45" i="3"/>
  <c r="B45" i="3"/>
  <c r="E44" i="3"/>
  <c r="D44" i="3"/>
  <c r="C44" i="3"/>
  <c r="B44" i="3"/>
  <c r="E43" i="3"/>
  <c r="D43" i="3"/>
  <c r="C43" i="3"/>
  <c r="B43" i="3"/>
  <c r="E42" i="3"/>
  <c r="D42" i="3"/>
  <c r="C42" i="3"/>
  <c r="B42" i="3"/>
  <c r="E41" i="3"/>
  <c r="D41" i="3"/>
  <c r="C41" i="3"/>
  <c r="B41" i="3"/>
  <c r="E40" i="3"/>
  <c r="D40" i="3"/>
  <c r="C40" i="3"/>
  <c r="B40" i="3"/>
  <c r="E39" i="3"/>
  <c r="D39" i="3"/>
  <c r="C39" i="3"/>
  <c r="B39" i="3"/>
  <c r="E38" i="3"/>
  <c r="D38" i="3"/>
  <c r="C38" i="3"/>
  <c r="B38" i="3"/>
  <c r="E37" i="3"/>
  <c r="D37" i="3"/>
  <c r="C37" i="3"/>
  <c r="B37" i="3"/>
  <c r="E36" i="3"/>
  <c r="D36" i="3"/>
  <c r="C36" i="3"/>
  <c r="B36" i="3"/>
  <c r="E35" i="3"/>
  <c r="D35" i="3"/>
  <c r="C35" i="3"/>
  <c r="B35" i="3"/>
  <c r="E34" i="3"/>
  <c r="D34" i="3"/>
  <c r="C34" i="3"/>
  <c r="B34" i="3"/>
  <c r="E33" i="3"/>
  <c r="D33" i="3"/>
  <c r="C33" i="3"/>
  <c r="B33" i="3"/>
  <c r="E32" i="3"/>
  <c r="D32" i="3"/>
  <c r="C32" i="3"/>
  <c r="B32" i="3"/>
  <c r="E31" i="3"/>
  <c r="D31" i="3"/>
  <c r="C31" i="3"/>
  <c r="B31" i="3"/>
  <c r="E30" i="3"/>
  <c r="D30" i="3"/>
  <c r="C30" i="3"/>
  <c r="B30" i="3"/>
  <c r="E29" i="3"/>
  <c r="D29" i="3"/>
  <c r="C29" i="3"/>
  <c r="B29" i="3"/>
  <c r="E28" i="3"/>
  <c r="D28" i="3"/>
  <c r="C28" i="3"/>
  <c r="B28" i="3"/>
  <c r="E27" i="3"/>
  <c r="D27" i="3"/>
  <c r="C27" i="3"/>
  <c r="B27" i="3"/>
  <c r="E26" i="3"/>
  <c r="D26" i="3"/>
  <c r="C26" i="3"/>
  <c r="B26" i="3"/>
  <c r="E25" i="3"/>
  <c r="D25" i="3"/>
  <c r="C25" i="3"/>
  <c r="B25" i="3"/>
  <c r="E24" i="3"/>
  <c r="D24" i="3"/>
  <c r="C24" i="3"/>
  <c r="B24" i="3"/>
  <c r="E23" i="3"/>
  <c r="D23" i="3"/>
  <c r="C23" i="3"/>
  <c r="B23" i="3"/>
  <c r="E22" i="3"/>
  <c r="D22" i="3"/>
  <c r="C22" i="3"/>
  <c r="B22" i="3"/>
  <c r="E21" i="3"/>
  <c r="D21" i="3"/>
  <c r="C21" i="3"/>
  <c r="B21" i="3"/>
  <c r="E20" i="3"/>
  <c r="D20" i="3"/>
  <c r="C20" i="3"/>
  <c r="B20" i="3"/>
  <c r="E19" i="3"/>
  <c r="D19" i="3"/>
  <c r="C19" i="3"/>
  <c r="B19" i="3"/>
  <c r="E18" i="3"/>
  <c r="D18" i="3"/>
  <c r="C18" i="3"/>
  <c r="B18" i="3"/>
  <c r="E17" i="3"/>
  <c r="D17" i="3"/>
  <c r="C17" i="3"/>
  <c r="B17" i="3"/>
  <c r="E16" i="3"/>
  <c r="D16" i="3"/>
  <c r="C16" i="3"/>
  <c r="B16" i="3"/>
  <c r="E15" i="3"/>
  <c r="D15" i="3"/>
  <c r="C15" i="3"/>
  <c r="B15" i="3"/>
  <c r="E14" i="3"/>
  <c r="D14" i="3"/>
  <c r="C14" i="3"/>
  <c r="B14" i="3"/>
  <c r="E13" i="3"/>
  <c r="D13" i="3"/>
  <c r="C13" i="3"/>
  <c r="B13" i="3"/>
  <c r="E12" i="3"/>
  <c r="D12" i="3"/>
  <c r="C12" i="3"/>
  <c r="B12" i="3"/>
  <c r="E11" i="3"/>
  <c r="D11" i="3"/>
  <c r="C11" i="3"/>
  <c r="B11" i="3"/>
  <c r="E10" i="3"/>
  <c r="D10" i="3"/>
  <c r="C10" i="3"/>
  <c r="B10" i="3"/>
  <c r="E9" i="3"/>
  <c r="D9" i="3"/>
  <c r="C9" i="3"/>
  <c r="B9" i="3"/>
  <c r="E8" i="3"/>
  <c r="D8" i="3"/>
  <c r="C8" i="3"/>
  <c r="B8" i="3"/>
  <c r="E7" i="3"/>
  <c r="D7" i="3"/>
  <c r="C7" i="3"/>
  <c r="B7" i="3"/>
  <c r="E6" i="3"/>
  <c r="D6" i="3"/>
  <c r="C6" i="3"/>
  <c r="B6" i="3"/>
  <c r="E54" i="4"/>
  <c r="D54" i="4"/>
  <c r="C54" i="4"/>
  <c r="B54" i="4"/>
  <c r="E53" i="4"/>
  <c r="D53" i="4"/>
  <c r="C53" i="4"/>
  <c r="B53" i="4"/>
  <c r="E52" i="4"/>
  <c r="D52" i="4"/>
  <c r="C52" i="4"/>
  <c r="B52" i="4"/>
  <c r="E51" i="4"/>
  <c r="D51" i="4"/>
  <c r="C51" i="4"/>
  <c r="B51" i="4"/>
  <c r="E50" i="4"/>
  <c r="D50" i="4"/>
  <c r="C50" i="4"/>
  <c r="B50" i="4"/>
  <c r="E49" i="4"/>
  <c r="D49" i="4"/>
  <c r="C49" i="4"/>
  <c r="B49" i="4"/>
  <c r="E48" i="4"/>
  <c r="D48" i="4"/>
  <c r="C48" i="4"/>
  <c r="B48" i="4"/>
  <c r="E47" i="4"/>
  <c r="D47" i="4"/>
  <c r="C47" i="4"/>
  <c r="B47" i="4"/>
  <c r="E46" i="4"/>
  <c r="D46" i="4"/>
  <c r="C46" i="4"/>
  <c r="B46" i="4"/>
  <c r="E45" i="4"/>
  <c r="D45" i="4"/>
  <c r="C45" i="4"/>
  <c r="B45" i="4"/>
  <c r="E44" i="4"/>
  <c r="D44" i="4"/>
  <c r="C44" i="4"/>
  <c r="B44" i="4"/>
  <c r="E43" i="4"/>
  <c r="D43" i="4"/>
  <c r="C43" i="4"/>
  <c r="B43" i="4"/>
  <c r="E42" i="4"/>
  <c r="D42" i="4"/>
  <c r="C42" i="4"/>
  <c r="B42" i="4"/>
  <c r="E41" i="4"/>
  <c r="D41" i="4"/>
  <c r="C41" i="4"/>
  <c r="B41" i="4"/>
  <c r="E40" i="4"/>
  <c r="D40" i="4"/>
  <c r="C40" i="4"/>
  <c r="B40" i="4"/>
  <c r="E39" i="4"/>
  <c r="D39" i="4"/>
  <c r="C39" i="4"/>
  <c r="B39" i="4"/>
  <c r="E38" i="4"/>
  <c r="D38" i="4"/>
  <c r="C38" i="4"/>
  <c r="B38" i="4"/>
  <c r="E37" i="4"/>
  <c r="D37" i="4"/>
  <c r="C37" i="4"/>
  <c r="B37" i="4"/>
  <c r="E36" i="4"/>
  <c r="D36" i="4"/>
  <c r="C36" i="4"/>
  <c r="B36" i="4"/>
  <c r="E35" i="4"/>
  <c r="D35" i="4"/>
  <c r="C35" i="4"/>
  <c r="B35" i="4"/>
  <c r="E34" i="4"/>
  <c r="D34" i="4"/>
  <c r="C34" i="4"/>
  <c r="B34" i="4"/>
  <c r="E33" i="4"/>
  <c r="D33" i="4"/>
  <c r="C33" i="4"/>
  <c r="B33" i="4"/>
  <c r="E32" i="4"/>
  <c r="D32" i="4"/>
  <c r="C32" i="4"/>
  <c r="B32" i="4"/>
  <c r="E31" i="4"/>
  <c r="D31" i="4"/>
  <c r="C31" i="4"/>
  <c r="B31" i="4"/>
  <c r="E30" i="4"/>
  <c r="D30" i="4"/>
  <c r="C30" i="4"/>
  <c r="B30" i="4"/>
  <c r="E29" i="4"/>
  <c r="D29" i="4"/>
  <c r="C29" i="4"/>
  <c r="B29" i="4"/>
  <c r="E28" i="4"/>
  <c r="D28" i="4"/>
  <c r="C28" i="4"/>
  <c r="B28" i="4"/>
  <c r="E27" i="4"/>
  <c r="D27" i="4"/>
  <c r="C27" i="4"/>
  <c r="B27" i="4"/>
  <c r="E26" i="4"/>
  <c r="D26" i="4"/>
  <c r="C26" i="4"/>
  <c r="B26" i="4"/>
  <c r="E25" i="4"/>
  <c r="D25" i="4"/>
  <c r="C25" i="4"/>
  <c r="B25" i="4"/>
  <c r="E24" i="4"/>
  <c r="D24" i="4"/>
  <c r="C24" i="4"/>
  <c r="B24" i="4"/>
  <c r="E23" i="4"/>
  <c r="D23" i="4"/>
  <c r="C23" i="4"/>
  <c r="B23" i="4"/>
  <c r="E22" i="4"/>
  <c r="D22" i="4"/>
  <c r="C22" i="4"/>
  <c r="B22" i="4"/>
  <c r="E21" i="4"/>
  <c r="D21" i="4"/>
  <c r="C21" i="4"/>
  <c r="B21" i="4"/>
  <c r="E20" i="4"/>
  <c r="D20" i="4"/>
  <c r="C20" i="4"/>
  <c r="B20" i="4"/>
  <c r="E19" i="4"/>
  <c r="D19" i="4"/>
  <c r="C19" i="4"/>
  <c r="B19" i="4"/>
  <c r="E18" i="4"/>
  <c r="D18" i="4"/>
  <c r="C18" i="4"/>
  <c r="B18" i="4"/>
  <c r="E17" i="4"/>
  <c r="D17" i="4"/>
  <c r="C17" i="4"/>
  <c r="B17" i="4"/>
  <c r="E16" i="4"/>
  <c r="D16" i="4"/>
  <c r="C16" i="4"/>
  <c r="B16" i="4"/>
  <c r="E15" i="4"/>
  <c r="D15" i="4"/>
  <c r="C15" i="4"/>
  <c r="B15" i="4"/>
  <c r="E14" i="4"/>
  <c r="D14" i="4"/>
  <c r="C14" i="4"/>
  <c r="B14" i="4"/>
  <c r="E13" i="4"/>
  <c r="D13" i="4"/>
  <c r="C13" i="4"/>
  <c r="B13" i="4"/>
  <c r="E12" i="4"/>
  <c r="D12" i="4"/>
  <c r="C12" i="4"/>
  <c r="B12" i="4"/>
  <c r="E11" i="4"/>
  <c r="D11" i="4"/>
  <c r="C11" i="4"/>
  <c r="B11" i="4"/>
  <c r="E10" i="4"/>
  <c r="D10" i="4"/>
  <c r="C10" i="4"/>
  <c r="B10" i="4"/>
  <c r="E9" i="4"/>
  <c r="D9" i="4"/>
  <c r="C9" i="4"/>
  <c r="B9" i="4"/>
  <c r="E8" i="4"/>
  <c r="D8" i="4"/>
  <c r="C8" i="4"/>
  <c r="B8" i="4"/>
  <c r="E7" i="4"/>
  <c r="D7" i="4"/>
  <c r="C7" i="4"/>
  <c r="B7" i="4"/>
  <c r="E6" i="4"/>
  <c r="D6" i="4"/>
  <c r="C6" i="4"/>
  <c r="B6" i="4"/>
  <c r="E54" i="5"/>
  <c r="D54" i="5"/>
  <c r="C54" i="5"/>
  <c r="B54" i="5"/>
  <c r="E53" i="5"/>
  <c r="D53" i="5"/>
  <c r="C53" i="5"/>
  <c r="B53" i="5"/>
  <c r="E52" i="5"/>
  <c r="D52" i="5"/>
  <c r="C52" i="5"/>
  <c r="B52" i="5"/>
  <c r="E51" i="5"/>
  <c r="D51" i="5"/>
  <c r="C51" i="5"/>
  <c r="B51" i="5"/>
  <c r="E50" i="5"/>
  <c r="D50" i="5"/>
  <c r="C50" i="5"/>
  <c r="B50" i="5"/>
  <c r="E49" i="5"/>
  <c r="D49" i="5"/>
  <c r="C49" i="5"/>
  <c r="B49" i="5"/>
  <c r="E48" i="5"/>
  <c r="D48" i="5"/>
  <c r="C48" i="5"/>
  <c r="B48" i="5"/>
  <c r="E47" i="5"/>
  <c r="D47" i="5"/>
  <c r="C47" i="5"/>
  <c r="B47" i="5"/>
  <c r="E46" i="5"/>
  <c r="D46" i="5"/>
  <c r="C46" i="5"/>
  <c r="B46" i="5"/>
  <c r="E45" i="5"/>
  <c r="D45" i="5"/>
  <c r="C45" i="5"/>
  <c r="B45" i="5"/>
  <c r="E44" i="5"/>
  <c r="D44" i="5"/>
  <c r="C44" i="5"/>
  <c r="B44" i="5"/>
  <c r="E43" i="5"/>
  <c r="D43" i="5"/>
  <c r="C43" i="5"/>
  <c r="B43" i="5"/>
  <c r="E42" i="5"/>
  <c r="D42" i="5"/>
  <c r="C42" i="5"/>
  <c r="B42" i="5"/>
  <c r="E41" i="5"/>
  <c r="D41" i="5"/>
  <c r="C41" i="5"/>
  <c r="B41" i="5"/>
  <c r="E40" i="5"/>
  <c r="D40" i="5"/>
  <c r="C40" i="5"/>
  <c r="B40" i="5"/>
  <c r="E39" i="5"/>
  <c r="D39" i="5"/>
  <c r="C39" i="5"/>
  <c r="B39" i="5"/>
  <c r="E38" i="5"/>
  <c r="D38" i="5"/>
  <c r="C38" i="5"/>
  <c r="B38" i="5"/>
  <c r="E37" i="5"/>
  <c r="D37" i="5"/>
  <c r="C37" i="5"/>
  <c r="B37" i="5"/>
  <c r="E36" i="5"/>
  <c r="D36" i="5"/>
  <c r="C36" i="5"/>
  <c r="B36" i="5"/>
  <c r="E35" i="5"/>
  <c r="D35" i="5"/>
  <c r="C35" i="5"/>
  <c r="B35" i="5"/>
  <c r="E34" i="5"/>
  <c r="D34" i="5"/>
  <c r="C34" i="5"/>
  <c r="B34" i="5"/>
  <c r="E33" i="5"/>
  <c r="D33" i="5"/>
  <c r="C33" i="5"/>
  <c r="B33" i="5"/>
  <c r="E32" i="5"/>
  <c r="D32" i="5"/>
  <c r="C32" i="5"/>
  <c r="B32" i="5"/>
  <c r="E31" i="5"/>
  <c r="D31" i="5"/>
  <c r="C31" i="5"/>
  <c r="B31" i="5"/>
  <c r="E30" i="5"/>
  <c r="D30" i="5"/>
  <c r="C30" i="5"/>
  <c r="B30" i="5"/>
  <c r="E29" i="5"/>
  <c r="D29" i="5"/>
  <c r="C29" i="5"/>
  <c r="B29" i="5"/>
  <c r="E28" i="5"/>
  <c r="D28" i="5"/>
  <c r="C28" i="5"/>
  <c r="B28" i="5"/>
  <c r="E27" i="5"/>
  <c r="D27" i="5"/>
  <c r="C27" i="5"/>
  <c r="B27" i="5"/>
  <c r="E26" i="5"/>
  <c r="D26" i="5"/>
  <c r="C26" i="5"/>
  <c r="B26" i="5"/>
  <c r="E25" i="5"/>
  <c r="D25" i="5"/>
  <c r="C25" i="5"/>
  <c r="B25" i="5"/>
  <c r="E24" i="5"/>
  <c r="D24" i="5"/>
  <c r="C24" i="5"/>
  <c r="B24" i="5"/>
  <c r="E23" i="5"/>
  <c r="D23" i="5"/>
  <c r="C23" i="5"/>
  <c r="B23" i="5"/>
  <c r="E22" i="5"/>
  <c r="D22" i="5"/>
  <c r="C22" i="5"/>
  <c r="B22" i="5"/>
  <c r="E21" i="5"/>
  <c r="D21" i="5"/>
  <c r="C21" i="5"/>
  <c r="B21" i="5"/>
  <c r="E20" i="5"/>
  <c r="D20" i="5"/>
  <c r="C20" i="5"/>
  <c r="B20" i="5"/>
  <c r="E19" i="5"/>
  <c r="D19" i="5"/>
  <c r="C19" i="5"/>
  <c r="B19" i="5"/>
  <c r="E18" i="5"/>
  <c r="D18" i="5"/>
  <c r="C18" i="5"/>
  <c r="B18" i="5"/>
  <c r="E17" i="5"/>
  <c r="D17" i="5"/>
  <c r="C17" i="5"/>
  <c r="B17" i="5"/>
  <c r="E16" i="5"/>
  <c r="D16" i="5"/>
  <c r="C16" i="5"/>
  <c r="B16" i="5"/>
  <c r="E15" i="5"/>
  <c r="D15" i="5"/>
  <c r="C15" i="5"/>
  <c r="B15" i="5"/>
  <c r="E14" i="5"/>
  <c r="D14" i="5"/>
  <c r="C14" i="5"/>
  <c r="B14" i="5"/>
  <c r="E13" i="5"/>
  <c r="D13" i="5"/>
  <c r="C13" i="5"/>
  <c r="B13" i="5"/>
  <c r="E12" i="5"/>
  <c r="D12" i="5"/>
  <c r="C12" i="5"/>
  <c r="B12" i="5"/>
  <c r="E11" i="5"/>
  <c r="D11" i="5"/>
  <c r="C11" i="5"/>
  <c r="B11" i="5"/>
  <c r="E10" i="5"/>
  <c r="D10" i="5"/>
  <c r="C10" i="5"/>
  <c r="B10" i="5"/>
  <c r="E9" i="5"/>
  <c r="D9" i="5"/>
  <c r="C9" i="5"/>
  <c r="B9" i="5"/>
  <c r="E8" i="5"/>
  <c r="D8" i="5"/>
  <c r="C8" i="5"/>
  <c r="B8" i="5"/>
  <c r="E7" i="5"/>
  <c r="D7" i="5"/>
  <c r="C7" i="5"/>
  <c r="B7" i="5"/>
  <c r="E6" i="5"/>
  <c r="D6" i="5"/>
  <c r="C6" i="5"/>
  <c r="B6" i="5"/>
  <c r="E54" i="1"/>
  <c r="D54" i="1"/>
  <c r="C54" i="1"/>
  <c r="E53" i="1"/>
  <c r="D53" i="1"/>
  <c r="C53" i="1"/>
  <c r="E52" i="1"/>
  <c r="D52" i="1"/>
  <c r="C52" i="1"/>
  <c r="E51" i="1"/>
  <c r="D51" i="1"/>
  <c r="C51" i="1"/>
  <c r="E50" i="1"/>
  <c r="D50" i="1"/>
  <c r="C50" i="1"/>
  <c r="E49" i="1"/>
  <c r="D49" i="1"/>
  <c r="C49" i="1"/>
  <c r="E48" i="1"/>
  <c r="D48" i="1"/>
  <c r="C48" i="1"/>
  <c r="E47" i="1"/>
  <c r="D47" i="1"/>
  <c r="C47" i="1"/>
  <c r="E46" i="1"/>
  <c r="D46" i="1"/>
  <c r="C46" i="1"/>
  <c r="E45" i="1"/>
  <c r="D45" i="1"/>
  <c r="C45" i="1"/>
  <c r="E44" i="1"/>
  <c r="D44" i="1"/>
  <c r="C44" i="1"/>
  <c r="E43" i="1"/>
  <c r="D43" i="1"/>
  <c r="C43" i="1"/>
  <c r="E42" i="1"/>
  <c r="D42" i="1"/>
  <c r="C42" i="1"/>
  <c r="E41" i="1"/>
  <c r="D41" i="1"/>
  <c r="C41" i="1"/>
  <c r="E40" i="1"/>
  <c r="D40" i="1"/>
  <c r="C40" i="1"/>
  <c r="E39" i="1"/>
  <c r="D39" i="1"/>
  <c r="C39" i="1"/>
  <c r="E38" i="1"/>
  <c r="D38" i="1"/>
  <c r="C38" i="1"/>
  <c r="E37" i="1"/>
  <c r="D37" i="1"/>
  <c r="C37" i="1"/>
  <c r="B37" i="1"/>
  <c r="E36" i="1"/>
  <c r="D36" i="1"/>
  <c r="C36" i="1"/>
  <c r="B36" i="1"/>
  <c r="E35" i="1"/>
  <c r="D35" i="1"/>
  <c r="C35" i="1"/>
  <c r="B35" i="1"/>
  <c r="E34" i="1"/>
  <c r="D34" i="1"/>
  <c r="C34" i="1"/>
  <c r="B34" i="1"/>
  <c r="E33" i="1"/>
  <c r="D33" i="1"/>
  <c r="C33" i="1"/>
  <c r="B33" i="1"/>
  <c r="E32" i="1"/>
  <c r="D32" i="1"/>
  <c r="C32" i="1"/>
  <c r="B32" i="1"/>
  <c r="E31" i="1"/>
  <c r="D31" i="1"/>
  <c r="C31" i="1"/>
  <c r="B31" i="1"/>
  <c r="E30" i="1"/>
  <c r="D30" i="1"/>
  <c r="C30" i="1"/>
  <c r="B30" i="1"/>
  <c r="E29" i="1"/>
  <c r="D29" i="1"/>
  <c r="C29" i="1"/>
  <c r="B29" i="1"/>
  <c r="E28" i="1"/>
  <c r="D28" i="1"/>
  <c r="C28" i="1"/>
  <c r="B28" i="1"/>
  <c r="E27" i="1"/>
  <c r="D27" i="1"/>
  <c r="C27" i="1"/>
  <c r="B27" i="1"/>
  <c r="E26" i="1"/>
  <c r="D26" i="1"/>
  <c r="C26" i="1"/>
  <c r="B26" i="1"/>
  <c r="E25" i="1"/>
  <c r="D25" i="1"/>
  <c r="C25" i="1"/>
  <c r="B25" i="1"/>
  <c r="E24" i="1"/>
  <c r="D24" i="1"/>
  <c r="C24" i="1"/>
  <c r="B24" i="1"/>
  <c r="E23" i="1"/>
  <c r="D23" i="1"/>
  <c r="C23" i="1"/>
  <c r="B23" i="1"/>
  <c r="E22" i="1"/>
  <c r="D22" i="1"/>
  <c r="C22" i="1"/>
  <c r="B22" i="1"/>
  <c r="E21" i="1"/>
  <c r="D21" i="1"/>
  <c r="C21" i="1"/>
  <c r="B21" i="1"/>
  <c r="E20" i="1"/>
  <c r="D20" i="1"/>
  <c r="C20" i="1"/>
  <c r="B20" i="1"/>
  <c r="E19" i="1"/>
  <c r="D19" i="1"/>
  <c r="C19" i="1"/>
  <c r="B19" i="1"/>
  <c r="E18" i="1"/>
  <c r="D18" i="1"/>
  <c r="C18" i="1"/>
  <c r="B18" i="1"/>
  <c r="E17" i="1"/>
  <c r="D17" i="1"/>
  <c r="C17" i="1"/>
  <c r="B17" i="1"/>
  <c r="E16" i="1"/>
  <c r="D16" i="1"/>
  <c r="C16" i="1"/>
  <c r="B16" i="1"/>
  <c r="E15" i="1"/>
  <c r="D15" i="1"/>
  <c r="C15" i="1"/>
  <c r="B15" i="1"/>
  <c r="E14" i="1"/>
  <c r="D14" i="1"/>
  <c r="C14" i="1"/>
  <c r="B14" i="1"/>
  <c r="E13" i="1"/>
  <c r="D13" i="1"/>
  <c r="C13" i="1"/>
  <c r="B13" i="1"/>
  <c r="E12" i="1"/>
  <c r="D12" i="1"/>
  <c r="C12" i="1"/>
  <c r="B12" i="1"/>
  <c r="E11" i="1"/>
  <c r="D11" i="1"/>
  <c r="C11" i="1"/>
  <c r="B11" i="1"/>
  <c r="E10" i="1"/>
  <c r="D10" i="1"/>
  <c r="C10" i="1"/>
  <c r="B10" i="1"/>
  <c r="E9" i="1"/>
  <c r="D9" i="1"/>
  <c r="C9" i="1"/>
  <c r="B9" i="1"/>
  <c r="E8" i="1"/>
  <c r="D8" i="1"/>
  <c r="C8" i="1"/>
  <c r="B8" i="1"/>
  <c r="E7" i="1"/>
  <c r="D7" i="1"/>
  <c r="C7" i="1"/>
  <c r="B7" i="1"/>
  <c r="E6" i="1"/>
  <c r="D6" i="1"/>
  <c r="C6" i="1"/>
  <c r="B6" i="1"/>
  <c r="E5" i="3"/>
  <c r="D5" i="3"/>
  <c r="C5" i="3"/>
  <c r="E5" i="4"/>
  <c r="D5" i="4"/>
  <c r="C5" i="4"/>
  <c r="E5" i="5"/>
  <c r="D5" i="5"/>
  <c r="C5" i="5"/>
  <c r="E5" i="1"/>
  <c r="D5" i="1"/>
  <c r="C5" i="1"/>
  <c r="B5" i="3"/>
  <c r="B5" i="4"/>
  <c r="B5" i="5"/>
  <c r="B5" i="1"/>
  <c r="BC56" i="6"/>
  <c r="BB56" i="6"/>
  <c r="B56" i="6"/>
  <c r="BC55" i="6"/>
  <c r="BB55" i="6"/>
  <c r="B55" i="6"/>
  <c r="BC54" i="6"/>
  <c r="BB54" i="6"/>
  <c r="B54" i="6"/>
  <c r="BC53" i="6"/>
  <c r="BB53" i="6"/>
  <c r="B53" i="6"/>
  <c r="BC52" i="6"/>
  <c r="BB52" i="6"/>
  <c r="B52" i="6"/>
  <c r="BC51" i="6"/>
  <c r="BB51" i="6"/>
  <c r="B51" i="6"/>
  <c r="BC50" i="6"/>
  <c r="BB50" i="6"/>
  <c r="B50" i="6"/>
  <c r="BC49" i="6"/>
  <c r="BB49" i="6"/>
  <c r="B49" i="6"/>
  <c r="BC48" i="6"/>
  <c r="BB48" i="6"/>
  <c r="B48" i="6"/>
  <c r="BC47" i="6"/>
  <c r="BB47" i="6"/>
  <c r="BC46" i="6"/>
  <c r="BB46" i="6"/>
  <c r="BC45" i="6"/>
  <c r="BB45" i="6"/>
  <c r="BC44" i="6"/>
  <c r="BB44" i="6"/>
  <c r="BC43" i="6"/>
  <c r="BB43" i="6"/>
  <c r="BC42" i="6"/>
  <c r="BB42" i="6"/>
  <c r="BC41" i="6"/>
  <c r="BB41" i="6"/>
  <c r="BC40" i="6"/>
  <c r="BB40" i="6"/>
  <c r="BC39" i="6"/>
  <c r="BB39" i="6"/>
  <c r="BC38" i="6"/>
  <c r="BB38" i="6"/>
  <c r="BC37" i="6"/>
  <c r="BB37" i="6"/>
  <c r="BC36" i="6"/>
  <c r="BB36" i="6"/>
  <c r="BC35" i="6"/>
  <c r="BB35" i="6"/>
  <c r="BC34" i="6"/>
  <c r="BB34" i="6"/>
  <c r="BC33" i="6"/>
  <c r="BB33" i="6"/>
  <c r="BC32" i="6"/>
  <c r="BB32" i="6"/>
  <c r="BC31" i="6"/>
  <c r="BB31" i="6"/>
  <c r="BC30" i="6"/>
  <c r="BB30" i="6"/>
  <c r="BC29" i="6"/>
  <c r="BB29" i="6"/>
  <c r="BC28" i="6"/>
  <c r="BB28" i="6"/>
  <c r="BC27" i="6"/>
  <c r="BB27" i="6"/>
  <c r="BC26" i="6"/>
  <c r="BB26" i="6"/>
  <c r="BC25" i="6"/>
  <c r="BB25" i="6"/>
  <c r="BC24" i="6"/>
  <c r="BB24" i="6"/>
  <c r="BC23" i="6"/>
  <c r="BB23" i="6"/>
  <c r="BC22" i="6"/>
  <c r="BB22" i="6"/>
  <c r="BC21" i="6"/>
  <c r="BB21" i="6"/>
  <c r="BC20" i="6"/>
  <c r="BB20" i="6"/>
  <c r="BC19" i="6"/>
  <c r="BB19" i="6"/>
  <c r="BC18" i="6"/>
  <c r="BB18" i="6"/>
  <c r="BC17" i="6"/>
  <c r="BB17" i="6"/>
  <c r="BC16" i="6"/>
  <c r="BB16" i="6"/>
  <c r="BC15" i="6"/>
  <c r="BB15" i="6"/>
  <c r="BC14" i="6"/>
  <c r="BB14" i="6"/>
  <c r="BC13" i="6"/>
  <c r="BB13" i="6"/>
  <c r="BC12" i="6"/>
  <c r="BB12" i="6"/>
  <c r="BC11" i="6"/>
  <c r="BB11" i="6"/>
  <c r="BC10" i="6"/>
  <c r="BB10" i="6"/>
  <c r="BC9" i="6"/>
  <c r="BB9" i="6"/>
  <c r="BC8" i="6"/>
  <c r="BB8" i="6"/>
  <c r="B8" i="6"/>
  <c r="B9" i="6" s="1"/>
  <c r="B10" i="6" s="1"/>
  <c r="B11" i="6" s="1"/>
  <c r="B12" i="6" s="1"/>
  <c r="B13" i="6" s="1"/>
  <c r="B14" i="6" s="1"/>
  <c r="B15" i="6" s="1"/>
  <c r="B16" i="6" s="1"/>
  <c r="B17" i="6" s="1"/>
  <c r="B18" i="6" s="1"/>
  <c r="B19" i="6" s="1"/>
  <c r="B20" i="6" s="1"/>
  <c r="B21" i="6" s="1"/>
  <c r="B22" i="6" s="1"/>
  <c r="B23" i="6" s="1"/>
  <c r="B24" i="6" s="1"/>
  <c r="B25" i="6" s="1"/>
  <c r="B26" i="6" s="1"/>
  <c r="B27" i="6" s="1"/>
  <c r="B28" i="6" s="1"/>
  <c r="B29" i="6" s="1"/>
  <c r="B30" i="6" s="1"/>
  <c r="B31" i="6" s="1"/>
  <c r="B32" i="6" s="1"/>
  <c r="B33" i="6" s="1"/>
  <c r="B34" i="6" s="1"/>
  <c r="B35" i="6" s="1"/>
  <c r="B36" i="6" s="1"/>
  <c r="B37" i="6" s="1"/>
  <c r="B38" i="6" s="1"/>
  <c r="B39" i="6" s="1"/>
  <c r="B40" i="6" s="1"/>
  <c r="B41" i="6" s="1"/>
  <c r="B42" i="6" s="1"/>
  <c r="B43" i="6" s="1"/>
  <c r="B44" i="6" s="1"/>
  <c r="B45" i="6" s="1"/>
  <c r="B46" i="6" s="1"/>
  <c r="B47" i="6" s="1"/>
  <c r="BC7" i="6"/>
  <c r="BB7" i="6"/>
  <c r="B7" i="6"/>
  <c r="A7" i="6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BA6" i="6"/>
  <c r="BA55" i="6" s="1"/>
  <c r="BD55" i="6" s="1"/>
  <c r="H4" i="6"/>
  <c r="O2" i="6"/>
  <c r="BD6" i="6" l="1"/>
  <c r="BA8" i="6"/>
  <c r="BD8" i="6" s="1"/>
  <c r="BA10" i="6"/>
  <c r="BD10" i="6" s="1"/>
  <c r="BA12" i="6"/>
  <c r="BD12" i="6" s="1"/>
  <c r="BA14" i="6"/>
  <c r="BD14" i="6" s="1"/>
  <c r="BA16" i="6"/>
  <c r="BD16" i="6" s="1"/>
  <c r="BA18" i="6"/>
  <c r="BD18" i="6" s="1"/>
  <c r="BA20" i="6"/>
  <c r="BD20" i="6" s="1"/>
  <c r="BA22" i="6"/>
  <c r="BD22" i="6" s="1"/>
  <c r="BA24" i="6"/>
  <c r="BD24" i="6" s="1"/>
  <c r="BA26" i="6"/>
  <c r="BD26" i="6" s="1"/>
  <c r="BA28" i="6"/>
  <c r="BD28" i="6" s="1"/>
  <c r="BA30" i="6"/>
  <c r="BD30" i="6" s="1"/>
  <c r="BA32" i="6"/>
  <c r="BD32" i="6" s="1"/>
  <c r="BA34" i="6"/>
  <c r="BD34" i="6" s="1"/>
  <c r="BA36" i="6"/>
  <c r="BD36" i="6" s="1"/>
  <c r="BA38" i="6"/>
  <c r="BD38" i="6" s="1"/>
  <c r="BA40" i="6"/>
  <c r="BD40" i="6" s="1"/>
  <c r="BA42" i="6"/>
  <c r="BD42" i="6" s="1"/>
  <c r="BA44" i="6"/>
  <c r="BD44" i="6" s="1"/>
  <c r="BA46" i="6"/>
  <c r="BD46" i="6" s="1"/>
  <c r="BA48" i="6"/>
  <c r="BD48" i="6" s="1"/>
  <c r="BA50" i="6"/>
  <c r="BD50" i="6" s="1"/>
  <c r="BA52" i="6"/>
  <c r="BD52" i="6" s="1"/>
  <c r="BA54" i="6"/>
  <c r="BD54" i="6" s="1"/>
  <c r="BA56" i="6"/>
  <c r="BD56" i="6" s="1"/>
  <c r="BA7" i="6"/>
  <c r="BD7" i="6" s="1"/>
  <c r="BA9" i="6"/>
  <c r="BD9" i="6" s="1"/>
  <c r="BA11" i="6"/>
  <c r="BD11" i="6" s="1"/>
  <c r="BA13" i="6"/>
  <c r="BD13" i="6" s="1"/>
  <c r="BA15" i="6"/>
  <c r="BD15" i="6" s="1"/>
  <c r="BA17" i="6"/>
  <c r="BD17" i="6" s="1"/>
  <c r="BA19" i="6"/>
  <c r="BD19" i="6" s="1"/>
  <c r="BA21" i="6"/>
  <c r="BD21" i="6" s="1"/>
  <c r="BA23" i="6"/>
  <c r="BD23" i="6" s="1"/>
  <c r="BA25" i="6"/>
  <c r="BD25" i="6" s="1"/>
  <c r="BA27" i="6"/>
  <c r="BD27" i="6" s="1"/>
  <c r="BA29" i="6"/>
  <c r="BD29" i="6" s="1"/>
  <c r="BA31" i="6"/>
  <c r="BD31" i="6" s="1"/>
  <c r="BA33" i="6"/>
  <c r="BD33" i="6" s="1"/>
  <c r="BA35" i="6"/>
  <c r="BD35" i="6" s="1"/>
  <c r="BA37" i="6"/>
  <c r="BD37" i="6" s="1"/>
  <c r="BA39" i="6"/>
  <c r="BD39" i="6" s="1"/>
  <c r="BA41" i="6"/>
  <c r="BD41" i="6" s="1"/>
  <c r="BA43" i="6"/>
  <c r="BD43" i="6" s="1"/>
  <c r="BA45" i="6"/>
  <c r="BD45" i="6" s="1"/>
  <c r="BA47" i="6"/>
  <c r="BD47" i="6" s="1"/>
  <c r="BA49" i="6"/>
  <c r="BD49" i="6" s="1"/>
  <c r="BA51" i="6"/>
  <c r="BD51" i="6" s="1"/>
  <c r="BA53" i="6"/>
  <c r="BD53" i="6" s="1"/>
  <c r="BL54" i="3" l="1"/>
  <c r="BK54" i="3"/>
  <c r="BJ54" i="3"/>
  <c r="BO54" i="3" s="1"/>
  <c r="BI54" i="3"/>
  <c r="BN54" i="3" s="1"/>
  <c r="BL53" i="3"/>
  <c r="BK53" i="3"/>
  <c r="BJ53" i="3"/>
  <c r="BO53" i="3" s="1"/>
  <c r="BI53" i="3"/>
  <c r="BN53" i="3" s="1"/>
  <c r="BL52" i="3"/>
  <c r="BK52" i="3"/>
  <c r="BJ52" i="3"/>
  <c r="BO52" i="3" s="1"/>
  <c r="BI52" i="3"/>
  <c r="BN52" i="3" s="1"/>
  <c r="BL51" i="3"/>
  <c r="BK51" i="3"/>
  <c r="BJ51" i="3"/>
  <c r="BO51" i="3" s="1"/>
  <c r="BI51" i="3"/>
  <c r="BN51" i="3" s="1"/>
  <c r="BL50" i="3"/>
  <c r="BK50" i="3"/>
  <c r="BJ50" i="3"/>
  <c r="BO50" i="3" s="1"/>
  <c r="BI50" i="3"/>
  <c r="BN50" i="3" s="1"/>
  <c r="BL49" i="3"/>
  <c r="BK49" i="3"/>
  <c r="BJ49" i="3"/>
  <c r="BO49" i="3" s="1"/>
  <c r="BI49" i="3"/>
  <c r="BN49" i="3" s="1"/>
  <c r="BL48" i="3"/>
  <c r="BK48" i="3"/>
  <c r="BJ48" i="3"/>
  <c r="BI48" i="3"/>
  <c r="BN48" i="3" s="1"/>
  <c r="BL47" i="3"/>
  <c r="BK47" i="3"/>
  <c r="BJ47" i="3"/>
  <c r="BO47" i="3" s="1"/>
  <c r="BI47" i="3"/>
  <c r="BN47" i="3" s="1"/>
  <c r="BL46" i="3"/>
  <c r="BK46" i="3"/>
  <c r="BJ46" i="3"/>
  <c r="BO46" i="3" s="1"/>
  <c r="BI46" i="3"/>
  <c r="BN46" i="3" s="1"/>
  <c r="BL45" i="3"/>
  <c r="BK45" i="3"/>
  <c r="BP45" i="3" s="1"/>
  <c r="BJ45" i="3"/>
  <c r="BO45" i="3" s="1"/>
  <c r="BI45" i="3"/>
  <c r="BN45" i="3" s="1"/>
  <c r="BL44" i="3"/>
  <c r="BK44" i="3"/>
  <c r="BP44" i="3" s="1"/>
  <c r="BJ44" i="3"/>
  <c r="BO44" i="3" s="1"/>
  <c r="BI44" i="3"/>
  <c r="BN44" i="3" s="1"/>
  <c r="BL43" i="3"/>
  <c r="BK43" i="3"/>
  <c r="BJ43" i="3"/>
  <c r="BO43" i="3" s="1"/>
  <c r="BI43" i="3"/>
  <c r="BN43" i="3" s="1"/>
  <c r="BL42" i="3"/>
  <c r="BK42" i="3"/>
  <c r="BJ42" i="3"/>
  <c r="BO42" i="3" s="1"/>
  <c r="BI42" i="3"/>
  <c r="BN42" i="3" s="1"/>
  <c r="BL41" i="3"/>
  <c r="BK41" i="3"/>
  <c r="BJ41" i="3"/>
  <c r="BO41" i="3" s="1"/>
  <c r="BI41" i="3"/>
  <c r="BN41" i="3" s="1"/>
  <c r="BL40" i="3"/>
  <c r="BK40" i="3"/>
  <c r="BJ40" i="3"/>
  <c r="BO40" i="3" s="1"/>
  <c r="BI40" i="3"/>
  <c r="BN40" i="3" s="1"/>
  <c r="BL39" i="3"/>
  <c r="BK39" i="3"/>
  <c r="BJ39" i="3"/>
  <c r="BO39" i="3" s="1"/>
  <c r="BI39" i="3"/>
  <c r="BN39" i="3" s="1"/>
  <c r="BL38" i="3"/>
  <c r="BQ38" i="3" s="1"/>
  <c r="BK38" i="3"/>
  <c r="BP38" i="3" s="1"/>
  <c r="BJ38" i="3"/>
  <c r="BO38" i="3" s="1"/>
  <c r="BI38" i="3"/>
  <c r="BN38" i="3" s="1"/>
  <c r="BL37" i="3"/>
  <c r="BK37" i="3"/>
  <c r="BP37" i="3" s="1"/>
  <c r="BJ37" i="3"/>
  <c r="BO37" i="3" s="1"/>
  <c r="BI37" i="3"/>
  <c r="BN37" i="3" s="1"/>
  <c r="BL36" i="3"/>
  <c r="BK36" i="3"/>
  <c r="BP36" i="3" s="1"/>
  <c r="BJ36" i="3"/>
  <c r="BO36" i="3" s="1"/>
  <c r="BI36" i="3"/>
  <c r="BN36" i="3" s="1"/>
  <c r="BL35" i="3"/>
  <c r="BK35" i="3"/>
  <c r="BP35" i="3" s="1"/>
  <c r="BJ35" i="3"/>
  <c r="BO35" i="3" s="1"/>
  <c r="BI35" i="3"/>
  <c r="BN35" i="3" s="1"/>
  <c r="BL34" i="3"/>
  <c r="BQ34" i="3" s="1"/>
  <c r="BK34" i="3"/>
  <c r="BJ34" i="3"/>
  <c r="BO34" i="3" s="1"/>
  <c r="BI34" i="3"/>
  <c r="BN34" i="3" s="1"/>
  <c r="BL33" i="3"/>
  <c r="BK33" i="3"/>
  <c r="BJ33" i="3"/>
  <c r="BO33" i="3" s="1"/>
  <c r="BI33" i="3"/>
  <c r="BN33" i="3" s="1"/>
  <c r="BL32" i="3"/>
  <c r="BK32" i="3"/>
  <c r="BJ32" i="3"/>
  <c r="BO32" i="3" s="1"/>
  <c r="BI32" i="3"/>
  <c r="BN32" i="3" s="1"/>
  <c r="BL31" i="3"/>
  <c r="BK31" i="3"/>
  <c r="BJ31" i="3"/>
  <c r="BO31" i="3" s="1"/>
  <c r="BI31" i="3"/>
  <c r="BN31" i="3" s="1"/>
  <c r="BL30" i="3"/>
  <c r="BK30" i="3"/>
  <c r="BJ30" i="3"/>
  <c r="BO30" i="3" s="1"/>
  <c r="BI30" i="3"/>
  <c r="BN30" i="3" s="1"/>
  <c r="BL29" i="3"/>
  <c r="BQ29" i="3" s="1"/>
  <c r="BK29" i="3"/>
  <c r="BP29" i="3" s="1"/>
  <c r="BJ29" i="3"/>
  <c r="BO29" i="3" s="1"/>
  <c r="BI29" i="3"/>
  <c r="BN29" i="3" s="1"/>
  <c r="BL28" i="3"/>
  <c r="BK28" i="3"/>
  <c r="BP28" i="3" s="1"/>
  <c r="BJ28" i="3"/>
  <c r="BO28" i="3" s="1"/>
  <c r="BI28" i="3"/>
  <c r="BN28" i="3" s="1"/>
  <c r="BL27" i="3"/>
  <c r="BK27" i="3"/>
  <c r="BJ27" i="3"/>
  <c r="BO27" i="3" s="1"/>
  <c r="BI27" i="3"/>
  <c r="BN27" i="3" s="1"/>
  <c r="BL26" i="3"/>
  <c r="BQ26" i="3" s="1"/>
  <c r="BK26" i="3"/>
  <c r="BP26" i="3" s="1"/>
  <c r="BJ26" i="3"/>
  <c r="BO26" i="3" s="1"/>
  <c r="BI26" i="3"/>
  <c r="BN26" i="3" s="1"/>
  <c r="BL25" i="3"/>
  <c r="BK25" i="3"/>
  <c r="BP25" i="3" s="1"/>
  <c r="BJ25" i="3"/>
  <c r="BO25" i="3" s="1"/>
  <c r="BI25" i="3"/>
  <c r="BN25" i="3" s="1"/>
  <c r="BL24" i="3"/>
  <c r="BK24" i="3"/>
  <c r="BJ24" i="3"/>
  <c r="BO24" i="3" s="1"/>
  <c r="BI24" i="3"/>
  <c r="BN24" i="3" s="1"/>
  <c r="BL23" i="3"/>
  <c r="BK23" i="3"/>
  <c r="BJ23" i="3"/>
  <c r="BO23" i="3" s="1"/>
  <c r="BI23" i="3"/>
  <c r="BN23" i="3" s="1"/>
  <c r="BL22" i="3"/>
  <c r="BK22" i="3"/>
  <c r="BJ22" i="3"/>
  <c r="BO22" i="3" s="1"/>
  <c r="BI22" i="3"/>
  <c r="BN22" i="3" s="1"/>
  <c r="BL21" i="3"/>
  <c r="BK21" i="3"/>
  <c r="BJ21" i="3"/>
  <c r="BO21" i="3" s="1"/>
  <c r="BI21" i="3"/>
  <c r="BN21" i="3" s="1"/>
  <c r="BL20" i="3"/>
  <c r="BQ20" i="3" s="1"/>
  <c r="BK20" i="3"/>
  <c r="BP20" i="3" s="1"/>
  <c r="BJ20" i="3"/>
  <c r="BO20" i="3" s="1"/>
  <c r="BI20" i="3"/>
  <c r="BN20" i="3" s="1"/>
  <c r="BL19" i="3"/>
  <c r="BK19" i="3"/>
  <c r="BP19" i="3" s="1"/>
  <c r="BJ19" i="3"/>
  <c r="BO19" i="3" s="1"/>
  <c r="BI19" i="3"/>
  <c r="BN19" i="3" s="1"/>
  <c r="BL18" i="3"/>
  <c r="BK18" i="3"/>
  <c r="BP18" i="3" s="1"/>
  <c r="BJ18" i="3"/>
  <c r="BO18" i="3" s="1"/>
  <c r="BI18" i="3"/>
  <c r="BN18" i="3" s="1"/>
  <c r="BL17" i="3"/>
  <c r="BK17" i="3"/>
  <c r="BP17" i="3" s="1"/>
  <c r="BJ17" i="3"/>
  <c r="BO17" i="3" s="1"/>
  <c r="BI17" i="3"/>
  <c r="BN17" i="3" s="1"/>
  <c r="BL16" i="3"/>
  <c r="BK16" i="3"/>
  <c r="BJ16" i="3"/>
  <c r="BO16" i="3" s="1"/>
  <c r="BI16" i="3"/>
  <c r="BN16" i="3" s="1"/>
  <c r="BL15" i="3"/>
  <c r="BK15" i="3"/>
  <c r="BJ15" i="3"/>
  <c r="BO15" i="3" s="1"/>
  <c r="BI15" i="3"/>
  <c r="BN15" i="3" s="1"/>
  <c r="BL14" i="3"/>
  <c r="BK14" i="3"/>
  <c r="BJ14" i="3"/>
  <c r="BO14" i="3" s="1"/>
  <c r="BI14" i="3"/>
  <c r="BN14" i="3" s="1"/>
  <c r="BL13" i="3"/>
  <c r="BK13" i="3"/>
  <c r="BP13" i="3" s="1"/>
  <c r="BJ13" i="3"/>
  <c r="BO13" i="3" s="1"/>
  <c r="BI13" i="3"/>
  <c r="BN13" i="3" s="1"/>
  <c r="BL12" i="3"/>
  <c r="BQ12" i="3" s="1"/>
  <c r="BK12" i="3"/>
  <c r="BP12" i="3" s="1"/>
  <c r="BJ12" i="3"/>
  <c r="BO12" i="3" s="1"/>
  <c r="BI12" i="3"/>
  <c r="BN12" i="3" s="1"/>
  <c r="BL11" i="3"/>
  <c r="BQ11" i="3" s="1"/>
  <c r="BK11" i="3"/>
  <c r="BP11" i="3" s="1"/>
  <c r="BJ11" i="3"/>
  <c r="BO11" i="3" s="1"/>
  <c r="BI11" i="3"/>
  <c r="BN11" i="3" s="1"/>
  <c r="BL10" i="3"/>
  <c r="BK10" i="3"/>
  <c r="BP10" i="3" s="1"/>
  <c r="BJ10" i="3"/>
  <c r="BO10" i="3" s="1"/>
  <c r="BI10" i="3"/>
  <c r="BN10" i="3" s="1"/>
  <c r="BL9" i="3"/>
  <c r="BQ9" i="3" s="1"/>
  <c r="BK9" i="3"/>
  <c r="BJ9" i="3"/>
  <c r="BO9" i="3" s="1"/>
  <c r="BI9" i="3"/>
  <c r="BN9" i="3" s="1"/>
  <c r="BL8" i="3"/>
  <c r="BK8" i="3"/>
  <c r="BJ8" i="3"/>
  <c r="BO8" i="3" s="1"/>
  <c r="BI8" i="3"/>
  <c r="BN8" i="3" s="1"/>
  <c r="BL7" i="3"/>
  <c r="BK7" i="3"/>
  <c r="BJ7" i="3"/>
  <c r="BO7" i="3" s="1"/>
  <c r="BI7" i="3"/>
  <c r="BN7" i="3" s="1"/>
  <c r="BL6" i="3"/>
  <c r="BK6" i="3"/>
  <c r="BP6" i="3" s="1"/>
  <c r="BJ6" i="3"/>
  <c r="BO6" i="3" s="1"/>
  <c r="BI6" i="3"/>
  <c r="BN6" i="3" s="1"/>
  <c r="BL5" i="3"/>
  <c r="BK5" i="3"/>
  <c r="BP5" i="3" s="1"/>
  <c r="BJ5" i="3"/>
  <c r="BO5" i="3" s="1"/>
  <c r="BL54" i="4"/>
  <c r="BQ54" i="4" s="1"/>
  <c r="BK54" i="4"/>
  <c r="BJ54" i="4"/>
  <c r="BI54" i="4"/>
  <c r="BN54" i="4" s="1"/>
  <c r="BL53" i="4"/>
  <c r="BQ53" i="4" s="1"/>
  <c r="BK53" i="4"/>
  <c r="BJ53" i="4"/>
  <c r="BI53" i="4"/>
  <c r="BN53" i="4" s="1"/>
  <c r="BL52" i="4"/>
  <c r="BQ52" i="4" s="1"/>
  <c r="BK52" i="4"/>
  <c r="BJ52" i="4"/>
  <c r="BI52" i="4"/>
  <c r="BN52" i="4" s="1"/>
  <c r="BL51" i="4"/>
  <c r="BQ51" i="4" s="1"/>
  <c r="BK51" i="4"/>
  <c r="BJ51" i="4"/>
  <c r="BI51" i="4"/>
  <c r="BN51" i="4" s="1"/>
  <c r="BL50" i="4"/>
  <c r="BQ50" i="4" s="1"/>
  <c r="BK50" i="4"/>
  <c r="BJ50" i="4"/>
  <c r="BI50" i="4"/>
  <c r="BN50" i="4" s="1"/>
  <c r="BL49" i="4"/>
  <c r="BQ49" i="4" s="1"/>
  <c r="BK49" i="4"/>
  <c r="BJ49" i="4"/>
  <c r="BI49" i="4"/>
  <c r="BN49" i="4" s="1"/>
  <c r="BL48" i="4"/>
  <c r="BQ48" i="4" s="1"/>
  <c r="BK48" i="4"/>
  <c r="BJ48" i="4"/>
  <c r="BI48" i="4"/>
  <c r="BN48" i="4" s="1"/>
  <c r="BL47" i="4"/>
  <c r="BQ47" i="4" s="1"/>
  <c r="BK47" i="4"/>
  <c r="BJ47" i="4"/>
  <c r="BI47" i="4"/>
  <c r="BN47" i="4" s="1"/>
  <c r="BL46" i="4"/>
  <c r="BQ46" i="4" s="1"/>
  <c r="BK46" i="4"/>
  <c r="BJ46" i="4"/>
  <c r="BI46" i="4"/>
  <c r="BN46" i="4" s="1"/>
  <c r="BL45" i="4"/>
  <c r="BQ45" i="4" s="1"/>
  <c r="BK45" i="4"/>
  <c r="BJ45" i="4"/>
  <c r="BI45" i="4"/>
  <c r="BN45" i="4" s="1"/>
  <c r="BL44" i="4"/>
  <c r="BQ44" i="4" s="1"/>
  <c r="BK44" i="4"/>
  <c r="BP44" i="4" s="1"/>
  <c r="BJ44" i="4"/>
  <c r="BO44" i="4" s="1"/>
  <c r="BI44" i="4"/>
  <c r="BN44" i="4" s="1"/>
  <c r="BL43" i="4"/>
  <c r="BQ43" i="4" s="1"/>
  <c r="BK43" i="4"/>
  <c r="BJ43" i="4"/>
  <c r="BO43" i="4" s="1"/>
  <c r="BI43" i="4"/>
  <c r="BN43" i="4" s="1"/>
  <c r="BL42" i="4"/>
  <c r="BQ42" i="4" s="1"/>
  <c r="BK42" i="4"/>
  <c r="BJ42" i="4"/>
  <c r="BO42" i="4" s="1"/>
  <c r="BI42" i="4"/>
  <c r="BN42" i="4" s="1"/>
  <c r="BL41" i="4"/>
  <c r="BQ41" i="4" s="1"/>
  <c r="BK41" i="4"/>
  <c r="BJ41" i="4"/>
  <c r="BO41" i="4" s="1"/>
  <c r="BI41" i="4"/>
  <c r="BN41" i="4" s="1"/>
  <c r="BL40" i="4"/>
  <c r="BQ40" i="4" s="1"/>
  <c r="BK40" i="4"/>
  <c r="BJ40" i="4"/>
  <c r="BO40" i="4" s="1"/>
  <c r="BI40" i="4"/>
  <c r="BN40" i="4" s="1"/>
  <c r="BL39" i="4"/>
  <c r="BQ39" i="4" s="1"/>
  <c r="BK39" i="4"/>
  <c r="BJ39" i="4"/>
  <c r="BO39" i="4" s="1"/>
  <c r="BI39" i="4"/>
  <c r="BN39" i="4" s="1"/>
  <c r="BL38" i="4"/>
  <c r="BQ38" i="4" s="1"/>
  <c r="BK38" i="4"/>
  <c r="BJ38" i="4"/>
  <c r="BO38" i="4" s="1"/>
  <c r="BI38" i="4"/>
  <c r="BN38" i="4" s="1"/>
  <c r="BL37" i="4"/>
  <c r="BQ37" i="4" s="1"/>
  <c r="BK37" i="4"/>
  <c r="BJ37" i="4"/>
  <c r="BO37" i="4" s="1"/>
  <c r="BI37" i="4"/>
  <c r="BN37" i="4" s="1"/>
  <c r="BL36" i="4"/>
  <c r="BQ36" i="4" s="1"/>
  <c r="BK36" i="4"/>
  <c r="BJ36" i="4"/>
  <c r="BO36" i="4" s="1"/>
  <c r="BI36" i="4"/>
  <c r="BN36" i="4" s="1"/>
  <c r="BL35" i="4"/>
  <c r="BQ35" i="4" s="1"/>
  <c r="BK35" i="4"/>
  <c r="BJ35" i="4"/>
  <c r="BO35" i="4" s="1"/>
  <c r="BI35" i="4"/>
  <c r="BN35" i="4" s="1"/>
  <c r="BL34" i="4"/>
  <c r="BQ34" i="4" s="1"/>
  <c r="BK34" i="4"/>
  <c r="BJ34" i="4"/>
  <c r="BO34" i="4" s="1"/>
  <c r="BI34" i="4"/>
  <c r="BN34" i="4" s="1"/>
  <c r="BL33" i="4"/>
  <c r="BQ33" i="4" s="1"/>
  <c r="BK33" i="4"/>
  <c r="BJ33" i="4"/>
  <c r="BO33" i="4" s="1"/>
  <c r="BI33" i="4"/>
  <c r="BN33" i="4" s="1"/>
  <c r="BL32" i="4"/>
  <c r="BQ32" i="4" s="1"/>
  <c r="BK32" i="4"/>
  <c r="BJ32" i="4"/>
  <c r="BO32" i="4" s="1"/>
  <c r="BI32" i="4"/>
  <c r="BN32" i="4" s="1"/>
  <c r="BL31" i="4"/>
  <c r="BQ31" i="4" s="1"/>
  <c r="BK31" i="4"/>
  <c r="BJ31" i="4"/>
  <c r="BO31" i="4" s="1"/>
  <c r="BI31" i="4"/>
  <c r="BN31" i="4" s="1"/>
  <c r="BL30" i="4"/>
  <c r="BQ30" i="4" s="1"/>
  <c r="BK30" i="4"/>
  <c r="BJ30" i="4"/>
  <c r="BO30" i="4" s="1"/>
  <c r="BI30" i="4"/>
  <c r="BN30" i="4" s="1"/>
  <c r="BL29" i="4"/>
  <c r="BQ29" i="4" s="1"/>
  <c r="BK29" i="4"/>
  <c r="BJ29" i="4"/>
  <c r="BO29" i="4" s="1"/>
  <c r="BI29" i="4"/>
  <c r="BN29" i="4" s="1"/>
  <c r="BL28" i="4"/>
  <c r="BQ28" i="4" s="1"/>
  <c r="BK28" i="4"/>
  <c r="BP28" i="4" s="1"/>
  <c r="BJ28" i="4"/>
  <c r="BO28" i="4" s="1"/>
  <c r="BI28" i="4"/>
  <c r="BN28" i="4" s="1"/>
  <c r="BL27" i="4"/>
  <c r="BQ27" i="4" s="1"/>
  <c r="BK27" i="4"/>
  <c r="BJ27" i="4"/>
  <c r="BO27" i="4" s="1"/>
  <c r="BI27" i="4"/>
  <c r="BN27" i="4" s="1"/>
  <c r="BL26" i="4"/>
  <c r="BQ26" i="4" s="1"/>
  <c r="BK26" i="4"/>
  <c r="BJ26" i="4"/>
  <c r="BO26" i="4" s="1"/>
  <c r="BI26" i="4"/>
  <c r="BN26" i="4" s="1"/>
  <c r="BL25" i="4"/>
  <c r="BQ25" i="4" s="1"/>
  <c r="BK25" i="4"/>
  <c r="BP25" i="4" s="1"/>
  <c r="BJ25" i="4"/>
  <c r="BO25" i="4" s="1"/>
  <c r="BI25" i="4"/>
  <c r="BN25" i="4" s="1"/>
  <c r="BL24" i="4"/>
  <c r="BQ24" i="4" s="1"/>
  <c r="BK24" i="4"/>
  <c r="BJ24" i="4"/>
  <c r="BO24" i="4" s="1"/>
  <c r="BI24" i="4"/>
  <c r="BN24" i="4" s="1"/>
  <c r="BL23" i="4"/>
  <c r="BQ23" i="4" s="1"/>
  <c r="BK23" i="4"/>
  <c r="BJ23" i="4"/>
  <c r="BI23" i="4"/>
  <c r="BN23" i="4" s="1"/>
  <c r="BL22" i="4"/>
  <c r="BQ22" i="4" s="1"/>
  <c r="BK22" i="4"/>
  <c r="BJ22" i="4"/>
  <c r="BI22" i="4"/>
  <c r="BN22" i="4" s="1"/>
  <c r="BL21" i="4"/>
  <c r="BQ21" i="4" s="1"/>
  <c r="BK21" i="4"/>
  <c r="BJ21" i="4"/>
  <c r="BI21" i="4"/>
  <c r="BN21" i="4" s="1"/>
  <c r="BL20" i="4"/>
  <c r="BQ20" i="4" s="1"/>
  <c r="BK20" i="4"/>
  <c r="BJ20" i="4"/>
  <c r="BO20" i="4" s="1"/>
  <c r="BI20" i="4"/>
  <c r="BN20" i="4" s="1"/>
  <c r="BL19" i="4"/>
  <c r="BQ19" i="4" s="1"/>
  <c r="BK19" i="4"/>
  <c r="BJ19" i="4"/>
  <c r="BO19" i="4" s="1"/>
  <c r="BI19" i="4"/>
  <c r="BN19" i="4" s="1"/>
  <c r="BL18" i="4"/>
  <c r="BQ18" i="4" s="1"/>
  <c r="BK18" i="4"/>
  <c r="BJ18" i="4"/>
  <c r="BO18" i="4" s="1"/>
  <c r="BI18" i="4"/>
  <c r="BN18" i="4" s="1"/>
  <c r="BL17" i="4"/>
  <c r="BQ17" i="4" s="1"/>
  <c r="BK17" i="4"/>
  <c r="BJ17" i="4"/>
  <c r="BO17" i="4" s="1"/>
  <c r="BI17" i="4"/>
  <c r="BN17" i="4" s="1"/>
  <c r="BL16" i="4"/>
  <c r="BQ16" i="4" s="1"/>
  <c r="BK16" i="4"/>
  <c r="BJ16" i="4"/>
  <c r="BO16" i="4" s="1"/>
  <c r="BI16" i="4"/>
  <c r="BN16" i="4" s="1"/>
  <c r="BL15" i="4"/>
  <c r="BQ15" i="4" s="1"/>
  <c r="BK15" i="4"/>
  <c r="BJ15" i="4"/>
  <c r="BO15" i="4" s="1"/>
  <c r="BI15" i="4"/>
  <c r="BN15" i="4" s="1"/>
  <c r="BL14" i="4"/>
  <c r="BQ14" i="4" s="1"/>
  <c r="BK14" i="4"/>
  <c r="BJ14" i="4"/>
  <c r="BO14" i="4" s="1"/>
  <c r="BI14" i="4"/>
  <c r="BN14" i="4" s="1"/>
  <c r="BL13" i="4"/>
  <c r="BQ13" i="4" s="1"/>
  <c r="BK13" i="4"/>
  <c r="BP13" i="4" s="1"/>
  <c r="BJ13" i="4"/>
  <c r="BI13" i="4"/>
  <c r="BN13" i="4" s="1"/>
  <c r="BL12" i="4"/>
  <c r="BQ12" i="4" s="1"/>
  <c r="BK12" i="4"/>
  <c r="BJ12" i="4"/>
  <c r="BI12" i="4"/>
  <c r="BN12" i="4" s="1"/>
  <c r="BL11" i="4"/>
  <c r="BQ11" i="4" s="1"/>
  <c r="BK11" i="4"/>
  <c r="BP11" i="4" s="1"/>
  <c r="BJ11" i="4"/>
  <c r="BO11" i="4" s="1"/>
  <c r="BI11" i="4"/>
  <c r="BN11" i="4" s="1"/>
  <c r="BL10" i="4"/>
  <c r="BQ10" i="4" s="1"/>
  <c r="BK10" i="4"/>
  <c r="BJ10" i="4"/>
  <c r="BO10" i="4" s="1"/>
  <c r="BI10" i="4"/>
  <c r="BN10" i="4" s="1"/>
  <c r="BL9" i="4"/>
  <c r="BQ9" i="4" s="1"/>
  <c r="BK9" i="4"/>
  <c r="BJ9" i="4"/>
  <c r="BO9" i="4" s="1"/>
  <c r="BI9" i="4"/>
  <c r="BN9" i="4" s="1"/>
  <c r="BL8" i="4"/>
  <c r="BQ8" i="4" s="1"/>
  <c r="BK8" i="4"/>
  <c r="BJ8" i="4"/>
  <c r="BO8" i="4" s="1"/>
  <c r="BI8" i="4"/>
  <c r="BN8" i="4" s="1"/>
  <c r="BL7" i="4"/>
  <c r="BQ7" i="4" s="1"/>
  <c r="BK7" i="4"/>
  <c r="BJ7" i="4"/>
  <c r="BO7" i="4" s="1"/>
  <c r="BI7" i="4"/>
  <c r="BN7" i="4" s="1"/>
  <c r="BL6" i="4"/>
  <c r="BQ6" i="4" s="1"/>
  <c r="BK6" i="4"/>
  <c r="BJ6" i="4"/>
  <c r="BO6" i="4" s="1"/>
  <c r="BI6" i="4"/>
  <c r="BN6" i="4" s="1"/>
  <c r="BL5" i="4"/>
  <c r="BQ5" i="4" s="1"/>
  <c r="BK5" i="4"/>
  <c r="BJ5" i="4"/>
  <c r="BO5" i="4" s="1"/>
  <c r="BL54" i="5"/>
  <c r="BQ54" i="5" s="1"/>
  <c r="BK54" i="5"/>
  <c r="BP54" i="5" s="1"/>
  <c r="BJ54" i="5"/>
  <c r="BI54" i="5"/>
  <c r="BL53" i="5"/>
  <c r="BQ53" i="5" s="1"/>
  <c r="BK53" i="5"/>
  <c r="BP53" i="5" s="1"/>
  <c r="BJ53" i="5"/>
  <c r="BI53" i="5"/>
  <c r="BL52" i="5"/>
  <c r="BQ52" i="5" s="1"/>
  <c r="BK52" i="5"/>
  <c r="BP52" i="5" s="1"/>
  <c r="BJ52" i="5"/>
  <c r="BI52" i="5"/>
  <c r="BL51" i="5"/>
  <c r="BQ51" i="5" s="1"/>
  <c r="BK51" i="5"/>
  <c r="BP51" i="5" s="1"/>
  <c r="BJ51" i="5"/>
  <c r="BI51" i="5"/>
  <c r="BL50" i="5"/>
  <c r="BQ50" i="5" s="1"/>
  <c r="BK50" i="5"/>
  <c r="BP50" i="5" s="1"/>
  <c r="BJ50" i="5"/>
  <c r="BI50" i="5"/>
  <c r="BL49" i="5"/>
  <c r="BQ49" i="5" s="1"/>
  <c r="BK49" i="5"/>
  <c r="BP49" i="5" s="1"/>
  <c r="BJ49" i="5"/>
  <c r="BI49" i="5"/>
  <c r="BL48" i="5"/>
  <c r="BQ48" i="5" s="1"/>
  <c r="BK48" i="5"/>
  <c r="BP48" i="5" s="1"/>
  <c r="BJ48" i="5"/>
  <c r="BI48" i="5"/>
  <c r="BL47" i="5"/>
  <c r="BQ47" i="5" s="1"/>
  <c r="BK47" i="5"/>
  <c r="BP47" i="5" s="1"/>
  <c r="BJ47" i="5"/>
  <c r="BI47" i="5"/>
  <c r="BL46" i="5"/>
  <c r="BQ46" i="5" s="1"/>
  <c r="BK46" i="5"/>
  <c r="BP46" i="5" s="1"/>
  <c r="BJ46" i="5"/>
  <c r="BI46" i="5"/>
  <c r="BL45" i="5"/>
  <c r="BQ45" i="5" s="1"/>
  <c r="BK45" i="5"/>
  <c r="BP45" i="5" s="1"/>
  <c r="BJ45" i="5"/>
  <c r="BI45" i="5"/>
  <c r="BL44" i="5"/>
  <c r="BQ44" i="5" s="1"/>
  <c r="BK44" i="5"/>
  <c r="BP44" i="5" s="1"/>
  <c r="BJ44" i="5"/>
  <c r="BI44" i="5"/>
  <c r="BL43" i="5"/>
  <c r="BQ43" i="5" s="1"/>
  <c r="BK43" i="5"/>
  <c r="BP43" i="5" s="1"/>
  <c r="BJ43" i="5"/>
  <c r="BO43" i="5" s="1"/>
  <c r="BI43" i="5"/>
  <c r="BN43" i="5" s="1"/>
  <c r="BL42" i="5"/>
  <c r="BQ42" i="5" s="1"/>
  <c r="BK42" i="5"/>
  <c r="BP42" i="5" s="1"/>
  <c r="BJ42" i="5"/>
  <c r="BI42" i="5"/>
  <c r="BN42" i="5" s="1"/>
  <c r="BL41" i="5"/>
  <c r="BQ41" i="5" s="1"/>
  <c r="BK41" i="5"/>
  <c r="BP41" i="5" s="1"/>
  <c r="BJ41" i="5"/>
  <c r="BI41" i="5"/>
  <c r="BN41" i="5" s="1"/>
  <c r="BL40" i="5"/>
  <c r="BQ40" i="5" s="1"/>
  <c r="BK40" i="5"/>
  <c r="BP40" i="5" s="1"/>
  <c r="BJ40" i="5"/>
  <c r="BI40" i="5"/>
  <c r="BN40" i="5" s="1"/>
  <c r="BL39" i="5"/>
  <c r="BQ39" i="5" s="1"/>
  <c r="BK39" i="5"/>
  <c r="BP39" i="5" s="1"/>
  <c r="BJ39" i="5"/>
  <c r="BI39" i="5"/>
  <c r="BN39" i="5" s="1"/>
  <c r="BL38" i="5"/>
  <c r="BQ38" i="5" s="1"/>
  <c r="BK38" i="5"/>
  <c r="BP38" i="5" s="1"/>
  <c r="BJ38" i="5"/>
  <c r="BI38" i="5"/>
  <c r="BN38" i="5" s="1"/>
  <c r="BL37" i="5"/>
  <c r="BQ37" i="5" s="1"/>
  <c r="BK37" i="5"/>
  <c r="BP37" i="5" s="1"/>
  <c r="BJ37" i="5"/>
  <c r="BI37" i="5"/>
  <c r="BN37" i="5" s="1"/>
  <c r="BL36" i="5"/>
  <c r="BQ36" i="5" s="1"/>
  <c r="BK36" i="5"/>
  <c r="BP36" i="5" s="1"/>
  <c r="BJ36" i="5"/>
  <c r="BI36" i="5"/>
  <c r="BN36" i="5" s="1"/>
  <c r="BL35" i="5"/>
  <c r="BQ35" i="5" s="1"/>
  <c r="BK35" i="5"/>
  <c r="BP35" i="5" s="1"/>
  <c r="BJ35" i="5"/>
  <c r="BO35" i="5" s="1"/>
  <c r="BI35" i="5"/>
  <c r="BL34" i="5"/>
  <c r="BQ34" i="5" s="1"/>
  <c r="BK34" i="5"/>
  <c r="BP34" i="5" s="1"/>
  <c r="BJ34" i="5"/>
  <c r="BI34" i="5"/>
  <c r="BL33" i="5"/>
  <c r="BQ33" i="5" s="1"/>
  <c r="BK33" i="5"/>
  <c r="BP33" i="5" s="1"/>
  <c r="BJ33" i="5"/>
  <c r="BI33" i="5"/>
  <c r="BL32" i="5"/>
  <c r="BQ32" i="5" s="1"/>
  <c r="BK32" i="5"/>
  <c r="BP32" i="5" s="1"/>
  <c r="BJ32" i="5"/>
  <c r="BI32" i="5"/>
  <c r="BL31" i="5"/>
  <c r="BQ31" i="5" s="1"/>
  <c r="BK31" i="5"/>
  <c r="BP31" i="5" s="1"/>
  <c r="BJ31" i="5"/>
  <c r="BI31" i="5"/>
  <c r="BN31" i="5" s="1"/>
  <c r="BL30" i="5"/>
  <c r="BQ30" i="5" s="1"/>
  <c r="BK30" i="5"/>
  <c r="BP30" i="5" s="1"/>
  <c r="BJ30" i="5"/>
  <c r="BI30" i="5"/>
  <c r="BN30" i="5" s="1"/>
  <c r="BL29" i="5"/>
  <c r="BQ29" i="5" s="1"/>
  <c r="BK29" i="5"/>
  <c r="BP29" i="5" s="1"/>
  <c r="BJ29" i="5"/>
  <c r="BI29" i="5"/>
  <c r="BN29" i="5" s="1"/>
  <c r="BL28" i="5"/>
  <c r="BQ28" i="5" s="1"/>
  <c r="BK28" i="5"/>
  <c r="BP28" i="5" s="1"/>
  <c r="BJ28" i="5"/>
  <c r="BI28" i="5"/>
  <c r="BN28" i="5" s="1"/>
  <c r="BL27" i="5"/>
  <c r="BQ27" i="5" s="1"/>
  <c r="BK27" i="5"/>
  <c r="BP27" i="5" s="1"/>
  <c r="BJ27" i="5"/>
  <c r="BI27" i="5"/>
  <c r="BN27" i="5" s="1"/>
  <c r="BL26" i="5"/>
  <c r="BQ26" i="5" s="1"/>
  <c r="BK26" i="5"/>
  <c r="BP26" i="5" s="1"/>
  <c r="BJ26" i="5"/>
  <c r="BI26" i="5"/>
  <c r="BL25" i="5"/>
  <c r="BQ25" i="5" s="1"/>
  <c r="BK25" i="5"/>
  <c r="BP25" i="5" s="1"/>
  <c r="BJ25" i="5"/>
  <c r="BI25" i="5"/>
  <c r="BN25" i="5" s="1"/>
  <c r="BL24" i="5"/>
  <c r="BQ24" i="5" s="1"/>
  <c r="BK24" i="5"/>
  <c r="BP24" i="5" s="1"/>
  <c r="BJ24" i="5"/>
  <c r="BO24" i="5" s="1"/>
  <c r="BI24" i="5"/>
  <c r="BL23" i="5"/>
  <c r="BQ23" i="5" s="1"/>
  <c r="BK23" i="5"/>
  <c r="BP23" i="5" s="1"/>
  <c r="BJ23" i="5"/>
  <c r="BI23" i="5"/>
  <c r="BL22" i="5"/>
  <c r="BQ22" i="5" s="1"/>
  <c r="BK22" i="5"/>
  <c r="BP22" i="5" s="1"/>
  <c r="BJ22" i="5"/>
  <c r="BI22" i="5"/>
  <c r="BL21" i="5"/>
  <c r="BQ21" i="5" s="1"/>
  <c r="BK21" i="5"/>
  <c r="BP21" i="5" s="1"/>
  <c r="BJ21" i="5"/>
  <c r="BI21" i="5"/>
  <c r="BL20" i="5"/>
  <c r="BQ20" i="5" s="1"/>
  <c r="BK20" i="5"/>
  <c r="BP20" i="5" s="1"/>
  <c r="BJ20" i="5"/>
  <c r="BO20" i="5" s="1"/>
  <c r="BI20" i="5"/>
  <c r="BN20" i="5" s="1"/>
  <c r="BL19" i="5"/>
  <c r="BQ19" i="5" s="1"/>
  <c r="BK19" i="5"/>
  <c r="BP19" i="5" s="1"/>
  <c r="BJ19" i="5"/>
  <c r="BI19" i="5"/>
  <c r="BN19" i="5" s="1"/>
  <c r="BL18" i="5"/>
  <c r="BQ18" i="5" s="1"/>
  <c r="BK18" i="5"/>
  <c r="BP18" i="5" s="1"/>
  <c r="BJ18" i="5"/>
  <c r="BI18" i="5"/>
  <c r="BL17" i="5"/>
  <c r="BQ17" i="5" s="1"/>
  <c r="BK17" i="5"/>
  <c r="BP17" i="5" s="1"/>
  <c r="BJ17" i="5"/>
  <c r="BI17" i="5"/>
  <c r="BN17" i="5" s="1"/>
  <c r="BL16" i="5"/>
  <c r="BQ16" i="5" s="1"/>
  <c r="BK16" i="5"/>
  <c r="BP16" i="5" s="1"/>
  <c r="BJ16" i="5"/>
  <c r="BI16" i="5"/>
  <c r="BN16" i="5" s="1"/>
  <c r="BL15" i="5"/>
  <c r="BQ15" i="5" s="1"/>
  <c r="BK15" i="5"/>
  <c r="BP15" i="5" s="1"/>
  <c r="BJ15" i="5"/>
  <c r="BI15" i="5"/>
  <c r="BN15" i="5" s="1"/>
  <c r="BL14" i="5"/>
  <c r="BQ14" i="5" s="1"/>
  <c r="BK14" i="5"/>
  <c r="BP14" i="5" s="1"/>
  <c r="BJ14" i="5"/>
  <c r="BI14" i="5"/>
  <c r="BN14" i="5" s="1"/>
  <c r="BL13" i="5"/>
  <c r="BQ13" i="5" s="1"/>
  <c r="BK13" i="5"/>
  <c r="BP13" i="5" s="1"/>
  <c r="BJ13" i="5"/>
  <c r="BI13" i="5"/>
  <c r="BN13" i="5" s="1"/>
  <c r="BL12" i="5"/>
  <c r="BQ12" i="5" s="1"/>
  <c r="BK12" i="5"/>
  <c r="BP12" i="5" s="1"/>
  <c r="BJ12" i="5"/>
  <c r="BI12" i="5"/>
  <c r="BN12" i="5" s="1"/>
  <c r="BL11" i="5"/>
  <c r="BQ11" i="5" s="1"/>
  <c r="BK11" i="5"/>
  <c r="BP11" i="5" s="1"/>
  <c r="BJ11" i="5"/>
  <c r="BI11" i="5"/>
  <c r="BL10" i="5"/>
  <c r="BQ10" i="5" s="1"/>
  <c r="BK10" i="5"/>
  <c r="BP10" i="5" s="1"/>
  <c r="BJ10" i="5"/>
  <c r="BI10" i="5"/>
  <c r="BL9" i="5"/>
  <c r="BQ9" i="5" s="1"/>
  <c r="BK9" i="5"/>
  <c r="BP9" i="5" s="1"/>
  <c r="BJ9" i="5"/>
  <c r="BI9" i="5"/>
  <c r="BL8" i="5"/>
  <c r="BQ8" i="5" s="1"/>
  <c r="BK8" i="5"/>
  <c r="BP8" i="5" s="1"/>
  <c r="BJ8" i="5"/>
  <c r="BI8" i="5"/>
  <c r="BN8" i="5" s="1"/>
  <c r="BL7" i="5"/>
  <c r="BQ7" i="5" s="1"/>
  <c r="BK7" i="5"/>
  <c r="BP7" i="5" s="1"/>
  <c r="BJ7" i="5"/>
  <c r="BI7" i="5"/>
  <c r="BN7" i="5" s="1"/>
  <c r="BL6" i="5"/>
  <c r="BQ6" i="5" s="1"/>
  <c r="BK6" i="5"/>
  <c r="BP6" i="5" s="1"/>
  <c r="BJ6" i="5"/>
  <c r="BI6" i="5"/>
  <c r="BN6" i="5" s="1"/>
  <c r="BL5" i="5"/>
  <c r="BQ5" i="5" s="1"/>
  <c r="BK5" i="5"/>
  <c r="BP5" i="5" s="1"/>
  <c r="BJ5" i="5"/>
  <c r="BL54" i="1"/>
  <c r="BK54" i="1"/>
  <c r="BP54" i="1" s="1"/>
  <c r="BJ54" i="1"/>
  <c r="BO54" i="1" s="1"/>
  <c r="BI54" i="1"/>
  <c r="BL53" i="1"/>
  <c r="BK53" i="1"/>
  <c r="BP53" i="1" s="1"/>
  <c r="BJ53" i="1"/>
  <c r="BO53" i="1" s="1"/>
  <c r="BI53" i="1"/>
  <c r="BL52" i="1"/>
  <c r="BK52" i="1"/>
  <c r="BJ52" i="1"/>
  <c r="BI52" i="1"/>
  <c r="BL51" i="1"/>
  <c r="BK51" i="1"/>
  <c r="BP51" i="1" s="1"/>
  <c r="BJ51" i="1"/>
  <c r="BI51" i="1"/>
  <c r="BL50" i="1"/>
  <c r="BK50" i="1"/>
  <c r="BP50" i="1" s="1"/>
  <c r="BJ50" i="1"/>
  <c r="BO50" i="1" s="1"/>
  <c r="BI50" i="1"/>
  <c r="BL49" i="1"/>
  <c r="BK49" i="1"/>
  <c r="BP49" i="1" s="1"/>
  <c r="BJ49" i="1"/>
  <c r="BO49" i="1" s="1"/>
  <c r="BI49" i="1"/>
  <c r="BL48" i="1"/>
  <c r="BK48" i="1"/>
  <c r="BP48" i="1" s="1"/>
  <c r="BJ48" i="1"/>
  <c r="BI48" i="1"/>
  <c r="BL47" i="1"/>
  <c r="BK47" i="1"/>
  <c r="BP47" i="1" s="1"/>
  <c r="BJ47" i="1"/>
  <c r="BI47" i="1"/>
  <c r="BL46" i="1"/>
  <c r="BK46" i="1"/>
  <c r="BJ46" i="1"/>
  <c r="BO46" i="1" s="1"/>
  <c r="BI46" i="1"/>
  <c r="BL45" i="1"/>
  <c r="BK45" i="1"/>
  <c r="BP45" i="1" s="1"/>
  <c r="BJ45" i="1"/>
  <c r="BO45" i="1" s="1"/>
  <c r="BI45" i="1"/>
  <c r="BL44" i="1"/>
  <c r="BK44" i="1"/>
  <c r="BP44" i="1" s="1"/>
  <c r="BJ44" i="1"/>
  <c r="BI44" i="1"/>
  <c r="BL43" i="1"/>
  <c r="BK43" i="1"/>
  <c r="BP43" i="1" s="1"/>
  <c r="BJ43" i="1"/>
  <c r="BO43" i="1" s="1"/>
  <c r="BI43" i="1"/>
  <c r="BN43" i="1" s="1"/>
  <c r="BL42" i="1"/>
  <c r="BK42" i="1"/>
  <c r="BP42" i="1" s="1"/>
  <c r="BJ42" i="1"/>
  <c r="BO42" i="1" s="1"/>
  <c r="BI42" i="1"/>
  <c r="BL41" i="1"/>
  <c r="BK41" i="1"/>
  <c r="BP41" i="1" s="1"/>
  <c r="BJ41" i="1"/>
  <c r="BI41" i="1"/>
  <c r="BL40" i="1"/>
  <c r="BK40" i="1"/>
  <c r="BP40" i="1" s="1"/>
  <c r="BJ40" i="1"/>
  <c r="BI40" i="1"/>
  <c r="BL39" i="1"/>
  <c r="BK39" i="1"/>
  <c r="BP39" i="1" s="1"/>
  <c r="BJ39" i="1"/>
  <c r="BO39" i="1" s="1"/>
  <c r="BI39" i="1"/>
  <c r="BL38" i="1"/>
  <c r="BK38" i="1"/>
  <c r="BP38" i="1" s="1"/>
  <c r="BJ38" i="1"/>
  <c r="BO38" i="1" s="1"/>
  <c r="BI38" i="1"/>
  <c r="BL37" i="1"/>
  <c r="BK37" i="1"/>
  <c r="BP37" i="1" s="1"/>
  <c r="BJ37" i="1"/>
  <c r="BI37" i="1"/>
  <c r="BL36" i="1"/>
  <c r="BK36" i="1"/>
  <c r="BP36" i="1" s="1"/>
  <c r="BJ36" i="1"/>
  <c r="BI36" i="1"/>
  <c r="BL35" i="1"/>
  <c r="BK35" i="1"/>
  <c r="BP35" i="1" s="1"/>
  <c r="BJ35" i="1"/>
  <c r="BO35" i="1" s="1"/>
  <c r="BI35" i="1"/>
  <c r="BL34" i="1"/>
  <c r="BK34" i="1"/>
  <c r="BP34" i="1" s="1"/>
  <c r="BJ34" i="1"/>
  <c r="BO34" i="1" s="1"/>
  <c r="BI34" i="1"/>
  <c r="BL33" i="1"/>
  <c r="BQ33" i="1" s="1"/>
  <c r="BK33" i="1"/>
  <c r="BP33" i="1" s="1"/>
  <c r="BJ33" i="1"/>
  <c r="BI33" i="1"/>
  <c r="BL32" i="1"/>
  <c r="BK32" i="1"/>
  <c r="BP32" i="1" s="1"/>
  <c r="BJ32" i="1"/>
  <c r="BI32" i="1"/>
  <c r="BL31" i="1"/>
  <c r="BK31" i="1"/>
  <c r="BP31" i="1" s="1"/>
  <c r="BJ31" i="1"/>
  <c r="BI31" i="1"/>
  <c r="BL30" i="1"/>
  <c r="BK30" i="1"/>
  <c r="BP30" i="1" s="1"/>
  <c r="BJ30" i="1"/>
  <c r="BO30" i="1" s="1"/>
  <c r="BI30" i="1"/>
  <c r="BL29" i="1"/>
  <c r="BK29" i="1"/>
  <c r="BP29" i="1" s="1"/>
  <c r="BJ29" i="1"/>
  <c r="BO29" i="1" s="1"/>
  <c r="BI29" i="1"/>
  <c r="BL28" i="1"/>
  <c r="BK28" i="1"/>
  <c r="BP28" i="1" s="1"/>
  <c r="BJ28" i="1"/>
  <c r="BO28" i="1" s="1"/>
  <c r="BI28" i="1"/>
  <c r="BN28" i="1" s="1"/>
  <c r="BL27" i="1"/>
  <c r="BK27" i="1"/>
  <c r="BP27" i="1" s="1"/>
  <c r="BJ27" i="1"/>
  <c r="BO27" i="1" s="1"/>
  <c r="BI27" i="1"/>
  <c r="BL26" i="1"/>
  <c r="BQ26" i="1" s="1"/>
  <c r="BK26" i="1"/>
  <c r="BP26" i="1" s="1"/>
  <c r="BJ26" i="1"/>
  <c r="BI26" i="1"/>
  <c r="BL25" i="1"/>
  <c r="BK25" i="1"/>
  <c r="BP25" i="1" s="1"/>
  <c r="BJ25" i="1"/>
  <c r="BI25" i="1"/>
  <c r="BL24" i="1"/>
  <c r="BK24" i="1"/>
  <c r="BP24" i="1" s="1"/>
  <c r="BJ24" i="1"/>
  <c r="BO24" i="1" s="1"/>
  <c r="BI24" i="1"/>
  <c r="BL23" i="1"/>
  <c r="BQ23" i="1" s="1"/>
  <c r="BK23" i="1"/>
  <c r="BP23" i="1" s="1"/>
  <c r="BJ23" i="1"/>
  <c r="BO23" i="1" s="1"/>
  <c r="BI23" i="1"/>
  <c r="BL22" i="1"/>
  <c r="BK22" i="1"/>
  <c r="BP22" i="1" s="1"/>
  <c r="BJ22" i="1"/>
  <c r="BI22" i="1"/>
  <c r="BL21" i="1"/>
  <c r="BK21" i="1"/>
  <c r="BP21" i="1" s="1"/>
  <c r="BJ21" i="1"/>
  <c r="BI21" i="1"/>
  <c r="BL20" i="1"/>
  <c r="BQ20" i="1" s="1"/>
  <c r="BK20" i="1"/>
  <c r="BP20" i="1" s="1"/>
  <c r="BJ20" i="1"/>
  <c r="BO20" i="1" s="1"/>
  <c r="BI20" i="1"/>
  <c r="BL19" i="1"/>
  <c r="BK19" i="1"/>
  <c r="BP19" i="1" s="1"/>
  <c r="BJ19" i="1"/>
  <c r="BO19" i="1" s="1"/>
  <c r="BI19" i="1"/>
  <c r="BL18" i="1"/>
  <c r="BK18" i="1"/>
  <c r="BP18" i="1" s="1"/>
  <c r="BJ18" i="1"/>
  <c r="BI18" i="1"/>
  <c r="BL17" i="1"/>
  <c r="BQ17" i="1" s="1"/>
  <c r="BK17" i="1"/>
  <c r="BP17" i="1" s="1"/>
  <c r="BJ17" i="1"/>
  <c r="BI17" i="1"/>
  <c r="BL16" i="1"/>
  <c r="BK16" i="1"/>
  <c r="BP16" i="1" s="1"/>
  <c r="BJ16" i="1"/>
  <c r="BO16" i="1" s="1"/>
  <c r="BI16" i="1"/>
  <c r="BN16" i="1" s="1"/>
  <c r="BL15" i="1"/>
  <c r="BK15" i="1"/>
  <c r="BP15" i="1" s="1"/>
  <c r="BJ15" i="1"/>
  <c r="BO15" i="1" s="1"/>
  <c r="BI15" i="1"/>
  <c r="BL14" i="1"/>
  <c r="BK14" i="1"/>
  <c r="BP14" i="1" s="1"/>
  <c r="BJ14" i="1"/>
  <c r="BI14" i="1"/>
  <c r="BL13" i="1"/>
  <c r="BQ13" i="1" s="1"/>
  <c r="BK13" i="1"/>
  <c r="BP13" i="1" s="1"/>
  <c r="BJ13" i="1"/>
  <c r="BI13" i="1"/>
  <c r="BL12" i="1"/>
  <c r="BK12" i="1"/>
  <c r="BP12" i="1" s="1"/>
  <c r="BJ12" i="1"/>
  <c r="BO12" i="1" s="1"/>
  <c r="BI12" i="1"/>
  <c r="BL11" i="1"/>
  <c r="BK11" i="1"/>
  <c r="BP11" i="1" s="1"/>
  <c r="BJ11" i="1"/>
  <c r="BO11" i="1" s="1"/>
  <c r="BI11" i="1"/>
  <c r="BL10" i="1"/>
  <c r="BK10" i="1"/>
  <c r="BP10" i="1" s="1"/>
  <c r="BJ10" i="1"/>
  <c r="BI10" i="1"/>
  <c r="BL9" i="1"/>
  <c r="BQ9" i="1" s="1"/>
  <c r="BK9" i="1"/>
  <c r="BP9" i="1" s="1"/>
  <c r="BJ9" i="1"/>
  <c r="BI9" i="1"/>
  <c r="BL8" i="1"/>
  <c r="BK8" i="1"/>
  <c r="BJ8" i="1"/>
  <c r="BO8" i="1" s="1"/>
  <c r="BI8" i="1"/>
  <c r="BL7" i="1"/>
  <c r="BK7" i="1"/>
  <c r="BP7" i="1" s="1"/>
  <c r="BJ7" i="1"/>
  <c r="BO7" i="1" s="1"/>
  <c r="BI7" i="1"/>
  <c r="BL6" i="1"/>
  <c r="BK6" i="1"/>
  <c r="BJ6" i="1"/>
  <c r="BI6" i="1"/>
  <c r="BL5" i="1"/>
  <c r="BK5" i="1"/>
  <c r="BP5" i="1" s="1"/>
  <c r="BJ5" i="1"/>
  <c r="BO5" i="1" s="1"/>
  <c r="BI5" i="3"/>
  <c r="BN5" i="3" s="1"/>
  <c r="BI5" i="4"/>
  <c r="BN5" i="4" s="1"/>
  <c r="BI5" i="5"/>
  <c r="BN5" i="5" s="1"/>
  <c r="BI5" i="1"/>
  <c r="BN5" i="1" s="1"/>
  <c r="BO54" i="5"/>
  <c r="BN54" i="5"/>
  <c r="BO53" i="5"/>
  <c r="BN53" i="5"/>
  <c r="BO52" i="5"/>
  <c r="BN52" i="5"/>
  <c r="BO51" i="5"/>
  <c r="BN51" i="5"/>
  <c r="BO50" i="5"/>
  <c r="BN50" i="5"/>
  <c r="BO49" i="5"/>
  <c r="BN49" i="5"/>
  <c r="BO48" i="5"/>
  <c r="BN48" i="5"/>
  <c r="BO47" i="5"/>
  <c r="BN47" i="5"/>
  <c r="BO46" i="5"/>
  <c r="BN46" i="5"/>
  <c r="BO45" i="5"/>
  <c r="BN45" i="5"/>
  <c r="BO44" i="5"/>
  <c r="BN44" i="5"/>
  <c r="BO42" i="5"/>
  <c r="BO41" i="5"/>
  <c r="BO40" i="5"/>
  <c r="BO39" i="5"/>
  <c r="BO38" i="5"/>
  <c r="BO37" i="5"/>
  <c r="BO36" i="5"/>
  <c r="BN35" i="5"/>
  <c r="BO34" i="5"/>
  <c r="BN34" i="5"/>
  <c r="BO33" i="5"/>
  <c r="BN33" i="5"/>
  <c r="BO32" i="5"/>
  <c r="BN32" i="5"/>
  <c r="BO31" i="5"/>
  <c r="BO30" i="5"/>
  <c r="BO29" i="5"/>
  <c r="BO28" i="5"/>
  <c r="BO27" i="5"/>
  <c r="BO26" i="5"/>
  <c r="BN26" i="5"/>
  <c r="BO25" i="5"/>
  <c r="BN24" i="5"/>
  <c r="BO23" i="5"/>
  <c r="BN23" i="5"/>
  <c r="BO22" i="5"/>
  <c r="BN22" i="5"/>
  <c r="BO21" i="5"/>
  <c r="BN21" i="5"/>
  <c r="BO19" i="5"/>
  <c r="BO18" i="5"/>
  <c r="BN18" i="5"/>
  <c r="BO17" i="5"/>
  <c r="BO16" i="5"/>
  <c r="BO15" i="5"/>
  <c r="BO14" i="5"/>
  <c r="BO13" i="5"/>
  <c r="BO12" i="5"/>
  <c r="BO11" i="5"/>
  <c r="BN11" i="5"/>
  <c r="BO10" i="5"/>
  <c r="BN10" i="5"/>
  <c r="BO9" i="5"/>
  <c r="BN9" i="5"/>
  <c r="BO8" i="5"/>
  <c r="BO7" i="5"/>
  <c r="BO6" i="5"/>
  <c r="BO5" i="5"/>
  <c r="A5" i="5"/>
  <c r="BP54" i="4"/>
  <c r="BO54" i="4"/>
  <c r="BP53" i="4"/>
  <c r="BO53" i="4"/>
  <c r="BP52" i="4"/>
  <c r="BO52" i="4"/>
  <c r="BP51" i="4"/>
  <c r="BO51" i="4"/>
  <c r="BP50" i="4"/>
  <c r="BO50" i="4"/>
  <c r="BP49" i="4"/>
  <c r="BO49" i="4"/>
  <c r="BP48" i="4"/>
  <c r="BO48" i="4"/>
  <c r="BP47" i="4"/>
  <c r="BO47" i="4"/>
  <c r="BP46" i="4"/>
  <c r="BO46" i="4"/>
  <c r="BP45" i="4"/>
  <c r="BO45" i="4"/>
  <c r="BP43" i="4"/>
  <c r="BP42" i="4"/>
  <c r="BP41" i="4"/>
  <c r="BP40" i="4"/>
  <c r="BP39" i="4"/>
  <c r="BP38" i="4"/>
  <c r="BP37" i="4"/>
  <c r="BP36" i="4"/>
  <c r="BP35" i="4"/>
  <c r="BP34" i="4"/>
  <c r="BP33" i="4"/>
  <c r="BP32" i="4"/>
  <c r="BP31" i="4"/>
  <c r="BP30" i="4"/>
  <c r="BP29" i="4"/>
  <c r="BP27" i="4"/>
  <c r="BP26" i="4"/>
  <c r="BP24" i="4"/>
  <c r="BP23" i="4"/>
  <c r="BO23" i="4"/>
  <c r="BP22" i="4"/>
  <c r="BO22" i="4"/>
  <c r="BP21" i="4"/>
  <c r="BO21" i="4"/>
  <c r="BP20" i="4"/>
  <c r="BP19" i="4"/>
  <c r="BP18" i="4"/>
  <c r="BP17" i="4"/>
  <c r="BP16" i="4"/>
  <c r="BP15" i="4"/>
  <c r="BP14" i="4"/>
  <c r="BO13" i="4"/>
  <c r="BP12" i="4"/>
  <c r="BO12" i="4"/>
  <c r="BP10" i="4"/>
  <c r="BP9" i="4"/>
  <c r="BP8" i="4"/>
  <c r="BP7" i="4"/>
  <c r="BP6" i="4"/>
  <c r="BP5" i="4"/>
  <c r="A5" i="4"/>
  <c r="A5" i="3"/>
  <c r="BQ54" i="3"/>
  <c r="BP54" i="3"/>
  <c r="BQ53" i="3"/>
  <c r="BP53" i="3"/>
  <c r="BQ52" i="3"/>
  <c r="BP52" i="3"/>
  <c r="BQ51" i="3"/>
  <c r="BP51" i="3"/>
  <c r="BQ50" i="3"/>
  <c r="BP50" i="3"/>
  <c r="BQ49" i="3"/>
  <c r="BP49" i="3"/>
  <c r="BQ48" i="3"/>
  <c r="BP48" i="3"/>
  <c r="BO48" i="3"/>
  <c r="BQ47" i="3"/>
  <c r="BP47" i="3"/>
  <c r="BQ46" i="3"/>
  <c r="BP46" i="3"/>
  <c r="BQ45" i="3"/>
  <c r="BQ44" i="3"/>
  <c r="BQ43" i="3"/>
  <c r="BP43" i="3"/>
  <c r="BQ42" i="3"/>
  <c r="BP42" i="3"/>
  <c r="BQ41" i="3"/>
  <c r="BP41" i="3"/>
  <c r="BQ40" i="3"/>
  <c r="BP40" i="3"/>
  <c r="BQ39" i="3"/>
  <c r="BP39" i="3"/>
  <c r="BQ37" i="3"/>
  <c r="BQ36" i="3"/>
  <c r="BQ35" i="3"/>
  <c r="BP34" i="3"/>
  <c r="BQ33" i="3"/>
  <c r="BP33" i="3"/>
  <c r="BQ32" i="3"/>
  <c r="BP32" i="3"/>
  <c r="BQ31" i="3"/>
  <c r="BP31" i="3"/>
  <c r="BQ30" i="3"/>
  <c r="BP30" i="3"/>
  <c r="BQ28" i="3"/>
  <c r="BQ27" i="3"/>
  <c r="BP27" i="3"/>
  <c r="BQ25" i="3"/>
  <c r="BQ24" i="3"/>
  <c r="BP24" i="3"/>
  <c r="BQ23" i="3"/>
  <c r="BP23" i="3"/>
  <c r="BQ22" i="3"/>
  <c r="BP22" i="3"/>
  <c r="BQ21" i="3"/>
  <c r="BP21" i="3"/>
  <c r="BQ19" i="3"/>
  <c r="BQ18" i="3"/>
  <c r="BQ17" i="3"/>
  <c r="BQ16" i="3"/>
  <c r="BP16" i="3"/>
  <c r="BQ15" i="3"/>
  <c r="BP15" i="3"/>
  <c r="BQ14" i="3"/>
  <c r="BP14" i="3"/>
  <c r="BQ13" i="3"/>
  <c r="BQ10" i="3"/>
  <c r="BP9" i="3"/>
  <c r="BQ8" i="3"/>
  <c r="BP8" i="3"/>
  <c r="BQ7" i="3"/>
  <c r="BP7" i="3"/>
  <c r="BQ6" i="3"/>
  <c r="BQ5" i="3"/>
  <c r="A5" i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BN46" i="1"/>
  <c r="BN54" i="1"/>
  <c r="BP52" i="1"/>
  <c r="BN50" i="1"/>
  <c r="BQ49" i="1"/>
  <c r="BQ39" i="1"/>
  <c r="BN39" i="1"/>
  <c r="BQ36" i="1"/>
  <c r="BN35" i="1"/>
  <c r="BN31" i="1"/>
  <c r="BN24" i="1"/>
  <c r="BN20" i="1"/>
  <c r="BN12" i="1"/>
  <c r="BQ52" i="1"/>
  <c r="A6" i="5" l="1"/>
  <c r="A7" i="5" s="1"/>
  <c r="A6" i="3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6" i="4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8" i="5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BP8" i="1"/>
  <c r="BN9" i="1"/>
  <c r="BN13" i="1"/>
  <c r="BN17" i="1"/>
  <c r="BN21" i="1"/>
  <c r="BN40" i="1"/>
  <c r="BN44" i="1"/>
  <c r="BN51" i="1"/>
  <c r="BN6" i="1"/>
  <c r="BO9" i="1"/>
  <c r="BN10" i="1"/>
  <c r="BO13" i="1"/>
  <c r="BN14" i="1"/>
  <c r="BO17" i="1"/>
  <c r="BN18" i="1"/>
  <c r="BO21" i="1"/>
  <c r="BN22" i="1"/>
  <c r="BO25" i="1"/>
  <c r="BN26" i="1"/>
  <c r="BO32" i="1"/>
  <c r="BN33" i="1"/>
  <c r="BO36" i="1"/>
  <c r="BN37" i="1"/>
  <c r="BO40" i="1"/>
  <c r="BN41" i="1"/>
  <c r="BO44" i="1"/>
  <c r="BN45" i="1"/>
  <c r="BO47" i="1"/>
  <c r="BN48" i="1"/>
  <c r="BO51" i="1"/>
  <c r="BN52" i="1"/>
  <c r="BN25" i="1"/>
  <c r="BN32" i="1"/>
  <c r="BN36" i="1"/>
  <c r="BN47" i="1"/>
  <c r="BO6" i="1"/>
  <c r="BN7" i="1"/>
  <c r="BO10" i="1"/>
  <c r="BN11" i="1"/>
  <c r="BO14" i="1"/>
  <c r="BN15" i="1"/>
  <c r="BO18" i="1"/>
  <c r="BN19" i="1"/>
  <c r="BO22" i="1"/>
  <c r="BN23" i="1"/>
  <c r="BO26" i="1"/>
  <c r="BN27" i="1"/>
  <c r="BN30" i="1"/>
  <c r="BO33" i="1"/>
  <c r="BN34" i="1"/>
  <c r="BO37" i="1"/>
  <c r="BN38" i="1"/>
  <c r="BO41" i="1"/>
  <c r="BN42" i="1"/>
  <c r="BO48" i="1"/>
  <c r="BN49" i="1"/>
  <c r="BO52" i="1"/>
  <c r="BN53" i="1"/>
  <c r="BQ5" i="1"/>
  <c r="BN8" i="1"/>
  <c r="BO31" i="1"/>
  <c r="BQ42" i="1"/>
  <c r="BP46" i="1"/>
  <c r="BQ6" i="1"/>
  <c r="BQ10" i="1"/>
  <c r="BQ14" i="1"/>
  <c r="BQ21" i="1"/>
  <c r="BQ24" i="1"/>
  <c r="BQ27" i="1"/>
  <c r="BQ30" i="1"/>
  <c r="BQ37" i="1"/>
  <c r="BQ40" i="1"/>
  <c r="BQ43" i="1"/>
  <c r="BQ46" i="1"/>
  <c r="BQ53" i="1"/>
  <c r="BN29" i="1"/>
  <c r="BQ7" i="1"/>
  <c r="BQ11" i="1"/>
  <c r="BQ15" i="1"/>
  <c r="BQ18" i="1"/>
  <c r="BQ25" i="1"/>
  <c r="BQ28" i="1"/>
  <c r="BQ31" i="1"/>
  <c r="BQ34" i="1"/>
  <c r="BQ41" i="1"/>
  <c r="BQ44" i="1"/>
  <c r="BQ47" i="1"/>
  <c r="BQ50" i="1"/>
  <c r="BP6" i="1"/>
  <c r="BQ8" i="1"/>
  <c r="BQ12" i="1"/>
  <c r="BQ16" i="1"/>
  <c r="BQ19" i="1"/>
  <c r="BQ22" i="1"/>
  <c r="BQ29" i="1"/>
  <c r="BQ32" i="1"/>
  <c r="BQ35" i="1"/>
  <c r="BQ38" i="1"/>
  <c r="BQ45" i="1"/>
  <c r="BQ48" i="1"/>
  <c r="BQ51" i="1"/>
  <c r="BQ54" i="1"/>
</calcChain>
</file>

<file path=xl/sharedStrings.xml><?xml version="1.0" encoding="utf-8"?>
<sst xmlns="http://schemas.openxmlformats.org/spreadsheetml/2006/main" count="108" uniqueCount="41">
  <si>
    <t>DE LA SALLE ARANETA UNIVERSITY</t>
  </si>
  <si>
    <t>INTEGRATED SCHOOL</t>
  </si>
  <si>
    <t>CORE VALUES</t>
  </si>
  <si>
    <t>MATH</t>
  </si>
  <si>
    <t>SCIENCE</t>
  </si>
  <si>
    <t>ENGLISH</t>
  </si>
  <si>
    <t>SOCIAL</t>
  </si>
  <si>
    <t>CL</t>
  </si>
  <si>
    <t>COMPUTER</t>
  </si>
  <si>
    <t>MAPEH</t>
  </si>
  <si>
    <t>AVERAGE</t>
  </si>
  <si>
    <t>NUMBER GRADE</t>
  </si>
  <si>
    <t>SOCIAL / MAKA</t>
  </si>
  <si>
    <t>FILIPINO / READ</t>
  </si>
  <si>
    <t>VALUES / ELRC</t>
  </si>
  <si>
    <t xml:space="preserve">TLE </t>
  </si>
  <si>
    <t>AGRI / GMRC</t>
  </si>
  <si>
    <t>Teacher:</t>
  </si>
  <si>
    <t>BILBAO, DANILO JR.</t>
  </si>
  <si>
    <t>Grade</t>
  </si>
  <si>
    <t>G08</t>
  </si>
  <si>
    <t>Section</t>
  </si>
  <si>
    <t>G08-COUNSEL</t>
  </si>
  <si>
    <t>SY:</t>
  </si>
  <si>
    <r>
      <t xml:space="preserve">Total
No. of 
</t>
    </r>
    <r>
      <rPr>
        <b/>
        <sz val="9"/>
        <color theme="7" tint="-0.499984740745262"/>
        <rFont val="Arial Narrow"/>
        <family val="2"/>
      </rPr>
      <t>Meetings</t>
    </r>
  </si>
  <si>
    <t xml:space="preserve">No. of 
Days
Absent </t>
  </si>
  <si>
    <t>No. of 
Days
Tardy</t>
  </si>
  <si>
    <t xml:space="preserve">No. of 
Days
Present </t>
  </si>
  <si>
    <t>Stud. No.</t>
  </si>
  <si>
    <t>Last Name</t>
  </si>
  <si>
    <t>First Name</t>
  </si>
  <si>
    <t>MI</t>
  </si>
  <si>
    <t>A</t>
  </si>
  <si>
    <t>L</t>
  </si>
  <si>
    <t>SY2016-2017-1</t>
  </si>
  <si>
    <t>SY2016-2017-2</t>
  </si>
  <si>
    <t>SY2016-2017-3</t>
  </si>
  <si>
    <t>No.</t>
  </si>
  <si>
    <t>Student No.</t>
  </si>
  <si>
    <t>SY2024-2025</t>
  </si>
  <si>
    <r>
      <rPr>
        <sz val="6"/>
        <color theme="0"/>
        <rFont val="Arial"/>
        <family val="2"/>
      </rPr>
      <t>Designed and Developed by:</t>
    </r>
    <r>
      <rPr>
        <sz val="9"/>
        <color theme="0"/>
        <rFont val="Arial"/>
        <family val="2"/>
      </rPr>
      <t xml:space="preserve"> </t>
    </r>
    <r>
      <rPr>
        <b/>
        <sz val="8"/>
        <color theme="0"/>
        <rFont val="Arial"/>
        <family val="2"/>
      </rPr>
      <t>Danilo B. Bilbao Jr.</t>
    </r>
    <r>
      <rPr>
        <sz val="10"/>
        <color theme="0"/>
        <rFont val="Arial"/>
        <family val="2"/>
      </rPr>
      <t xml:space="preserve">     </t>
    </r>
    <r>
      <rPr>
        <sz val="6"/>
        <color theme="0"/>
        <rFont val="Arial"/>
        <family val="2"/>
      </rPr>
      <t xml:space="preserve"> 09172024.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</si>
</sst>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m/d/yy;@"/>
    <numFmt numFmtId="166" formatCode="00000"/>
  </numFmts>
  <fonts count="4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0"/>
      <name val="Arial"/>
    </font>
    <font>
      <b/>
      <sz val="10"/>
      <color rgb="FF003300"/>
      <name val="Arial"/>
      <family val="2"/>
    </font>
    <font>
      <b/>
      <sz val="12"/>
      <color rgb="FF003300"/>
      <name val="Arial"/>
      <family val="2"/>
    </font>
    <font>
      <sz val="10"/>
      <color theme="0"/>
      <name val="Arial"/>
      <family val="2"/>
    </font>
    <font>
      <b/>
      <sz val="11"/>
      <color theme="0"/>
      <name val="Arial"/>
      <family val="2"/>
    </font>
    <font>
      <b/>
      <sz val="10"/>
      <name val="Arial"/>
      <family val="2"/>
    </font>
    <font>
      <b/>
      <sz val="12"/>
      <color theme="0"/>
      <name val="Arial"/>
      <family val="2"/>
    </font>
    <font>
      <b/>
      <sz val="10"/>
      <color theme="0"/>
      <name val="Arial"/>
      <family val="2"/>
    </font>
    <font>
      <sz val="10"/>
      <color theme="1" tint="0.249977111117893"/>
      <name val="Arial"/>
      <family val="2"/>
    </font>
    <font>
      <b/>
      <u/>
      <sz val="16"/>
      <color indexed="9"/>
      <name val="Arial"/>
      <family val="2"/>
    </font>
    <font>
      <b/>
      <sz val="13"/>
      <color theme="1" tint="0.249977111117893"/>
      <name val="Arial"/>
      <family val="2"/>
    </font>
    <font>
      <b/>
      <sz val="11"/>
      <color rgb="FF0000CC"/>
      <name val="Arial"/>
      <family val="2"/>
    </font>
    <font>
      <b/>
      <sz val="10"/>
      <color theme="7" tint="-0.499984740745262"/>
      <name val="Arial Narrow"/>
      <family val="2"/>
    </font>
    <font>
      <b/>
      <sz val="9"/>
      <color theme="7" tint="-0.499984740745262"/>
      <name val="Arial Narrow"/>
      <family val="2"/>
    </font>
    <font>
      <b/>
      <sz val="10"/>
      <color theme="9" tint="-0.499984740745262"/>
      <name val="Arial Narrow"/>
      <family val="2"/>
    </font>
    <font>
      <b/>
      <sz val="10"/>
      <color theme="6" tint="-0.499984740745262"/>
      <name val="Arial Narrow"/>
      <family val="2"/>
    </font>
    <font>
      <b/>
      <sz val="10"/>
      <color theme="2" tint="-0.749992370372631"/>
      <name val="Arial Narrow"/>
      <family val="2"/>
    </font>
    <font>
      <sz val="10"/>
      <color theme="0" tint="-0.14999847407452621"/>
      <name val="Arial"/>
      <family val="2"/>
    </font>
    <font>
      <b/>
      <sz val="10"/>
      <color rgb="FF7030A0"/>
      <name val="Arial"/>
      <family val="2"/>
    </font>
    <font>
      <b/>
      <sz val="12"/>
      <color theme="2"/>
      <name val="Arial"/>
      <family val="2"/>
    </font>
    <font>
      <sz val="10"/>
      <color indexed="9"/>
      <name val="Arial"/>
      <family val="2"/>
    </font>
    <font>
      <b/>
      <sz val="12"/>
      <color theme="1"/>
      <name val="Arial"/>
      <family val="2"/>
    </font>
    <font>
      <b/>
      <sz val="12"/>
      <color theme="5" tint="-0.499984740745262"/>
      <name val="Arial"/>
      <family val="2"/>
    </font>
    <font>
      <b/>
      <sz val="12"/>
      <color theme="9" tint="-0.499984740745262"/>
      <name val="Arial"/>
      <family val="2"/>
    </font>
    <font>
      <b/>
      <sz val="12"/>
      <color theme="6" tint="-0.499984740745262"/>
      <name val="Arial"/>
      <family val="2"/>
    </font>
    <font>
      <b/>
      <sz val="12"/>
      <color theme="2" tint="-0.89999084444715716"/>
      <name val="Arial"/>
      <family val="2"/>
    </font>
    <font>
      <b/>
      <sz val="11"/>
      <color theme="0" tint="-0.14999847407452621"/>
      <name val="Arial"/>
      <family val="2"/>
    </font>
    <font>
      <sz val="6"/>
      <color theme="0"/>
      <name val="Arial"/>
      <family val="2"/>
    </font>
    <font>
      <sz val="9"/>
      <color theme="0"/>
      <name val="Arial"/>
      <family val="2"/>
    </font>
    <font>
      <b/>
      <sz val="8"/>
      <color theme="0"/>
      <name val="Arial"/>
      <family val="2"/>
    </font>
    <font>
      <b/>
      <sz val="12"/>
      <color theme="2"/>
      <name val="Arial Narrow"/>
      <family val="2"/>
    </font>
    <font>
      <sz val="10"/>
      <color theme="0"/>
      <name val="Arial Narrow"/>
      <family val="2"/>
    </font>
    <font>
      <sz val="10"/>
      <color indexed="9"/>
      <name val="Arial Narrow"/>
      <family val="2"/>
    </font>
    <font>
      <b/>
      <sz val="12"/>
      <color theme="7" tint="0.39997558519241921"/>
      <name val="Calibri"/>
      <family val="2"/>
      <scheme val="minor"/>
    </font>
    <font>
      <b/>
      <sz val="14"/>
      <color theme="7" tint="0.39997558519241921"/>
      <name val="Calibri"/>
      <family val="2"/>
      <scheme val="minor"/>
    </font>
    <font>
      <b/>
      <u/>
      <sz val="13"/>
      <color theme="0"/>
      <name val="Calibri"/>
      <family val="2"/>
      <scheme val="minor"/>
    </font>
    <font>
      <b/>
      <sz val="12"/>
      <color theme="7" tint="0.39997558519241921"/>
      <name val="Arial Narrow"/>
      <family val="2"/>
    </font>
    <font>
      <b/>
      <sz val="18"/>
      <color rgb="FFFFFF00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rgb="FF0032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3" tint="-0.499984740745262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18">
    <xf numFmtId="0" fontId="0" fillId="0" borderId="0" xfId="0"/>
    <xf numFmtId="0" fontId="1" fillId="2" borderId="0" xfId="0" applyFont="1" applyFill="1" applyProtection="1">
      <protection hidden="1"/>
    </xf>
    <xf numFmtId="0" fontId="2" fillId="2" borderId="0" xfId="0" applyFont="1" applyFill="1" applyProtection="1">
      <protection hidden="1"/>
    </xf>
    <xf numFmtId="0" fontId="0" fillId="2" borderId="0" xfId="0" applyFill="1" applyProtection="1">
      <protection hidden="1"/>
    </xf>
    <xf numFmtId="0" fontId="0" fillId="0" borderId="0" xfId="0" applyProtection="1">
      <protection hidden="1"/>
    </xf>
    <xf numFmtId="0" fontId="0" fillId="2" borderId="0" xfId="0" applyFill="1" applyAlignment="1" applyProtection="1">
      <alignment horizontal="center"/>
      <protection hidden="1"/>
    </xf>
    <xf numFmtId="0" fontId="1" fillId="2" borderId="0" xfId="0" applyFont="1" applyFill="1" applyAlignment="1" applyProtection="1">
      <alignment horizontal="center"/>
      <protection hidden="1"/>
    </xf>
    <xf numFmtId="0" fontId="0" fillId="5" borderId="9" xfId="0" applyFill="1" applyBorder="1" applyAlignment="1" applyProtection="1">
      <alignment horizontal="center" vertical="center"/>
      <protection hidden="1"/>
    </xf>
    <xf numFmtId="0" fontId="0" fillId="5" borderId="10" xfId="0" applyFill="1" applyBorder="1" applyAlignment="1" applyProtection="1">
      <alignment horizontal="center" vertical="center"/>
      <protection hidden="1"/>
    </xf>
    <xf numFmtId="0" fontId="0" fillId="5" borderId="11" xfId="0" applyFill="1" applyBorder="1" applyAlignment="1" applyProtection="1">
      <alignment horizontal="center" vertical="center"/>
      <protection hidden="1"/>
    </xf>
    <xf numFmtId="0" fontId="0" fillId="2" borderId="0" xfId="0" applyFill="1" applyAlignment="1" applyProtection="1">
      <alignment horizontal="center" vertical="center"/>
      <protection hidden="1"/>
    </xf>
    <xf numFmtId="0" fontId="0" fillId="2" borderId="0" xfId="0" applyFill="1" applyProtection="1">
      <protection locked="0"/>
    </xf>
    <xf numFmtId="0" fontId="2" fillId="2" borderId="0" xfId="0" applyFont="1" applyFill="1" applyAlignment="1" applyProtection="1">
      <alignment horizontal="center"/>
      <protection hidden="1"/>
    </xf>
    <xf numFmtId="0" fontId="0" fillId="5" borderId="22" xfId="0" applyFill="1" applyBorder="1" applyAlignment="1" applyProtection="1">
      <alignment horizontal="center" vertical="center"/>
      <protection hidden="1"/>
    </xf>
    <xf numFmtId="0" fontId="0" fillId="5" borderId="23" xfId="0" applyFill="1" applyBorder="1" applyAlignment="1" applyProtection="1">
      <alignment horizontal="center" vertical="center"/>
      <protection hidden="1"/>
    </xf>
    <xf numFmtId="0" fontId="0" fillId="0" borderId="12" xfId="0" applyBorder="1" applyAlignment="1" applyProtection="1">
      <alignment horizontal="center"/>
      <protection locked="0"/>
    </xf>
    <xf numFmtId="0" fontId="0" fillId="0" borderId="24" xfId="0" applyBorder="1" applyAlignment="1" applyProtection="1">
      <alignment horizontal="center"/>
      <protection locked="0"/>
    </xf>
    <xf numFmtId="0" fontId="0" fillId="0" borderId="25" xfId="0" applyBorder="1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center"/>
      <protection locked="0"/>
    </xf>
    <xf numFmtId="0" fontId="0" fillId="0" borderId="15" xfId="0" applyBorder="1" applyAlignment="1" applyProtection="1">
      <alignment horizontal="center"/>
      <protection locked="0"/>
    </xf>
    <xf numFmtId="0" fontId="0" fillId="0" borderId="18" xfId="0" applyBorder="1" applyAlignment="1" applyProtection="1">
      <alignment horizontal="center"/>
      <protection locked="0"/>
    </xf>
    <xf numFmtId="0" fontId="0" fillId="0" borderId="19" xfId="0" applyBorder="1" applyAlignment="1" applyProtection="1">
      <alignment horizontal="center"/>
      <protection locked="0"/>
    </xf>
    <xf numFmtId="0" fontId="0" fillId="0" borderId="20" xfId="0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hidden="1"/>
    </xf>
    <xf numFmtId="164" fontId="0" fillId="6" borderId="13" xfId="0" applyNumberFormat="1" applyFill="1" applyBorder="1" applyAlignment="1" applyProtection="1">
      <alignment horizontal="center"/>
      <protection hidden="1"/>
    </xf>
    <xf numFmtId="164" fontId="0" fillId="6" borderId="14" xfId="0" applyNumberFormat="1" applyFill="1" applyBorder="1" applyAlignment="1" applyProtection="1">
      <alignment horizontal="center"/>
      <protection hidden="1"/>
    </xf>
    <xf numFmtId="164" fontId="0" fillId="6" borderId="15" xfId="0" applyNumberFormat="1" applyFill="1" applyBorder="1" applyAlignment="1" applyProtection="1">
      <alignment horizontal="center"/>
      <protection hidden="1"/>
    </xf>
    <xf numFmtId="164" fontId="0" fillId="6" borderId="18" xfId="0" applyNumberFormat="1" applyFill="1" applyBorder="1" applyAlignment="1" applyProtection="1">
      <alignment horizontal="center"/>
      <protection hidden="1"/>
    </xf>
    <xf numFmtId="164" fontId="0" fillId="6" borderId="19" xfId="0" applyNumberFormat="1" applyFill="1" applyBorder="1" applyAlignment="1" applyProtection="1">
      <alignment horizontal="center"/>
      <protection hidden="1"/>
    </xf>
    <xf numFmtId="164" fontId="0" fillId="6" borderId="20" xfId="0" applyNumberFormat="1" applyFill="1" applyBorder="1" applyAlignment="1" applyProtection="1">
      <alignment horizontal="center"/>
      <protection hidden="1"/>
    </xf>
    <xf numFmtId="0" fontId="0" fillId="6" borderId="16" xfId="0" applyFill="1" applyBorder="1" applyAlignment="1" applyProtection="1">
      <alignment horizontal="center"/>
      <protection hidden="1"/>
    </xf>
    <xf numFmtId="0" fontId="0" fillId="6" borderId="14" xfId="0" applyFill="1" applyBorder="1" applyAlignment="1" applyProtection="1">
      <alignment horizontal="center"/>
      <protection hidden="1"/>
    </xf>
    <xf numFmtId="0" fontId="0" fillId="6" borderId="15" xfId="0" applyFill="1" applyBorder="1" applyAlignment="1" applyProtection="1">
      <alignment horizontal="center"/>
      <protection hidden="1"/>
    </xf>
    <xf numFmtId="0" fontId="0" fillId="6" borderId="21" xfId="0" applyFill="1" applyBorder="1" applyAlignment="1" applyProtection="1">
      <alignment horizontal="center"/>
      <protection hidden="1"/>
    </xf>
    <xf numFmtId="0" fontId="0" fillId="6" borderId="19" xfId="0" applyFill="1" applyBorder="1" applyAlignment="1" applyProtection="1">
      <alignment horizontal="center"/>
      <protection hidden="1"/>
    </xf>
    <xf numFmtId="0" fontId="0" fillId="6" borderId="20" xfId="0" applyFill="1" applyBorder="1" applyAlignment="1" applyProtection="1">
      <alignment horizontal="center"/>
      <protection hidden="1"/>
    </xf>
    <xf numFmtId="0" fontId="9" fillId="9" borderId="0" xfId="1" applyFont="1" applyFill="1" applyProtection="1">
      <protection hidden="1"/>
    </xf>
    <xf numFmtId="0" fontId="10" fillId="9" borderId="0" xfId="1" applyFont="1" applyFill="1" applyAlignment="1" applyProtection="1">
      <alignment vertical="center"/>
      <protection hidden="1"/>
    </xf>
    <xf numFmtId="0" fontId="6" fillId="9" borderId="0" xfId="1" applyFill="1" applyProtection="1">
      <protection hidden="1"/>
    </xf>
    <xf numFmtId="0" fontId="11" fillId="9" borderId="0" xfId="1" applyFont="1" applyFill="1" applyProtection="1">
      <protection hidden="1"/>
    </xf>
    <xf numFmtId="0" fontId="6" fillId="10" borderId="0" xfId="1" applyFill="1" applyProtection="1">
      <protection hidden="1"/>
    </xf>
    <xf numFmtId="0" fontId="12" fillId="9" borderId="0" xfId="1" applyFont="1" applyFill="1" applyAlignment="1" applyProtection="1">
      <alignment horizontal="right"/>
      <protection hidden="1"/>
    </xf>
    <xf numFmtId="0" fontId="13" fillId="9" borderId="0" xfId="1" quotePrefix="1" applyFont="1" applyFill="1" applyAlignment="1" applyProtection="1">
      <alignment horizontal="center"/>
      <protection hidden="1"/>
    </xf>
    <xf numFmtId="0" fontId="12" fillId="9" borderId="0" xfId="1" applyFont="1" applyFill="1" applyAlignment="1" applyProtection="1">
      <alignment horizontal="center"/>
      <protection hidden="1"/>
    </xf>
    <xf numFmtId="0" fontId="12" fillId="9" borderId="0" xfId="1" applyFont="1" applyFill="1" applyAlignment="1" applyProtection="1">
      <alignment horizontal="left"/>
      <protection hidden="1"/>
    </xf>
    <xf numFmtId="0" fontId="14" fillId="9" borderId="0" xfId="1" applyFont="1" applyFill="1" applyProtection="1">
      <protection hidden="1"/>
    </xf>
    <xf numFmtId="0" fontId="15" fillId="9" borderId="0" xfId="1" quotePrefix="1" applyFont="1" applyFill="1" applyAlignment="1" applyProtection="1">
      <alignment horizontal="left"/>
      <protection hidden="1"/>
    </xf>
    <xf numFmtId="165" fontId="17" fillId="7" borderId="14" xfId="1" applyNumberFormat="1" applyFont="1" applyFill="1" applyBorder="1" applyAlignment="1" applyProtection="1">
      <alignment horizontal="left" textRotation="90"/>
      <protection hidden="1"/>
    </xf>
    <xf numFmtId="165" fontId="18" fillId="11" borderId="14" xfId="1" applyNumberFormat="1" applyFont="1" applyFill="1" applyBorder="1" applyAlignment="1" applyProtection="1">
      <alignment horizontal="center" vertical="center" wrapText="1" shrinkToFit="1"/>
      <protection hidden="1"/>
    </xf>
    <xf numFmtId="165" fontId="20" fillId="12" borderId="14" xfId="1" applyNumberFormat="1" applyFont="1" applyFill="1" applyBorder="1" applyAlignment="1" applyProtection="1">
      <alignment horizontal="center" vertical="center" wrapText="1" shrinkToFit="1"/>
      <protection hidden="1"/>
    </xf>
    <xf numFmtId="165" fontId="21" fillId="13" borderId="14" xfId="1" applyNumberFormat="1" applyFont="1" applyFill="1" applyBorder="1" applyAlignment="1" applyProtection="1">
      <alignment horizontal="center" vertical="center" wrapText="1" shrinkToFit="1"/>
      <protection hidden="1"/>
    </xf>
    <xf numFmtId="165" fontId="22" fillId="14" borderId="14" xfId="1" applyNumberFormat="1" applyFont="1" applyFill="1" applyBorder="1" applyAlignment="1" applyProtection="1">
      <alignment horizontal="center" vertical="center" wrapText="1" shrinkToFit="1"/>
      <protection hidden="1"/>
    </xf>
    <xf numFmtId="0" fontId="23" fillId="10" borderId="0" xfId="1" applyFont="1" applyFill="1" applyProtection="1">
      <protection hidden="1"/>
    </xf>
    <xf numFmtId="0" fontId="8" fillId="15" borderId="14" xfId="1" applyFont="1" applyFill="1" applyBorder="1" applyAlignment="1" applyProtection="1">
      <alignment horizontal="center"/>
      <protection hidden="1"/>
    </xf>
    <xf numFmtId="0" fontId="24" fillId="13" borderId="14" xfId="1" applyFont="1" applyFill="1" applyBorder="1" applyAlignment="1" applyProtection="1">
      <alignment horizontal="center" vertical="center"/>
      <protection hidden="1"/>
    </xf>
    <xf numFmtId="0" fontId="25" fillId="16" borderId="14" xfId="1" applyFont="1" applyFill="1" applyBorder="1" applyAlignment="1" applyProtection="1">
      <alignment horizontal="center" vertical="center"/>
      <protection hidden="1"/>
    </xf>
    <xf numFmtId="0" fontId="25" fillId="17" borderId="14" xfId="1" applyFont="1" applyFill="1" applyBorder="1" applyAlignment="1" applyProtection="1">
      <alignment horizontal="center" vertical="center"/>
      <protection hidden="1"/>
    </xf>
    <xf numFmtId="0" fontId="25" fillId="18" borderId="14" xfId="1" applyFont="1" applyFill="1" applyBorder="1" applyAlignment="1" applyProtection="1">
      <alignment horizontal="center" vertical="center"/>
      <protection hidden="1"/>
    </xf>
    <xf numFmtId="0" fontId="25" fillId="19" borderId="14" xfId="1" applyFont="1" applyFill="1" applyBorder="1" applyAlignment="1" applyProtection="1">
      <alignment horizontal="center" vertical="center"/>
      <protection hidden="1"/>
    </xf>
    <xf numFmtId="1" fontId="14" fillId="9" borderId="0" xfId="1" applyNumberFormat="1" applyFont="1" applyFill="1" applyProtection="1">
      <protection hidden="1"/>
    </xf>
    <xf numFmtId="0" fontId="26" fillId="9" borderId="0" xfId="1" applyFont="1" applyFill="1" applyAlignment="1" applyProtection="1">
      <alignment horizontal="right"/>
      <protection hidden="1"/>
    </xf>
    <xf numFmtId="166" fontId="27" fillId="7" borderId="14" xfId="1" quotePrefix="1" applyNumberFormat="1" applyFont="1" applyFill="1" applyBorder="1" applyAlignment="1" applyProtection="1">
      <alignment horizontal="left"/>
      <protection locked="0"/>
    </xf>
    <xf numFmtId="166" fontId="27" fillId="7" borderId="14" xfId="1" applyNumberFormat="1" applyFont="1" applyFill="1" applyBorder="1" applyAlignment="1" applyProtection="1">
      <alignment horizontal="left"/>
      <protection locked="0"/>
    </xf>
    <xf numFmtId="0" fontId="24" fillId="0" borderId="14" xfId="1" applyFont="1" applyBorder="1" applyAlignment="1" applyProtection="1">
      <alignment horizontal="center" vertical="center"/>
      <protection hidden="1"/>
    </xf>
    <xf numFmtId="0" fontId="28" fillId="11" borderId="14" xfId="1" applyFont="1" applyFill="1" applyBorder="1" applyAlignment="1" applyProtection="1">
      <alignment horizontal="center" vertical="center"/>
      <protection hidden="1"/>
    </xf>
    <xf numFmtId="0" fontId="29" fillId="12" borderId="14" xfId="1" applyFont="1" applyFill="1" applyBorder="1" applyAlignment="1" applyProtection="1">
      <alignment horizontal="center" vertical="center"/>
      <protection hidden="1"/>
    </xf>
    <xf numFmtId="0" fontId="30" fillId="13" borderId="14" xfId="1" applyFont="1" applyFill="1" applyBorder="1" applyAlignment="1" applyProtection="1">
      <alignment horizontal="center" vertical="center"/>
      <protection hidden="1"/>
    </xf>
    <xf numFmtId="0" fontId="31" fillId="14" borderId="14" xfId="1" applyFont="1" applyFill="1" applyBorder="1" applyAlignment="1" applyProtection="1">
      <alignment horizontal="center" vertical="center"/>
      <protection hidden="1"/>
    </xf>
    <xf numFmtId="0" fontId="23" fillId="9" borderId="0" xfId="1" applyFont="1" applyFill="1" applyProtection="1">
      <protection hidden="1"/>
    </xf>
    <xf numFmtId="0" fontId="32" fillId="9" borderId="0" xfId="1" applyFont="1" applyFill="1" applyAlignment="1" applyProtection="1">
      <alignment vertical="center"/>
      <protection hidden="1"/>
    </xf>
    <xf numFmtId="0" fontId="11" fillId="10" borderId="0" xfId="1" applyFont="1" applyFill="1" applyProtection="1">
      <protection hidden="1"/>
    </xf>
    <xf numFmtId="0" fontId="9" fillId="10" borderId="0" xfId="1" applyFont="1" applyFill="1" applyProtection="1">
      <protection hidden="1"/>
    </xf>
    <xf numFmtId="0" fontId="0" fillId="0" borderId="29" xfId="0" applyBorder="1" applyAlignment="1" applyProtection="1">
      <alignment horizontal="center"/>
      <protection locked="0"/>
    </xf>
    <xf numFmtId="0" fontId="0" fillId="0" borderId="26" xfId="0" applyBorder="1" applyAlignment="1" applyProtection="1">
      <alignment horizontal="center"/>
      <protection locked="0"/>
    </xf>
    <xf numFmtId="0" fontId="0" fillId="0" borderId="30" xfId="0" applyBorder="1" applyAlignment="1" applyProtection="1">
      <alignment horizontal="center"/>
      <protection locked="0"/>
    </xf>
    <xf numFmtId="0" fontId="0" fillId="5" borderId="31" xfId="0" applyFill="1" applyBorder="1" applyAlignment="1" applyProtection="1">
      <alignment horizontal="center" vertical="center"/>
      <protection hidden="1"/>
    </xf>
    <xf numFmtId="0" fontId="36" fillId="19" borderId="3" xfId="0" applyFont="1" applyFill="1" applyBorder="1" applyAlignment="1" applyProtection="1">
      <alignment vertical="center"/>
      <protection hidden="1"/>
    </xf>
    <xf numFmtId="0" fontId="36" fillId="19" borderId="4" xfId="0" applyFont="1" applyFill="1" applyBorder="1" applyAlignment="1" applyProtection="1">
      <alignment vertical="center"/>
      <protection hidden="1"/>
    </xf>
    <xf numFmtId="0" fontId="36" fillId="19" borderId="5" xfId="0" applyFont="1" applyFill="1" applyBorder="1" applyAlignment="1" applyProtection="1">
      <alignment vertical="center"/>
      <protection hidden="1"/>
    </xf>
    <xf numFmtId="0" fontId="37" fillId="3" borderId="32" xfId="0" applyFont="1" applyFill="1" applyBorder="1" applyProtection="1">
      <protection hidden="1"/>
    </xf>
    <xf numFmtId="0" fontId="37" fillId="3" borderId="16" xfId="0" applyFont="1" applyFill="1" applyBorder="1" applyProtection="1">
      <protection hidden="1"/>
    </xf>
    <xf numFmtId="0" fontId="37" fillId="3" borderId="21" xfId="0" applyFont="1" applyFill="1" applyBorder="1" applyProtection="1">
      <protection hidden="1"/>
    </xf>
    <xf numFmtId="0" fontId="38" fillId="3" borderId="32" xfId="0" applyFont="1" applyFill="1" applyBorder="1" applyProtection="1">
      <protection hidden="1"/>
    </xf>
    <xf numFmtId="0" fontId="38" fillId="3" borderId="16" xfId="0" applyFont="1" applyFill="1" applyBorder="1" applyProtection="1">
      <protection hidden="1"/>
    </xf>
    <xf numFmtId="0" fontId="38" fillId="3" borderId="21" xfId="0" applyFont="1" applyFill="1" applyBorder="1" applyProtection="1">
      <protection hidden="1"/>
    </xf>
    <xf numFmtId="0" fontId="40" fillId="2" borderId="0" xfId="0" applyFont="1" applyFill="1" applyProtection="1">
      <protection hidden="1"/>
    </xf>
    <xf numFmtId="0" fontId="42" fillId="20" borderId="9" xfId="0" applyFont="1" applyFill="1" applyBorder="1" applyAlignment="1" applyProtection="1">
      <alignment horizontal="center"/>
      <protection hidden="1"/>
    </xf>
    <xf numFmtId="0" fontId="42" fillId="20" borderId="10" xfId="0" applyFont="1" applyFill="1" applyBorder="1" applyAlignment="1" applyProtection="1">
      <alignment shrinkToFit="1"/>
      <protection hidden="1"/>
    </xf>
    <xf numFmtId="0" fontId="42" fillId="20" borderId="11" xfId="0" applyFont="1" applyFill="1" applyBorder="1" applyAlignment="1" applyProtection="1">
      <alignment shrinkToFit="1"/>
      <protection hidden="1"/>
    </xf>
    <xf numFmtId="0" fontId="42" fillId="20" borderId="13" xfId="0" applyFont="1" applyFill="1" applyBorder="1" applyAlignment="1" applyProtection="1">
      <alignment horizontal="center"/>
      <protection hidden="1"/>
    </xf>
    <xf numFmtId="0" fontId="42" fillId="20" borderId="14" xfId="0" applyFont="1" applyFill="1" applyBorder="1" applyAlignment="1" applyProtection="1">
      <alignment shrinkToFit="1"/>
      <protection hidden="1"/>
    </xf>
    <xf numFmtId="0" fontId="42" fillId="20" borderId="15" xfId="0" applyFont="1" applyFill="1" applyBorder="1" applyAlignment="1" applyProtection="1">
      <alignment shrinkToFit="1"/>
      <protection hidden="1"/>
    </xf>
    <xf numFmtId="0" fontId="42" fillId="20" borderId="18" xfId="0" applyFont="1" applyFill="1" applyBorder="1" applyAlignment="1" applyProtection="1">
      <alignment horizontal="center"/>
      <protection hidden="1"/>
    </xf>
    <xf numFmtId="0" fontId="42" fillId="20" borderId="19" xfId="0" applyFont="1" applyFill="1" applyBorder="1" applyAlignment="1" applyProtection="1">
      <alignment shrinkToFit="1"/>
      <protection hidden="1"/>
    </xf>
    <xf numFmtId="0" fontId="42" fillId="20" borderId="20" xfId="0" applyFont="1" applyFill="1" applyBorder="1" applyAlignment="1" applyProtection="1">
      <alignment shrinkToFit="1"/>
      <protection hidden="1"/>
    </xf>
    <xf numFmtId="0" fontId="0" fillId="2" borderId="0" xfId="0" applyFill="1" applyAlignment="1" applyProtection="1">
      <alignment horizontal="center" vertical="center" shrinkToFit="1"/>
      <protection hidden="1"/>
    </xf>
    <xf numFmtId="1" fontId="10" fillId="9" borderId="0" xfId="1" applyNumberFormat="1" applyFont="1" applyFill="1" applyAlignment="1" applyProtection="1">
      <alignment horizontal="center" vertical="center"/>
      <protection hidden="1"/>
    </xf>
    <xf numFmtId="0" fontId="7" fillId="8" borderId="14" xfId="1" applyFont="1" applyFill="1" applyBorder="1" applyAlignment="1" applyProtection="1">
      <alignment horizontal="right" vertical="center"/>
      <protection hidden="1"/>
    </xf>
    <xf numFmtId="0" fontId="8" fillId="0" borderId="14" xfId="1" applyFont="1" applyBorder="1" applyAlignment="1" applyProtection="1">
      <alignment horizontal="center" vertical="center" shrinkToFit="1"/>
      <protection locked="0"/>
    </xf>
    <xf numFmtId="0" fontId="8" fillId="0" borderId="17" xfId="1" applyFont="1" applyBorder="1" applyAlignment="1" applyProtection="1">
      <alignment horizontal="center" vertical="center" shrinkToFit="1"/>
      <protection locked="0"/>
    </xf>
    <xf numFmtId="0" fontId="8" fillId="0" borderId="26" xfId="1" applyFont="1" applyBorder="1" applyAlignment="1" applyProtection="1">
      <alignment horizontal="center" vertical="center" shrinkToFit="1"/>
      <protection locked="0"/>
    </xf>
    <xf numFmtId="0" fontId="16" fillId="9" borderId="27" xfId="1" applyFont="1" applyFill="1" applyBorder="1" applyAlignment="1" applyProtection="1">
      <alignment horizontal="center" vertical="center" wrapText="1"/>
      <protection hidden="1"/>
    </xf>
    <xf numFmtId="0" fontId="3" fillId="2" borderId="0" xfId="0" applyFont="1" applyFill="1" applyProtection="1">
      <protection hidden="1"/>
    </xf>
    <xf numFmtId="0" fontId="1" fillId="4" borderId="3" xfId="0" applyFont="1" applyFill="1" applyBorder="1" applyAlignment="1" applyProtection="1">
      <alignment horizontal="center" vertical="center" shrinkToFit="1"/>
      <protection hidden="1"/>
    </xf>
    <xf numFmtId="0" fontId="1" fillId="4" borderId="4" xfId="0" applyFont="1" applyFill="1" applyBorder="1" applyAlignment="1" applyProtection="1">
      <alignment horizontal="center" vertical="center" shrinkToFit="1"/>
      <protection hidden="1"/>
    </xf>
    <xf numFmtId="0" fontId="1" fillId="4" borderId="5" xfId="0" applyFont="1" applyFill="1" applyBorder="1" applyAlignment="1" applyProtection="1">
      <alignment horizontal="center" vertical="center" shrinkToFit="1"/>
      <protection hidden="1"/>
    </xf>
    <xf numFmtId="0" fontId="41" fillId="2" borderId="0" xfId="0" applyFont="1" applyFill="1" applyAlignment="1" applyProtection="1">
      <alignment horizontal="left"/>
      <protection hidden="1"/>
    </xf>
    <xf numFmtId="0" fontId="39" fillId="2" borderId="0" xfId="0" applyFont="1" applyFill="1" applyProtection="1">
      <protection hidden="1"/>
    </xf>
    <xf numFmtId="0" fontId="43" fillId="4" borderId="1" xfId="0" applyFont="1" applyFill="1" applyBorder="1" applyAlignment="1" applyProtection="1">
      <alignment horizontal="center" vertical="center"/>
      <protection hidden="1"/>
    </xf>
    <xf numFmtId="0" fontId="43" fillId="4" borderId="2" xfId="0" applyFont="1" applyFill="1" applyBorder="1" applyAlignment="1" applyProtection="1">
      <alignment horizontal="center" vertical="center"/>
      <protection hidden="1"/>
    </xf>
    <xf numFmtId="0" fontId="43" fillId="4" borderId="28" xfId="0" applyFont="1" applyFill="1" applyBorder="1" applyAlignment="1" applyProtection="1">
      <alignment horizontal="center" vertical="center"/>
      <protection hidden="1"/>
    </xf>
    <xf numFmtId="0" fontId="5" fillId="3" borderId="6" xfId="0" applyFont="1" applyFill="1" applyBorder="1" applyAlignment="1" applyProtection="1">
      <alignment horizontal="center"/>
      <protection hidden="1"/>
    </xf>
    <xf numFmtId="0" fontId="5" fillId="3" borderId="7" xfId="0" applyFont="1" applyFill="1" applyBorder="1" applyAlignment="1" applyProtection="1">
      <alignment horizontal="center"/>
      <protection hidden="1"/>
    </xf>
    <xf numFmtId="0" fontId="5" fillId="3" borderId="8" xfId="0" applyFont="1" applyFill="1" applyBorder="1" applyAlignment="1" applyProtection="1">
      <alignment horizontal="center"/>
      <protection hidden="1"/>
    </xf>
    <xf numFmtId="0" fontId="4" fillId="3" borderId="6" xfId="0" applyFont="1" applyFill="1" applyBorder="1" applyAlignment="1" applyProtection="1">
      <alignment horizontal="center"/>
      <protection hidden="1"/>
    </xf>
    <xf numFmtId="0" fontId="4" fillId="3" borderId="7" xfId="0" applyFont="1" applyFill="1" applyBorder="1" applyAlignment="1" applyProtection="1">
      <alignment horizontal="center"/>
      <protection hidden="1"/>
    </xf>
    <xf numFmtId="0" fontId="4" fillId="3" borderId="8" xfId="0" applyFont="1" applyFill="1" applyBorder="1" applyAlignment="1" applyProtection="1">
      <alignment horizontal="center"/>
      <protection hidden="1"/>
    </xf>
  </cellXfs>
  <cellStyles count="2">
    <cellStyle name="Normal" xfId="0" builtinId="0"/>
    <cellStyle name="Normal 2" xfId="1" xr:uid="{EF21E4EA-55EA-47E9-AF3E-E964AEE711EF}"/>
  </cellStyles>
  <dxfs count="0"/>
  <tableStyles count="0" defaultTableStyle="TableStyleMedium2" defaultPivotStyle="PivotStyleLight16"/>
  <colors>
    <mruColors>
      <color rgb="FF00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lsau\Documents\Grades\CR%20BILBAO%202023-2024\G08%20COUNSEL.xlsx" TargetMode="External"/><Relationship Id="rId1" Type="http://schemas.openxmlformats.org/officeDocument/2006/relationships/externalLinkPath" Target="file:///C:\Users\dlsau\Documents\Grades\CR%20BILBAO%202023-2024\G08%20COUNSE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ists"/>
      <sheetName val="Sheet1"/>
      <sheetName val="Info"/>
      <sheetName val="1Q"/>
      <sheetName val="2Q"/>
      <sheetName val="3Q"/>
      <sheetName val="4Q"/>
      <sheetName val="GSheet"/>
      <sheetName val="1CV"/>
      <sheetName val="2CV"/>
      <sheetName val="3CV"/>
      <sheetName val="4CV"/>
      <sheetName val="LoP"/>
    </sheetNames>
    <sheetDataSet>
      <sheetData sheetId="0">
        <row r="1">
          <cell r="E1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540C4-161A-42E1-832F-D9316525C60A}">
  <sheetPr>
    <tabColor indexed="8"/>
    <pageSetUpPr fitToPage="1"/>
  </sheetPr>
  <dimension ref="A1:CF2360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E10" sqref="E10"/>
    </sheetView>
  </sheetViews>
  <sheetFormatPr defaultColWidth="0" defaultRowHeight="12.75" customHeight="1" zeroHeight="1" x14ac:dyDescent="0.2"/>
  <cols>
    <col min="1" max="1" width="6.140625" style="41" bestFit="1" customWidth="1"/>
    <col min="2" max="2" width="3" style="41" customWidth="1"/>
    <col min="3" max="3" width="20.28515625" style="41" customWidth="1"/>
    <col min="4" max="4" width="22.28515625" style="41" customWidth="1"/>
    <col min="5" max="5" width="31.7109375" style="41" customWidth="1"/>
    <col min="6" max="6" width="5" style="41" customWidth="1"/>
    <col min="7" max="7" width="0.7109375" style="41" customWidth="1"/>
    <col min="8" max="52" width="2.85546875" style="41" hidden="1" customWidth="1"/>
    <col min="53" max="53" width="7.28515625" style="41" hidden="1" customWidth="1"/>
    <col min="54" max="54" width="7" style="41" hidden="1" customWidth="1"/>
    <col min="55" max="56" width="7" style="71" hidden="1" customWidth="1"/>
    <col min="57" max="57" width="3.28515625" style="71" hidden="1" customWidth="1"/>
    <col min="58" max="78" width="2.85546875" style="41" hidden="1" customWidth="1"/>
    <col min="79" max="79" width="9.140625" style="41" hidden="1" customWidth="1"/>
    <col min="80" max="80" width="18.140625" style="41" hidden="1" customWidth="1"/>
    <col min="81" max="81" width="4.28515625" style="41" hidden="1" customWidth="1"/>
    <col min="82" max="84" width="7.140625" style="41" hidden="1" customWidth="1"/>
    <col min="85" max="16384" width="0" style="41" hidden="1"/>
  </cols>
  <sheetData>
    <row r="1" spans="1:81" ht="16.5" customHeight="1" x14ac:dyDescent="0.2">
      <c r="A1" s="98" t="s">
        <v>17</v>
      </c>
      <c r="B1" s="98"/>
      <c r="C1" s="99" t="s">
        <v>18</v>
      </c>
      <c r="D1" s="99"/>
      <c r="E1" s="37"/>
      <c r="F1" s="37"/>
      <c r="G1" s="37"/>
      <c r="H1" s="37"/>
      <c r="I1" s="37"/>
      <c r="J1" s="37"/>
      <c r="K1" s="37"/>
      <c r="L1" s="37"/>
      <c r="M1" s="37"/>
      <c r="N1" s="37"/>
      <c r="O1" s="38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40"/>
      <c r="BD1" s="40"/>
      <c r="BE1" s="40"/>
      <c r="BF1" s="39"/>
    </row>
    <row r="2" spans="1:81" ht="15.75" x14ac:dyDescent="0.2">
      <c r="A2" s="98" t="s">
        <v>19</v>
      </c>
      <c r="B2" s="98"/>
      <c r="C2" s="99" t="s">
        <v>20</v>
      </c>
      <c r="D2" s="99"/>
      <c r="E2" s="37"/>
      <c r="F2" s="37"/>
      <c r="G2" s="37"/>
      <c r="H2" s="38"/>
      <c r="I2" s="38"/>
      <c r="J2" s="37"/>
      <c r="K2" s="37"/>
      <c r="L2" s="37"/>
      <c r="M2" s="37"/>
      <c r="N2" s="38"/>
      <c r="O2" s="97" t="str">
        <f>[1]Lists!E1</f>
        <v/>
      </c>
      <c r="P2" s="97"/>
      <c r="Q2" s="97"/>
      <c r="R2" s="97"/>
      <c r="S2" s="97"/>
      <c r="T2" s="9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40"/>
      <c r="BD2" s="40"/>
      <c r="BE2" s="40"/>
      <c r="BF2" s="39"/>
    </row>
    <row r="3" spans="1:81" ht="15.75" x14ac:dyDescent="0.25">
      <c r="A3" s="98" t="s">
        <v>21</v>
      </c>
      <c r="B3" s="98"/>
      <c r="C3" s="99" t="s">
        <v>22</v>
      </c>
      <c r="D3" s="99"/>
      <c r="E3" s="42"/>
      <c r="F3" s="43"/>
      <c r="G3" s="44"/>
      <c r="H3" s="45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40"/>
      <c r="BD3" s="40"/>
      <c r="BE3" s="40"/>
      <c r="BF3" s="39"/>
    </row>
    <row r="4" spans="1:81" ht="20.25" x14ac:dyDescent="0.3">
      <c r="A4" s="98" t="s">
        <v>23</v>
      </c>
      <c r="B4" s="98"/>
      <c r="C4" s="100" t="s">
        <v>39</v>
      </c>
      <c r="D4" s="101"/>
      <c r="E4" s="46"/>
      <c r="F4" s="39"/>
      <c r="G4" s="39"/>
      <c r="H4" s="47" t="str">
        <f>"Attendance " &amp;C4</f>
        <v>Attendance SY2024-2025</v>
      </c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40"/>
      <c r="BC4" s="40"/>
      <c r="BD4" s="40"/>
      <c r="BE4" s="39"/>
    </row>
    <row r="5" spans="1:81" ht="50.25" customHeight="1" x14ac:dyDescent="0.2">
      <c r="A5" s="39"/>
      <c r="B5" s="39"/>
      <c r="C5" s="102"/>
      <c r="D5" s="102"/>
      <c r="E5" s="102"/>
      <c r="F5" s="102"/>
      <c r="G5" s="39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9" t="s">
        <v>24</v>
      </c>
      <c r="BB5" s="50" t="s">
        <v>25</v>
      </c>
      <c r="BC5" s="51" t="s">
        <v>26</v>
      </c>
      <c r="BD5" s="52" t="s">
        <v>27</v>
      </c>
      <c r="BE5" s="39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</row>
    <row r="6" spans="1:81" ht="15.75" x14ac:dyDescent="0.25">
      <c r="A6" s="46"/>
      <c r="B6" s="39"/>
      <c r="C6" s="54" t="s">
        <v>28</v>
      </c>
      <c r="D6" s="54" t="s">
        <v>29</v>
      </c>
      <c r="E6" s="54" t="s">
        <v>30</v>
      </c>
      <c r="F6" s="54" t="s">
        <v>31</v>
      </c>
      <c r="G6" s="39"/>
      <c r="H6" s="55">
        <v>1</v>
      </c>
      <c r="I6" s="55">
        <v>2</v>
      </c>
      <c r="J6" s="55">
        <v>3</v>
      </c>
      <c r="K6" s="55">
        <v>4</v>
      </c>
      <c r="L6" s="55">
        <v>5</v>
      </c>
      <c r="M6" s="55">
        <v>6</v>
      </c>
      <c r="N6" s="55">
        <v>7</v>
      </c>
      <c r="O6" s="55">
        <v>8</v>
      </c>
      <c r="P6" s="55">
        <v>9</v>
      </c>
      <c r="Q6" s="55">
        <v>10</v>
      </c>
      <c r="R6" s="55">
        <v>11</v>
      </c>
      <c r="S6" s="55">
        <v>12</v>
      </c>
      <c r="T6" s="55">
        <v>13</v>
      </c>
      <c r="U6" s="55">
        <v>14</v>
      </c>
      <c r="V6" s="55">
        <v>15</v>
      </c>
      <c r="W6" s="55">
        <v>16</v>
      </c>
      <c r="X6" s="55">
        <v>17</v>
      </c>
      <c r="Y6" s="55">
        <v>18</v>
      </c>
      <c r="Z6" s="55">
        <v>19</v>
      </c>
      <c r="AA6" s="55">
        <v>20</v>
      </c>
      <c r="AB6" s="55">
        <v>21</v>
      </c>
      <c r="AC6" s="55">
        <v>22</v>
      </c>
      <c r="AD6" s="55">
        <v>23</v>
      </c>
      <c r="AE6" s="55">
        <v>24</v>
      </c>
      <c r="AF6" s="55">
        <v>25</v>
      </c>
      <c r="AG6" s="55">
        <v>26</v>
      </c>
      <c r="AH6" s="55">
        <v>27</v>
      </c>
      <c r="AI6" s="55">
        <v>28</v>
      </c>
      <c r="AJ6" s="55">
        <v>29</v>
      </c>
      <c r="AK6" s="55">
        <v>30</v>
      </c>
      <c r="AL6" s="55">
        <v>31</v>
      </c>
      <c r="AM6" s="55">
        <v>32</v>
      </c>
      <c r="AN6" s="55">
        <v>33</v>
      </c>
      <c r="AO6" s="55">
        <v>34</v>
      </c>
      <c r="AP6" s="55">
        <v>35</v>
      </c>
      <c r="AQ6" s="55">
        <v>36</v>
      </c>
      <c r="AR6" s="55">
        <v>37</v>
      </c>
      <c r="AS6" s="55">
        <v>38</v>
      </c>
      <c r="AT6" s="55">
        <v>39</v>
      </c>
      <c r="AU6" s="55">
        <v>40</v>
      </c>
      <c r="AV6" s="55">
        <v>41</v>
      </c>
      <c r="AW6" s="55">
        <v>42</v>
      </c>
      <c r="AX6" s="55">
        <v>43</v>
      </c>
      <c r="AY6" s="55">
        <v>44</v>
      </c>
      <c r="AZ6" s="55">
        <v>45</v>
      </c>
      <c r="BA6" s="56">
        <f>45-COUNTBLANK(H5:AZ5)</f>
        <v>0</v>
      </c>
      <c r="BB6" s="57" t="s">
        <v>32</v>
      </c>
      <c r="BC6" s="58" t="s">
        <v>33</v>
      </c>
      <c r="BD6" s="59">
        <f>BA6</f>
        <v>0</v>
      </c>
      <c r="BE6" s="39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</row>
    <row r="7" spans="1:81" ht="15.75" x14ac:dyDescent="0.25">
      <c r="A7" s="60" t="e">
        <f>IF(#REF!="","",#REF!+1)</f>
        <v>#REF!</v>
      </c>
      <c r="B7" s="61" t="str">
        <f t="shared" ref="B7:B56" si="0">IF(C7="","",B6+1 &amp; ".")</f>
        <v/>
      </c>
      <c r="C7" s="62"/>
      <c r="D7" s="63"/>
      <c r="E7" s="63"/>
      <c r="F7" s="63"/>
      <c r="G7" s="39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5">
        <f>$BA$6</f>
        <v>0</v>
      </c>
      <c r="BB7" s="66">
        <f>COUNTIF(H7:AZ7,"A")</f>
        <v>0</v>
      </c>
      <c r="BC7" s="67">
        <f>COUNTIF(H7:AZ7,"L")</f>
        <v>0</v>
      </c>
      <c r="BD7" s="68">
        <f>BA7-BB7</f>
        <v>0</v>
      </c>
      <c r="BE7" s="39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</row>
    <row r="8" spans="1:81" ht="15.75" x14ac:dyDescent="0.25">
      <c r="A8" s="60" t="e">
        <f>IF(A7="","",A7+1)</f>
        <v>#REF!</v>
      </c>
      <c r="B8" s="61" t="str">
        <f t="shared" si="0"/>
        <v/>
      </c>
      <c r="C8" s="62"/>
      <c r="D8" s="63"/>
      <c r="E8" s="63"/>
      <c r="F8" s="63"/>
      <c r="G8" s="39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5">
        <f t="shared" ref="BA8:BA56" si="1">$BA$6</f>
        <v>0</v>
      </c>
      <c r="BB8" s="66">
        <f t="shared" ref="BB8:BB56" si="2">COUNTIF(H8:AZ8,"A")</f>
        <v>0</v>
      </c>
      <c r="BC8" s="67">
        <f t="shared" ref="BC8:BC56" si="3">COUNTIF(H8:AZ8,"L")</f>
        <v>0</v>
      </c>
      <c r="BD8" s="68">
        <f t="shared" ref="BD8:BD56" si="4">BA8-BB8</f>
        <v>0</v>
      </c>
      <c r="BE8" s="39"/>
      <c r="BH8" s="53"/>
      <c r="BI8" s="53"/>
      <c r="BJ8" s="53"/>
      <c r="BK8" s="53"/>
      <c r="BL8" s="53"/>
      <c r="BM8" s="69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</row>
    <row r="9" spans="1:81" ht="15.75" x14ac:dyDescent="0.25">
      <c r="A9" s="60" t="e">
        <f t="shared" ref="A9:A56" si="5">IF(A8="","",A8+1)</f>
        <v>#REF!</v>
      </c>
      <c r="B9" s="61" t="str">
        <f t="shared" si="0"/>
        <v/>
      </c>
      <c r="C9" s="62"/>
      <c r="D9" s="63"/>
      <c r="E9" s="63"/>
      <c r="F9" s="63"/>
      <c r="G9" s="39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5">
        <f t="shared" si="1"/>
        <v>0</v>
      </c>
      <c r="BB9" s="66">
        <f t="shared" si="2"/>
        <v>0</v>
      </c>
      <c r="BC9" s="67">
        <f t="shared" si="3"/>
        <v>0</v>
      </c>
      <c r="BD9" s="68">
        <f t="shared" si="4"/>
        <v>0</v>
      </c>
      <c r="BE9" s="39"/>
      <c r="BH9" s="53"/>
      <c r="BI9" s="53"/>
      <c r="BJ9" s="53"/>
      <c r="BK9" s="53"/>
      <c r="BL9" s="53"/>
      <c r="BM9" s="70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</row>
    <row r="10" spans="1:81" ht="15.75" x14ac:dyDescent="0.25">
      <c r="A10" s="60" t="e">
        <f t="shared" si="5"/>
        <v>#REF!</v>
      </c>
      <c r="B10" s="61" t="str">
        <f t="shared" si="0"/>
        <v/>
      </c>
      <c r="C10" s="62"/>
      <c r="D10" s="63"/>
      <c r="E10" s="63"/>
      <c r="F10" s="63"/>
      <c r="G10" s="39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5">
        <f t="shared" si="1"/>
        <v>0</v>
      </c>
      <c r="BB10" s="66">
        <f t="shared" si="2"/>
        <v>0</v>
      </c>
      <c r="BC10" s="67">
        <f t="shared" si="3"/>
        <v>0</v>
      </c>
      <c r="BD10" s="68">
        <f t="shared" si="4"/>
        <v>0</v>
      </c>
      <c r="BE10" s="39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</row>
    <row r="11" spans="1:81" ht="15.75" x14ac:dyDescent="0.25">
      <c r="A11" s="60" t="e">
        <f t="shared" si="5"/>
        <v>#REF!</v>
      </c>
      <c r="B11" s="61" t="str">
        <f t="shared" si="0"/>
        <v/>
      </c>
      <c r="C11" s="62"/>
      <c r="D11" s="63"/>
      <c r="E11" s="63"/>
      <c r="F11" s="63"/>
      <c r="G11" s="39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5">
        <f t="shared" si="1"/>
        <v>0</v>
      </c>
      <c r="BB11" s="66">
        <f t="shared" si="2"/>
        <v>0</v>
      </c>
      <c r="BC11" s="67">
        <f t="shared" si="3"/>
        <v>0</v>
      </c>
      <c r="BD11" s="68">
        <f t="shared" si="4"/>
        <v>0</v>
      </c>
      <c r="BE11" s="39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</row>
    <row r="12" spans="1:81" ht="15.75" x14ac:dyDescent="0.25">
      <c r="A12" s="60" t="e">
        <f t="shared" si="5"/>
        <v>#REF!</v>
      </c>
      <c r="B12" s="61" t="str">
        <f t="shared" si="0"/>
        <v/>
      </c>
      <c r="C12" s="62"/>
      <c r="D12" s="63"/>
      <c r="E12" s="63"/>
      <c r="F12" s="63"/>
      <c r="G12" s="39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64"/>
      <c r="AV12" s="64"/>
      <c r="AW12" s="64"/>
      <c r="AX12" s="64"/>
      <c r="AY12" s="64"/>
      <c r="AZ12" s="64"/>
      <c r="BA12" s="65">
        <f t="shared" si="1"/>
        <v>0</v>
      </c>
      <c r="BB12" s="66">
        <f t="shared" si="2"/>
        <v>0</v>
      </c>
      <c r="BC12" s="67">
        <f t="shared" si="3"/>
        <v>0</v>
      </c>
      <c r="BD12" s="68">
        <f t="shared" si="4"/>
        <v>0</v>
      </c>
      <c r="BE12" s="39"/>
      <c r="BH12" s="53"/>
      <c r="BI12" s="53"/>
      <c r="BJ12" s="53"/>
      <c r="BK12" s="53"/>
      <c r="BL12" s="53"/>
      <c r="BM12" s="53"/>
      <c r="BN12" s="53"/>
      <c r="BO12" s="53"/>
      <c r="BP12" s="53"/>
      <c r="BQ12" s="53"/>
      <c r="BR12" s="53"/>
      <c r="BS12" s="53"/>
      <c r="BT12" s="53"/>
      <c r="BU12" s="53"/>
      <c r="BV12" s="53"/>
      <c r="BW12" s="53"/>
      <c r="BX12" s="53"/>
      <c r="BY12" s="53"/>
      <c r="BZ12" s="53"/>
      <c r="CA12" s="53"/>
    </row>
    <row r="13" spans="1:81" ht="15.75" x14ac:dyDescent="0.25">
      <c r="A13" s="60" t="e">
        <f t="shared" si="5"/>
        <v>#REF!</v>
      </c>
      <c r="B13" s="61" t="str">
        <f t="shared" si="0"/>
        <v/>
      </c>
      <c r="C13" s="62"/>
      <c r="D13" s="63"/>
      <c r="E13" s="63"/>
      <c r="F13" s="63"/>
      <c r="G13" s="39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64"/>
      <c r="AU13" s="64"/>
      <c r="AV13" s="64"/>
      <c r="AW13" s="64"/>
      <c r="AX13" s="64"/>
      <c r="AY13" s="64"/>
      <c r="AZ13" s="64"/>
      <c r="BA13" s="65">
        <f t="shared" si="1"/>
        <v>0</v>
      </c>
      <c r="BB13" s="66">
        <f t="shared" si="2"/>
        <v>0</v>
      </c>
      <c r="BC13" s="67">
        <f t="shared" si="3"/>
        <v>0</v>
      </c>
      <c r="BD13" s="68">
        <f t="shared" si="4"/>
        <v>0</v>
      </c>
      <c r="BE13" s="39"/>
      <c r="BH13" s="53"/>
      <c r="BI13" s="53"/>
      <c r="BJ13" s="69" t="s">
        <v>34</v>
      </c>
      <c r="BK13" s="70"/>
      <c r="BL13" s="70"/>
      <c r="BM13" s="70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  <c r="BZ13" s="53"/>
      <c r="CA13" s="53"/>
    </row>
    <row r="14" spans="1:81" ht="15.75" x14ac:dyDescent="0.25">
      <c r="A14" s="60" t="e">
        <f t="shared" si="5"/>
        <v>#REF!</v>
      </c>
      <c r="B14" s="61" t="str">
        <f t="shared" si="0"/>
        <v/>
      </c>
      <c r="C14" s="62"/>
      <c r="D14" s="63"/>
      <c r="E14" s="63"/>
      <c r="F14" s="63"/>
      <c r="G14" s="39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4"/>
      <c r="AQ14" s="64"/>
      <c r="AR14" s="64"/>
      <c r="AS14" s="64"/>
      <c r="AT14" s="64"/>
      <c r="AU14" s="64"/>
      <c r="AV14" s="64"/>
      <c r="AW14" s="64"/>
      <c r="AX14" s="64"/>
      <c r="AY14" s="64"/>
      <c r="AZ14" s="64"/>
      <c r="BA14" s="65">
        <f t="shared" si="1"/>
        <v>0</v>
      </c>
      <c r="BB14" s="66">
        <f t="shared" si="2"/>
        <v>0</v>
      </c>
      <c r="BC14" s="67">
        <f t="shared" si="3"/>
        <v>0</v>
      </c>
      <c r="BD14" s="68">
        <f t="shared" si="4"/>
        <v>0</v>
      </c>
      <c r="BE14" s="39"/>
      <c r="BH14" s="53"/>
      <c r="BI14" s="53"/>
      <c r="BJ14" s="69" t="s">
        <v>35</v>
      </c>
      <c r="BK14" s="69"/>
      <c r="BL14" s="69"/>
      <c r="BM14" s="69"/>
      <c r="BN14" s="53"/>
      <c r="BO14" s="53"/>
      <c r="BP14" s="53"/>
      <c r="BQ14" s="53"/>
      <c r="BR14" s="53"/>
      <c r="BS14" s="53"/>
      <c r="BT14" s="53"/>
      <c r="BU14" s="53"/>
      <c r="BV14" s="53"/>
      <c r="BW14" s="53"/>
      <c r="BX14" s="53"/>
      <c r="BY14" s="53"/>
      <c r="BZ14" s="53"/>
      <c r="CA14" s="53"/>
    </row>
    <row r="15" spans="1:81" ht="15.75" x14ac:dyDescent="0.25">
      <c r="A15" s="60" t="e">
        <f t="shared" si="5"/>
        <v>#REF!</v>
      </c>
      <c r="B15" s="61" t="str">
        <f t="shared" si="0"/>
        <v/>
      </c>
      <c r="C15" s="62"/>
      <c r="D15" s="63"/>
      <c r="E15" s="63"/>
      <c r="F15" s="63"/>
      <c r="G15" s="39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  <c r="AV15" s="64"/>
      <c r="AW15" s="64"/>
      <c r="AX15" s="64"/>
      <c r="AY15" s="64"/>
      <c r="AZ15" s="64"/>
      <c r="BA15" s="65">
        <f t="shared" si="1"/>
        <v>0</v>
      </c>
      <c r="BB15" s="66">
        <f t="shared" si="2"/>
        <v>0</v>
      </c>
      <c r="BC15" s="67">
        <f t="shared" si="3"/>
        <v>0</v>
      </c>
      <c r="BD15" s="68">
        <f t="shared" si="4"/>
        <v>0</v>
      </c>
      <c r="BE15" s="39"/>
      <c r="BH15" s="53"/>
      <c r="BI15" s="53"/>
      <c r="BJ15" s="69" t="s">
        <v>36</v>
      </c>
      <c r="BK15" s="69"/>
      <c r="BL15" s="69"/>
      <c r="BM15" s="69"/>
      <c r="BN15" s="53"/>
      <c r="BO15" s="53"/>
      <c r="BP15" s="53"/>
      <c r="BQ15" s="53"/>
      <c r="BR15" s="53"/>
      <c r="BS15" s="53"/>
      <c r="BT15" s="53"/>
      <c r="BU15" s="53"/>
      <c r="BV15" s="53"/>
      <c r="BW15" s="53"/>
      <c r="BX15" s="53"/>
      <c r="BY15" s="53"/>
      <c r="BZ15" s="53"/>
      <c r="CA15" s="53"/>
    </row>
    <row r="16" spans="1:81" ht="15.75" x14ac:dyDescent="0.25">
      <c r="A16" s="60" t="e">
        <f t="shared" si="5"/>
        <v>#REF!</v>
      </c>
      <c r="B16" s="61" t="str">
        <f t="shared" si="0"/>
        <v/>
      </c>
      <c r="C16" s="62"/>
      <c r="D16" s="63"/>
      <c r="E16" s="63"/>
      <c r="F16" s="63"/>
      <c r="G16" s="39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64"/>
      <c r="AU16" s="64"/>
      <c r="AV16" s="64"/>
      <c r="AW16" s="64"/>
      <c r="AX16" s="64"/>
      <c r="AY16" s="64"/>
      <c r="AZ16" s="64"/>
      <c r="BA16" s="65">
        <f t="shared" si="1"/>
        <v>0</v>
      </c>
      <c r="BB16" s="66">
        <f t="shared" si="2"/>
        <v>0</v>
      </c>
      <c r="BC16" s="67">
        <f t="shared" si="3"/>
        <v>0</v>
      </c>
      <c r="BD16" s="68">
        <f t="shared" si="4"/>
        <v>0</v>
      </c>
      <c r="BE16" s="39"/>
      <c r="BH16" s="53"/>
      <c r="BI16" s="53"/>
      <c r="BJ16" s="53"/>
      <c r="BK16" s="53"/>
      <c r="BL16" s="53"/>
      <c r="BM16" s="53"/>
      <c r="BN16" s="53"/>
      <c r="BO16" s="53"/>
      <c r="BP16" s="53"/>
      <c r="BQ16" s="53"/>
      <c r="BR16" s="53"/>
      <c r="BS16" s="53"/>
      <c r="BT16" s="53"/>
      <c r="BU16" s="53"/>
      <c r="BV16" s="53"/>
      <c r="BW16" s="53"/>
      <c r="BX16" s="53"/>
      <c r="BY16" s="53"/>
      <c r="BZ16" s="53"/>
      <c r="CA16" s="53"/>
    </row>
    <row r="17" spans="1:81" ht="15.75" x14ac:dyDescent="0.25">
      <c r="A17" s="60" t="e">
        <f t="shared" si="5"/>
        <v>#REF!</v>
      </c>
      <c r="B17" s="61" t="str">
        <f t="shared" si="0"/>
        <v/>
      </c>
      <c r="C17" s="62"/>
      <c r="D17" s="63"/>
      <c r="E17" s="63"/>
      <c r="F17" s="63"/>
      <c r="G17" s="39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  <c r="AR17" s="64"/>
      <c r="AS17" s="64"/>
      <c r="AT17" s="64"/>
      <c r="AU17" s="64"/>
      <c r="AV17" s="64"/>
      <c r="AW17" s="64"/>
      <c r="AX17" s="64"/>
      <c r="AY17" s="64"/>
      <c r="AZ17" s="64"/>
      <c r="BA17" s="65">
        <f t="shared" si="1"/>
        <v>0</v>
      </c>
      <c r="BB17" s="66">
        <f t="shared" si="2"/>
        <v>0</v>
      </c>
      <c r="BC17" s="67">
        <f t="shared" si="3"/>
        <v>0</v>
      </c>
      <c r="BD17" s="68">
        <f t="shared" si="4"/>
        <v>0</v>
      </c>
      <c r="BE17" s="39"/>
      <c r="BH17" s="53"/>
      <c r="BI17" s="53"/>
      <c r="BJ17" s="53"/>
      <c r="BK17" s="53"/>
      <c r="BL17" s="53"/>
      <c r="BM17" s="53"/>
      <c r="BN17" s="53"/>
      <c r="BO17" s="53"/>
      <c r="BP17" s="53"/>
      <c r="BQ17" s="53"/>
      <c r="BR17" s="53"/>
      <c r="BS17" s="53"/>
      <c r="BT17" s="53"/>
      <c r="BU17" s="53"/>
      <c r="BV17" s="53"/>
      <c r="BW17" s="53"/>
      <c r="BX17" s="53"/>
      <c r="BY17" s="53"/>
      <c r="BZ17" s="53"/>
      <c r="CA17" s="53"/>
    </row>
    <row r="18" spans="1:81" ht="15.75" x14ac:dyDescent="0.25">
      <c r="A18" s="60" t="e">
        <f t="shared" si="5"/>
        <v>#REF!</v>
      </c>
      <c r="B18" s="61" t="str">
        <f t="shared" si="0"/>
        <v/>
      </c>
      <c r="C18" s="62"/>
      <c r="D18" s="63"/>
      <c r="E18" s="63"/>
      <c r="F18" s="63"/>
      <c r="G18" s="39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/>
      <c r="AR18" s="64"/>
      <c r="AS18" s="64"/>
      <c r="AT18" s="64"/>
      <c r="AU18" s="64"/>
      <c r="AV18" s="64"/>
      <c r="AW18" s="64"/>
      <c r="AX18" s="64"/>
      <c r="AY18" s="64"/>
      <c r="AZ18" s="64"/>
      <c r="BA18" s="65">
        <f t="shared" si="1"/>
        <v>0</v>
      </c>
      <c r="BB18" s="66">
        <f t="shared" si="2"/>
        <v>0</v>
      </c>
      <c r="BC18" s="67">
        <f t="shared" si="3"/>
        <v>0</v>
      </c>
      <c r="BD18" s="68">
        <f t="shared" si="4"/>
        <v>0</v>
      </c>
      <c r="BE18" s="39"/>
      <c r="BH18" s="53"/>
      <c r="BI18" s="53"/>
      <c r="BJ18" s="69">
        <v>1</v>
      </c>
      <c r="BK18" s="69" t="s">
        <v>32</v>
      </c>
      <c r="BL18" s="69"/>
      <c r="BM18" s="53"/>
      <c r="BN18" s="53"/>
      <c r="BO18" s="53"/>
      <c r="BP18" s="53"/>
      <c r="BQ18" s="53"/>
      <c r="BR18" s="53"/>
      <c r="BS18" s="53"/>
      <c r="BT18" s="53"/>
      <c r="BU18" s="53"/>
      <c r="BV18" s="53"/>
      <c r="BW18" s="53"/>
      <c r="BX18" s="53"/>
      <c r="BY18" s="53"/>
      <c r="BZ18" s="53"/>
      <c r="CA18" s="53"/>
    </row>
    <row r="19" spans="1:81" ht="15.75" x14ac:dyDescent="0.25">
      <c r="A19" s="60" t="e">
        <f t="shared" si="5"/>
        <v>#REF!</v>
      </c>
      <c r="B19" s="61" t="str">
        <f t="shared" si="0"/>
        <v/>
      </c>
      <c r="C19" s="62"/>
      <c r="D19" s="63"/>
      <c r="E19" s="63"/>
      <c r="F19" s="63"/>
      <c r="G19" s="39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4"/>
      <c r="AG19" s="64"/>
      <c r="AH19" s="64"/>
      <c r="AI19" s="64"/>
      <c r="AJ19" s="64"/>
      <c r="AK19" s="64"/>
      <c r="AL19" s="64"/>
      <c r="AM19" s="64"/>
      <c r="AN19" s="64"/>
      <c r="AO19" s="64"/>
      <c r="AP19" s="64"/>
      <c r="AQ19" s="64"/>
      <c r="AR19" s="64"/>
      <c r="AS19" s="64"/>
      <c r="AT19" s="64"/>
      <c r="AU19" s="64"/>
      <c r="AV19" s="64"/>
      <c r="AW19" s="64"/>
      <c r="AX19" s="64"/>
      <c r="AY19" s="64"/>
      <c r="AZ19" s="64"/>
      <c r="BA19" s="65">
        <f t="shared" si="1"/>
        <v>0</v>
      </c>
      <c r="BB19" s="66">
        <f t="shared" si="2"/>
        <v>0</v>
      </c>
      <c r="BC19" s="67">
        <f t="shared" si="3"/>
        <v>0</v>
      </c>
      <c r="BD19" s="68">
        <f t="shared" si="4"/>
        <v>0</v>
      </c>
      <c r="BE19" s="39"/>
      <c r="BH19" s="53"/>
      <c r="BI19" s="53"/>
      <c r="BJ19" s="69">
        <v>2</v>
      </c>
      <c r="BK19" s="70" t="s">
        <v>33</v>
      </c>
      <c r="BL19" s="70"/>
      <c r="BM19" s="53"/>
      <c r="BN19" s="53"/>
      <c r="BO19" s="53"/>
      <c r="BP19" s="53"/>
      <c r="BQ19" s="53"/>
      <c r="BR19" s="53"/>
      <c r="BS19" s="53"/>
      <c r="BT19" s="53"/>
      <c r="BU19" s="53"/>
      <c r="BV19" s="53"/>
      <c r="BW19" s="53"/>
      <c r="BX19" s="53"/>
      <c r="BY19" s="53"/>
      <c r="BZ19" s="53"/>
      <c r="CA19" s="53"/>
    </row>
    <row r="20" spans="1:81" ht="15.75" x14ac:dyDescent="0.25">
      <c r="A20" s="60" t="e">
        <f t="shared" si="5"/>
        <v>#REF!</v>
      </c>
      <c r="B20" s="61" t="str">
        <f t="shared" si="0"/>
        <v/>
      </c>
      <c r="C20" s="62"/>
      <c r="D20" s="63"/>
      <c r="E20" s="63"/>
      <c r="F20" s="63"/>
      <c r="G20" s="39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4"/>
      <c r="AZ20" s="64"/>
      <c r="BA20" s="65">
        <f t="shared" si="1"/>
        <v>0</v>
      </c>
      <c r="BB20" s="66">
        <f t="shared" si="2"/>
        <v>0</v>
      </c>
      <c r="BC20" s="67">
        <f t="shared" si="3"/>
        <v>0</v>
      </c>
      <c r="BD20" s="68">
        <f t="shared" si="4"/>
        <v>0</v>
      </c>
      <c r="BE20" s="39"/>
      <c r="BH20" s="53"/>
      <c r="BI20" s="53"/>
      <c r="BJ20" s="53">
        <v>3</v>
      </c>
      <c r="BK20" s="53"/>
      <c r="BL20" s="53"/>
      <c r="BM20" s="53"/>
      <c r="BN20" s="53"/>
      <c r="BO20" s="53"/>
      <c r="BP20" s="53"/>
      <c r="BQ20" s="53"/>
      <c r="BR20" s="53"/>
      <c r="BS20" s="53"/>
      <c r="BT20" s="53"/>
      <c r="BU20" s="53"/>
      <c r="BV20" s="53"/>
      <c r="BW20" s="53"/>
      <c r="BX20" s="53"/>
      <c r="BY20" s="53"/>
      <c r="BZ20" s="53"/>
      <c r="CA20" s="53"/>
      <c r="CB20" s="53"/>
      <c r="CC20" s="53"/>
    </row>
    <row r="21" spans="1:81" ht="15.75" x14ac:dyDescent="0.25">
      <c r="A21" s="60" t="e">
        <f t="shared" si="5"/>
        <v>#REF!</v>
      </c>
      <c r="B21" s="61" t="str">
        <f t="shared" si="0"/>
        <v/>
      </c>
      <c r="C21" s="62"/>
      <c r="D21" s="63"/>
      <c r="E21" s="63"/>
      <c r="F21" s="63"/>
      <c r="G21" s="39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4"/>
      <c r="AO21" s="64"/>
      <c r="AP21" s="64"/>
      <c r="AQ21" s="64"/>
      <c r="AR21" s="64"/>
      <c r="AS21" s="64"/>
      <c r="AT21" s="64"/>
      <c r="AU21" s="64"/>
      <c r="AV21" s="64"/>
      <c r="AW21" s="64"/>
      <c r="AX21" s="64"/>
      <c r="AY21" s="64"/>
      <c r="AZ21" s="64"/>
      <c r="BA21" s="65">
        <f t="shared" si="1"/>
        <v>0</v>
      </c>
      <c r="BB21" s="66">
        <f t="shared" si="2"/>
        <v>0</v>
      </c>
      <c r="BC21" s="67">
        <f t="shared" si="3"/>
        <v>0</v>
      </c>
      <c r="BD21" s="68">
        <f t="shared" si="4"/>
        <v>0</v>
      </c>
      <c r="BE21" s="39"/>
      <c r="BH21" s="53"/>
      <c r="BI21" s="53"/>
      <c r="BJ21" s="53">
        <v>4</v>
      </c>
      <c r="BK21" s="53"/>
      <c r="BL21" s="53"/>
      <c r="BM21" s="53"/>
      <c r="BN21" s="53"/>
      <c r="BO21" s="53"/>
      <c r="BP21" s="53"/>
      <c r="BQ21" s="53"/>
      <c r="BR21" s="53"/>
      <c r="BS21" s="53"/>
      <c r="BT21" s="53"/>
      <c r="BU21" s="53"/>
      <c r="BV21" s="53"/>
      <c r="BW21" s="53"/>
      <c r="BX21" s="53"/>
      <c r="BY21" s="53"/>
      <c r="BZ21" s="53"/>
      <c r="CA21" s="53"/>
      <c r="CB21" s="53"/>
      <c r="CC21" s="53"/>
    </row>
    <row r="22" spans="1:81" ht="15.75" x14ac:dyDescent="0.25">
      <c r="A22" s="60" t="e">
        <f t="shared" si="5"/>
        <v>#REF!</v>
      </c>
      <c r="B22" s="61" t="str">
        <f t="shared" si="0"/>
        <v/>
      </c>
      <c r="C22" s="62"/>
      <c r="D22" s="63"/>
      <c r="E22" s="63"/>
      <c r="F22" s="63"/>
      <c r="G22" s="39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5">
        <f t="shared" si="1"/>
        <v>0</v>
      </c>
      <c r="BB22" s="66">
        <f t="shared" si="2"/>
        <v>0</v>
      </c>
      <c r="BC22" s="67">
        <f t="shared" si="3"/>
        <v>0</v>
      </c>
      <c r="BD22" s="68">
        <f t="shared" si="4"/>
        <v>0</v>
      </c>
      <c r="BE22" s="39"/>
      <c r="BH22" s="53"/>
      <c r="BI22" s="53"/>
      <c r="BJ22" s="53">
        <v>5</v>
      </c>
      <c r="BK22" s="53"/>
      <c r="BL22" s="53"/>
      <c r="BM22" s="53"/>
      <c r="BN22" s="53"/>
      <c r="BO22" s="53"/>
      <c r="BP22" s="53"/>
      <c r="BQ22" s="53"/>
      <c r="BR22" s="53"/>
      <c r="BS22" s="53"/>
      <c r="BT22" s="53"/>
      <c r="BU22" s="53"/>
      <c r="BV22" s="53"/>
      <c r="BW22" s="53"/>
      <c r="BX22" s="53"/>
      <c r="BY22" s="53"/>
      <c r="BZ22" s="53"/>
      <c r="CA22" s="53"/>
      <c r="CB22" s="53"/>
      <c r="CC22" s="53"/>
    </row>
    <row r="23" spans="1:81" ht="15.75" x14ac:dyDescent="0.25">
      <c r="A23" s="60" t="e">
        <f t="shared" si="5"/>
        <v>#REF!</v>
      </c>
      <c r="B23" s="61" t="str">
        <f t="shared" si="0"/>
        <v/>
      </c>
      <c r="C23" s="62"/>
      <c r="D23" s="63"/>
      <c r="E23" s="63"/>
      <c r="F23" s="63"/>
      <c r="G23" s="39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5">
        <f t="shared" si="1"/>
        <v>0</v>
      </c>
      <c r="BB23" s="66">
        <f t="shared" si="2"/>
        <v>0</v>
      </c>
      <c r="BC23" s="67">
        <f t="shared" si="3"/>
        <v>0</v>
      </c>
      <c r="BD23" s="68">
        <f t="shared" si="4"/>
        <v>0</v>
      </c>
      <c r="BE23" s="39"/>
      <c r="BH23" s="53"/>
      <c r="BI23" s="53"/>
      <c r="BJ23" s="53">
        <v>6</v>
      </c>
      <c r="BK23" s="53"/>
      <c r="BL23" s="53"/>
      <c r="BM23" s="53"/>
      <c r="BN23" s="53"/>
      <c r="BO23" s="53"/>
      <c r="BP23" s="53"/>
      <c r="BQ23" s="53"/>
      <c r="BR23" s="53"/>
      <c r="BS23" s="53"/>
      <c r="BT23" s="53"/>
      <c r="BU23" s="53"/>
      <c r="BV23" s="53"/>
      <c r="BW23" s="53"/>
      <c r="BX23" s="53"/>
      <c r="BY23" s="53"/>
      <c r="BZ23" s="53"/>
      <c r="CA23" s="53"/>
      <c r="CB23" s="53"/>
      <c r="CC23" s="53"/>
    </row>
    <row r="24" spans="1:81" ht="15.75" x14ac:dyDescent="0.25">
      <c r="A24" s="60" t="e">
        <f t="shared" si="5"/>
        <v>#REF!</v>
      </c>
      <c r="B24" s="61" t="str">
        <f t="shared" si="0"/>
        <v/>
      </c>
      <c r="C24" s="62"/>
      <c r="D24" s="63"/>
      <c r="E24" s="63"/>
      <c r="F24" s="63"/>
      <c r="G24" s="39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4"/>
      <c r="AI24" s="64"/>
      <c r="AJ24" s="64"/>
      <c r="AK24" s="64"/>
      <c r="AL24" s="64"/>
      <c r="AM24" s="64"/>
      <c r="AN24" s="64"/>
      <c r="AO24" s="64"/>
      <c r="AP24" s="64"/>
      <c r="AQ24" s="64"/>
      <c r="AR24" s="64"/>
      <c r="AS24" s="64"/>
      <c r="AT24" s="64"/>
      <c r="AU24" s="64"/>
      <c r="AV24" s="64"/>
      <c r="AW24" s="64"/>
      <c r="AX24" s="64"/>
      <c r="AY24" s="64"/>
      <c r="AZ24" s="64"/>
      <c r="BA24" s="65">
        <f t="shared" si="1"/>
        <v>0</v>
      </c>
      <c r="BB24" s="66">
        <f t="shared" si="2"/>
        <v>0</v>
      </c>
      <c r="BC24" s="67">
        <f t="shared" si="3"/>
        <v>0</v>
      </c>
      <c r="BD24" s="68">
        <f t="shared" si="4"/>
        <v>0</v>
      </c>
      <c r="BE24" s="39"/>
      <c r="BH24" s="53"/>
      <c r="BI24" s="53"/>
      <c r="BJ24" s="53">
        <v>7</v>
      </c>
      <c r="BK24" s="53"/>
      <c r="BL24" s="53"/>
      <c r="BM24" s="53"/>
      <c r="BN24" s="53"/>
      <c r="BO24" s="53"/>
      <c r="BP24" s="53"/>
      <c r="BQ24" s="53"/>
      <c r="BR24" s="53"/>
      <c r="BS24" s="53"/>
      <c r="BT24" s="53"/>
      <c r="BU24" s="53"/>
      <c r="BV24" s="53"/>
      <c r="BW24" s="53"/>
      <c r="BX24" s="53"/>
      <c r="BY24" s="53"/>
      <c r="BZ24" s="53"/>
      <c r="CA24" s="53"/>
      <c r="CB24" s="53"/>
      <c r="CC24" s="53"/>
    </row>
    <row r="25" spans="1:81" ht="15.75" x14ac:dyDescent="0.25">
      <c r="A25" s="60" t="e">
        <f t="shared" si="5"/>
        <v>#REF!</v>
      </c>
      <c r="B25" s="61" t="str">
        <f t="shared" si="0"/>
        <v/>
      </c>
      <c r="C25" s="62"/>
      <c r="D25" s="63"/>
      <c r="E25" s="63"/>
      <c r="F25" s="63"/>
      <c r="G25" s="39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5">
        <f t="shared" si="1"/>
        <v>0</v>
      </c>
      <c r="BB25" s="66">
        <f t="shared" si="2"/>
        <v>0</v>
      </c>
      <c r="BC25" s="67">
        <f t="shared" si="3"/>
        <v>0</v>
      </c>
      <c r="BD25" s="68">
        <f t="shared" si="4"/>
        <v>0</v>
      </c>
      <c r="BE25" s="39"/>
      <c r="BH25" s="53"/>
      <c r="BI25" s="53"/>
      <c r="BJ25" s="53">
        <v>8</v>
      </c>
      <c r="BK25" s="53"/>
      <c r="BL25" s="53"/>
      <c r="BM25" s="53"/>
      <c r="BN25" s="53"/>
      <c r="BO25" s="53"/>
      <c r="BP25" s="53"/>
      <c r="BQ25" s="53"/>
      <c r="BR25" s="53"/>
      <c r="BS25" s="53"/>
      <c r="BT25" s="53"/>
      <c r="BU25" s="53"/>
      <c r="BV25" s="53"/>
      <c r="BW25" s="53"/>
      <c r="BX25" s="53"/>
      <c r="BY25" s="53"/>
      <c r="BZ25" s="53"/>
      <c r="CA25" s="53"/>
      <c r="CB25" s="53"/>
      <c r="CC25" s="53"/>
    </row>
    <row r="26" spans="1:81" ht="15.75" x14ac:dyDescent="0.25">
      <c r="A26" s="60" t="e">
        <f t="shared" si="5"/>
        <v>#REF!</v>
      </c>
      <c r="B26" s="61" t="str">
        <f t="shared" si="0"/>
        <v/>
      </c>
      <c r="C26" s="62"/>
      <c r="D26" s="63"/>
      <c r="E26" s="63"/>
      <c r="F26" s="63"/>
      <c r="G26" s="39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5">
        <f t="shared" si="1"/>
        <v>0</v>
      </c>
      <c r="BB26" s="66">
        <f t="shared" si="2"/>
        <v>0</v>
      </c>
      <c r="BC26" s="67">
        <f t="shared" si="3"/>
        <v>0</v>
      </c>
      <c r="BD26" s="68">
        <f t="shared" si="4"/>
        <v>0</v>
      </c>
      <c r="BE26" s="39"/>
      <c r="BH26" s="53"/>
      <c r="BI26" s="53"/>
      <c r="BJ26" s="53">
        <v>9</v>
      </c>
      <c r="BK26" s="53"/>
      <c r="BL26" s="53"/>
      <c r="BM26" s="53"/>
      <c r="BN26" s="53"/>
      <c r="BO26" s="53"/>
      <c r="BP26" s="53"/>
      <c r="BQ26" s="53"/>
      <c r="BR26" s="53"/>
      <c r="BS26" s="53"/>
      <c r="BT26" s="53"/>
      <c r="BU26" s="53"/>
      <c r="BV26" s="53"/>
      <c r="BW26" s="53"/>
      <c r="BX26" s="53"/>
      <c r="BY26" s="53"/>
      <c r="BZ26" s="53"/>
      <c r="CA26" s="53"/>
      <c r="CB26" s="53"/>
      <c r="CC26" s="53"/>
    </row>
    <row r="27" spans="1:81" ht="15.75" x14ac:dyDescent="0.25">
      <c r="A27" s="60" t="e">
        <f t="shared" si="5"/>
        <v>#REF!</v>
      </c>
      <c r="B27" s="61" t="str">
        <f t="shared" si="0"/>
        <v/>
      </c>
      <c r="C27" s="62"/>
      <c r="D27" s="63"/>
      <c r="E27" s="63"/>
      <c r="F27" s="63"/>
      <c r="G27" s="39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4"/>
      <c r="AN27" s="64"/>
      <c r="AO27" s="64"/>
      <c r="AP27" s="64"/>
      <c r="AQ27" s="64"/>
      <c r="AR27" s="64"/>
      <c r="AS27" s="64"/>
      <c r="AT27" s="64"/>
      <c r="AU27" s="64"/>
      <c r="AV27" s="64"/>
      <c r="AW27" s="64"/>
      <c r="AX27" s="64"/>
      <c r="AY27" s="64"/>
      <c r="AZ27" s="64"/>
      <c r="BA27" s="65">
        <f t="shared" si="1"/>
        <v>0</v>
      </c>
      <c r="BB27" s="66">
        <f t="shared" si="2"/>
        <v>0</v>
      </c>
      <c r="BC27" s="67">
        <f t="shared" si="3"/>
        <v>0</v>
      </c>
      <c r="BD27" s="68">
        <f t="shared" si="4"/>
        <v>0</v>
      </c>
      <c r="BE27" s="39"/>
      <c r="BH27" s="53"/>
      <c r="BI27" s="53"/>
      <c r="BJ27" s="53">
        <v>10</v>
      </c>
      <c r="BK27" s="53"/>
      <c r="BL27" s="53"/>
      <c r="BM27" s="53"/>
      <c r="BN27" s="53"/>
      <c r="BO27" s="53"/>
      <c r="BP27" s="53"/>
      <c r="BQ27" s="53"/>
      <c r="BR27" s="53"/>
      <c r="BS27" s="53"/>
      <c r="BT27" s="53"/>
      <c r="BU27" s="53"/>
      <c r="BV27" s="53"/>
      <c r="BW27" s="53"/>
      <c r="BX27" s="53"/>
      <c r="BY27" s="53"/>
      <c r="BZ27" s="53"/>
      <c r="CA27" s="53"/>
      <c r="CB27" s="53"/>
      <c r="CC27" s="53"/>
    </row>
    <row r="28" spans="1:81" ht="15.75" x14ac:dyDescent="0.25">
      <c r="A28" s="60" t="e">
        <f t="shared" si="5"/>
        <v>#REF!</v>
      </c>
      <c r="B28" s="61" t="str">
        <f t="shared" si="0"/>
        <v/>
      </c>
      <c r="C28" s="62"/>
      <c r="D28" s="63"/>
      <c r="E28" s="63"/>
      <c r="F28" s="63"/>
      <c r="G28" s="39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4"/>
      <c r="AO28" s="64"/>
      <c r="AP28" s="64"/>
      <c r="AQ28" s="64"/>
      <c r="AR28" s="64"/>
      <c r="AS28" s="64"/>
      <c r="AT28" s="64"/>
      <c r="AU28" s="64"/>
      <c r="AV28" s="64"/>
      <c r="AW28" s="64"/>
      <c r="AX28" s="64"/>
      <c r="AY28" s="64"/>
      <c r="AZ28" s="64"/>
      <c r="BA28" s="65">
        <f t="shared" si="1"/>
        <v>0</v>
      </c>
      <c r="BB28" s="66">
        <f t="shared" si="2"/>
        <v>0</v>
      </c>
      <c r="BC28" s="67">
        <f t="shared" si="3"/>
        <v>0</v>
      </c>
      <c r="BD28" s="68">
        <f t="shared" si="4"/>
        <v>0</v>
      </c>
      <c r="BE28" s="39"/>
      <c r="BH28" s="53"/>
      <c r="BI28" s="53"/>
      <c r="BJ28" s="53"/>
      <c r="BK28" s="53"/>
      <c r="BL28" s="53"/>
      <c r="BM28" s="53"/>
      <c r="BN28" s="53"/>
      <c r="BO28" s="53"/>
      <c r="BP28" s="53"/>
      <c r="BQ28" s="53"/>
      <c r="BR28" s="53"/>
      <c r="BS28" s="53"/>
      <c r="BT28" s="53"/>
      <c r="BU28" s="53"/>
      <c r="BV28" s="53"/>
      <c r="BW28" s="53"/>
      <c r="BX28" s="53"/>
      <c r="BY28" s="53"/>
      <c r="BZ28" s="53"/>
      <c r="CA28" s="53"/>
      <c r="CB28" s="53"/>
      <c r="CC28" s="53"/>
    </row>
    <row r="29" spans="1:81" ht="15.75" x14ac:dyDescent="0.25">
      <c r="A29" s="60" t="e">
        <f t="shared" si="5"/>
        <v>#REF!</v>
      </c>
      <c r="B29" s="61" t="str">
        <f t="shared" si="0"/>
        <v/>
      </c>
      <c r="C29" s="62"/>
      <c r="D29" s="63"/>
      <c r="E29" s="63"/>
      <c r="F29" s="63"/>
      <c r="G29" s="39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4"/>
      <c r="AE29" s="64"/>
      <c r="AF29" s="64"/>
      <c r="AG29" s="64"/>
      <c r="AH29" s="64"/>
      <c r="AI29" s="64"/>
      <c r="AJ29" s="64"/>
      <c r="AK29" s="64"/>
      <c r="AL29" s="64"/>
      <c r="AM29" s="64"/>
      <c r="AN29" s="64"/>
      <c r="AO29" s="64"/>
      <c r="AP29" s="64"/>
      <c r="AQ29" s="64"/>
      <c r="AR29" s="64"/>
      <c r="AS29" s="64"/>
      <c r="AT29" s="64"/>
      <c r="AU29" s="64"/>
      <c r="AV29" s="64"/>
      <c r="AW29" s="64"/>
      <c r="AX29" s="64"/>
      <c r="AY29" s="64"/>
      <c r="AZ29" s="64"/>
      <c r="BA29" s="65">
        <f t="shared" si="1"/>
        <v>0</v>
      </c>
      <c r="BB29" s="66">
        <f t="shared" si="2"/>
        <v>0</v>
      </c>
      <c r="BC29" s="67">
        <f t="shared" si="3"/>
        <v>0</v>
      </c>
      <c r="BD29" s="68">
        <f t="shared" si="4"/>
        <v>0</v>
      </c>
      <c r="BE29" s="39"/>
      <c r="BH29" s="53"/>
      <c r="BI29" s="53"/>
      <c r="BJ29" s="53"/>
      <c r="BK29" s="53"/>
      <c r="BL29" s="53"/>
      <c r="BM29" s="53"/>
      <c r="BN29" s="53"/>
      <c r="BO29" s="53"/>
      <c r="BP29" s="53"/>
      <c r="BQ29" s="53"/>
      <c r="BR29" s="53"/>
      <c r="BS29" s="53"/>
      <c r="BT29" s="53"/>
      <c r="BU29" s="53"/>
      <c r="BV29" s="53"/>
      <c r="BW29" s="53"/>
      <c r="BX29" s="53"/>
      <c r="BY29" s="53"/>
      <c r="BZ29" s="53"/>
      <c r="CA29" s="53"/>
      <c r="CB29" s="53"/>
      <c r="CC29" s="53"/>
    </row>
    <row r="30" spans="1:81" ht="15.75" x14ac:dyDescent="0.25">
      <c r="A30" s="60" t="e">
        <f t="shared" si="5"/>
        <v>#REF!</v>
      </c>
      <c r="B30" s="61" t="str">
        <f t="shared" si="0"/>
        <v/>
      </c>
      <c r="C30" s="62"/>
      <c r="D30" s="63"/>
      <c r="E30" s="63"/>
      <c r="F30" s="63"/>
      <c r="G30" s="39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5">
        <f t="shared" si="1"/>
        <v>0</v>
      </c>
      <c r="BB30" s="66">
        <f t="shared" si="2"/>
        <v>0</v>
      </c>
      <c r="BC30" s="67">
        <f t="shared" si="3"/>
        <v>0</v>
      </c>
      <c r="BD30" s="68">
        <f t="shared" si="4"/>
        <v>0</v>
      </c>
      <c r="BE30" s="39"/>
      <c r="BH30" s="53"/>
      <c r="BI30" s="53"/>
      <c r="BJ30" s="53"/>
      <c r="BK30" s="53"/>
      <c r="BL30" s="53"/>
      <c r="BM30" s="53"/>
      <c r="BN30" s="53"/>
      <c r="BO30" s="53"/>
      <c r="BP30" s="53"/>
      <c r="BQ30" s="53"/>
      <c r="BR30" s="53"/>
      <c r="BS30" s="53"/>
      <c r="BT30" s="53"/>
      <c r="BU30" s="53"/>
      <c r="BV30" s="53"/>
      <c r="BW30" s="53"/>
      <c r="BX30" s="53"/>
      <c r="BY30" s="53"/>
      <c r="BZ30" s="53"/>
      <c r="CA30" s="53"/>
      <c r="CB30" s="53"/>
      <c r="CC30" s="53"/>
    </row>
    <row r="31" spans="1:81" ht="15.75" x14ac:dyDescent="0.25">
      <c r="A31" s="60" t="e">
        <f t="shared" si="5"/>
        <v>#REF!</v>
      </c>
      <c r="B31" s="61" t="str">
        <f t="shared" si="0"/>
        <v/>
      </c>
      <c r="C31" s="62"/>
      <c r="D31" s="63"/>
      <c r="E31" s="63"/>
      <c r="F31" s="63"/>
      <c r="G31" s="39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5">
        <f t="shared" si="1"/>
        <v>0</v>
      </c>
      <c r="BB31" s="66">
        <f t="shared" si="2"/>
        <v>0</v>
      </c>
      <c r="BC31" s="67">
        <f t="shared" si="3"/>
        <v>0</v>
      </c>
      <c r="BD31" s="68">
        <f t="shared" si="4"/>
        <v>0</v>
      </c>
      <c r="BE31" s="39"/>
      <c r="BH31" s="53"/>
      <c r="BI31" s="53"/>
      <c r="BJ31" s="53"/>
      <c r="BK31" s="53"/>
      <c r="BL31" s="53"/>
      <c r="BM31" s="53"/>
      <c r="BN31" s="53"/>
      <c r="BO31" s="53"/>
      <c r="BP31" s="53"/>
      <c r="BQ31" s="53"/>
      <c r="BR31" s="53"/>
      <c r="BS31" s="53"/>
      <c r="BT31" s="53"/>
      <c r="BU31" s="53"/>
      <c r="BV31" s="53"/>
      <c r="BW31" s="53"/>
      <c r="BX31" s="53"/>
      <c r="BY31" s="53"/>
      <c r="BZ31" s="53"/>
      <c r="CA31" s="53"/>
      <c r="CB31" s="53"/>
      <c r="CC31" s="53"/>
    </row>
    <row r="32" spans="1:81" ht="15.75" x14ac:dyDescent="0.25">
      <c r="A32" s="60" t="e">
        <f t="shared" si="5"/>
        <v>#REF!</v>
      </c>
      <c r="B32" s="61" t="str">
        <f t="shared" si="0"/>
        <v/>
      </c>
      <c r="C32" s="62"/>
      <c r="D32" s="63"/>
      <c r="E32" s="63"/>
      <c r="F32" s="63"/>
      <c r="G32" s="39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  <c r="AO32" s="64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AZ32" s="64"/>
      <c r="BA32" s="65">
        <f t="shared" si="1"/>
        <v>0</v>
      </c>
      <c r="BB32" s="66">
        <f t="shared" si="2"/>
        <v>0</v>
      </c>
      <c r="BC32" s="67">
        <f t="shared" si="3"/>
        <v>0</v>
      </c>
      <c r="BD32" s="68">
        <f t="shared" si="4"/>
        <v>0</v>
      </c>
      <c r="BE32" s="39"/>
      <c r="BH32" s="53"/>
      <c r="BI32" s="53"/>
      <c r="BJ32" s="53"/>
      <c r="BK32" s="53"/>
      <c r="BL32" s="53"/>
      <c r="BM32" s="53"/>
      <c r="BN32" s="53"/>
      <c r="BO32" s="53"/>
      <c r="BP32" s="53"/>
      <c r="BQ32" s="53"/>
      <c r="BR32" s="53"/>
      <c r="BS32" s="53"/>
      <c r="BT32" s="53"/>
      <c r="BU32" s="53"/>
      <c r="BV32" s="53"/>
      <c r="BW32" s="53"/>
      <c r="BX32" s="53"/>
      <c r="BY32" s="53"/>
      <c r="BZ32" s="53"/>
      <c r="CA32" s="53"/>
      <c r="CB32" s="53"/>
      <c r="CC32" s="53"/>
    </row>
    <row r="33" spans="1:81" ht="15.75" x14ac:dyDescent="0.25">
      <c r="A33" s="60" t="e">
        <f t="shared" si="5"/>
        <v>#REF!</v>
      </c>
      <c r="B33" s="61" t="str">
        <f t="shared" si="0"/>
        <v/>
      </c>
      <c r="C33" s="62"/>
      <c r="D33" s="63"/>
      <c r="E33" s="63"/>
      <c r="F33" s="63"/>
      <c r="G33" s="39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5">
        <f t="shared" si="1"/>
        <v>0</v>
      </c>
      <c r="BB33" s="66">
        <f t="shared" si="2"/>
        <v>0</v>
      </c>
      <c r="BC33" s="67">
        <f t="shared" si="3"/>
        <v>0</v>
      </c>
      <c r="BD33" s="68">
        <f t="shared" si="4"/>
        <v>0</v>
      </c>
      <c r="BE33" s="39"/>
      <c r="BH33" s="53"/>
      <c r="BI33" s="53"/>
      <c r="BJ33" s="53"/>
      <c r="BK33" s="53"/>
      <c r="BL33" s="53"/>
      <c r="BM33" s="53"/>
      <c r="BN33" s="53"/>
      <c r="BO33" s="53"/>
      <c r="BP33" s="53"/>
      <c r="BQ33" s="53"/>
      <c r="BR33" s="53"/>
      <c r="BS33" s="53"/>
      <c r="BT33" s="53"/>
      <c r="BU33" s="53"/>
      <c r="BV33" s="53"/>
      <c r="BW33" s="53"/>
      <c r="BX33" s="53"/>
      <c r="BY33" s="53"/>
      <c r="BZ33" s="53"/>
      <c r="CA33" s="53"/>
      <c r="CB33" s="53"/>
      <c r="CC33" s="53"/>
    </row>
    <row r="34" spans="1:81" ht="15.75" x14ac:dyDescent="0.25">
      <c r="A34" s="60" t="e">
        <f t="shared" si="5"/>
        <v>#REF!</v>
      </c>
      <c r="B34" s="61" t="str">
        <f t="shared" si="0"/>
        <v/>
      </c>
      <c r="C34" s="62"/>
      <c r="D34" s="63"/>
      <c r="E34" s="63"/>
      <c r="F34" s="63"/>
      <c r="G34" s="39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  <c r="AM34" s="64"/>
      <c r="AN34" s="64"/>
      <c r="AO34" s="64"/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64"/>
      <c r="BA34" s="65">
        <f t="shared" si="1"/>
        <v>0</v>
      </c>
      <c r="BB34" s="66">
        <f t="shared" si="2"/>
        <v>0</v>
      </c>
      <c r="BC34" s="67">
        <f t="shared" si="3"/>
        <v>0</v>
      </c>
      <c r="BD34" s="68">
        <f t="shared" si="4"/>
        <v>0</v>
      </c>
      <c r="BE34" s="39"/>
      <c r="BH34" s="53"/>
      <c r="BI34" s="53"/>
      <c r="BJ34" s="53"/>
      <c r="BK34" s="53"/>
      <c r="BL34" s="53"/>
      <c r="BM34" s="53"/>
      <c r="BN34" s="53"/>
      <c r="BO34" s="53"/>
      <c r="BP34" s="53"/>
      <c r="BQ34" s="53"/>
      <c r="BR34" s="53"/>
      <c r="BS34" s="53"/>
      <c r="BT34" s="53"/>
      <c r="BU34" s="53"/>
      <c r="BV34" s="53"/>
      <c r="BW34" s="53"/>
      <c r="BX34" s="53"/>
      <c r="BY34" s="53"/>
      <c r="BZ34" s="53"/>
      <c r="CA34" s="53"/>
      <c r="CB34" s="53"/>
      <c r="CC34" s="53"/>
    </row>
    <row r="35" spans="1:81" ht="15.75" x14ac:dyDescent="0.25">
      <c r="A35" s="60" t="e">
        <f t="shared" si="5"/>
        <v>#REF!</v>
      </c>
      <c r="B35" s="61" t="str">
        <f t="shared" si="0"/>
        <v/>
      </c>
      <c r="C35" s="62"/>
      <c r="D35" s="63"/>
      <c r="E35" s="63"/>
      <c r="F35" s="63"/>
      <c r="G35" s="39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5">
        <f t="shared" si="1"/>
        <v>0</v>
      </c>
      <c r="BB35" s="66">
        <f t="shared" si="2"/>
        <v>0</v>
      </c>
      <c r="BC35" s="67">
        <f t="shared" si="3"/>
        <v>0</v>
      </c>
      <c r="BD35" s="68">
        <f t="shared" si="4"/>
        <v>0</v>
      </c>
      <c r="BE35" s="39"/>
      <c r="BH35" s="53"/>
      <c r="BI35" s="53"/>
      <c r="BJ35" s="53"/>
      <c r="BK35" s="53"/>
      <c r="BL35" s="53"/>
      <c r="BM35" s="53"/>
      <c r="BN35" s="53"/>
      <c r="BO35" s="53"/>
      <c r="BP35" s="53"/>
      <c r="BQ35" s="53"/>
      <c r="BR35" s="53"/>
      <c r="BS35" s="53"/>
      <c r="BT35" s="53"/>
      <c r="BU35" s="53"/>
      <c r="BV35" s="53"/>
      <c r="BW35" s="53"/>
      <c r="BX35" s="53"/>
      <c r="BY35" s="53"/>
      <c r="BZ35" s="53"/>
      <c r="CA35" s="53"/>
      <c r="CB35" s="53"/>
      <c r="CC35" s="53"/>
    </row>
    <row r="36" spans="1:81" ht="15.75" x14ac:dyDescent="0.25">
      <c r="A36" s="60" t="e">
        <f t="shared" si="5"/>
        <v>#REF!</v>
      </c>
      <c r="B36" s="61" t="str">
        <f t="shared" si="0"/>
        <v/>
      </c>
      <c r="C36" s="62"/>
      <c r="D36" s="63"/>
      <c r="E36" s="63"/>
      <c r="F36" s="63"/>
      <c r="G36" s="39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5">
        <f t="shared" si="1"/>
        <v>0</v>
      </c>
      <c r="BB36" s="66">
        <f t="shared" si="2"/>
        <v>0</v>
      </c>
      <c r="BC36" s="67">
        <f t="shared" si="3"/>
        <v>0</v>
      </c>
      <c r="BD36" s="68">
        <f t="shared" si="4"/>
        <v>0</v>
      </c>
      <c r="BE36" s="39"/>
      <c r="BH36" s="53"/>
      <c r="BI36" s="53"/>
      <c r="BJ36" s="53"/>
      <c r="BK36" s="53"/>
      <c r="BL36" s="53"/>
      <c r="BM36" s="53"/>
      <c r="BN36" s="53"/>
      <c r="BO36" s="53"/>
      <c r="BP36" s="53"/>
      <c r="BQ36" s="53"/>
      <c r="BR36" s="53"/>
      <c r="BS36" s="53"/>
      <c r="BT36" s="53"/>
      <c r="BU36" s="53"/>
      <c r="BV36" s="53"/>
      <c r="BW36" s="53"/>
      <c r="BX36" s="53"/>
      <c r="BY36" s="53"/>
      <c r="BZ36" s="53"/>
      <c r="CA36" s="53"/>
      <c r="CB36" s="53"/>
      <c r="CC36" s="53"/>
    </row>
    <row r="37" spans="1:81" ht="15.75" x14ac:dyDescent="0.25">
      <c r="A37" s="60" t="e">
        <f t="shared" si="5"/>
        <v>#REF!</v>
      </c>
      <c r="B37" s="61" t="str">
        <f t="shared" si="0"/>
        <v/>
      </c>
      <c r="C37" s="62"/>
      <c r="D37" s="63"/>
      <c r="E37" s="63"/>
      <c r="F37" s="63"/>
      <c r="G37" s="39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5">
        <f t="shared" si="1"/>
        <v>0</v>
      </c>
      <c r="BB37" s="66">
        <f t="shared" si="2"/>
        <v>0</v>
      </c>
      <c r="BC37" s="67">
        <f t="shared" si="3"/>
        <v>0</v>
      </c>
      <c r="BD37" s="68">
        <f t="shared" si="4"/>
        <v>0</v>
      </c>
      <c r="BE37" s="39"/>
      <c r="BH37" s="53"/>
      <c r="BI37" s="53"/>
      <c r="BJ37" s="53"/>
      <c r="BK37" s="53"/>
      <c r="BL37" s="53"/>
      <c r="BM37" s="53"/>
      <c r="BN37" s="53"/>
      <c r="BO37" s="53"/>
      <c r="BP37" s="53"/>
      <c r="BQ37" s="53"/>
      <c r="BR37" s="53"/>
      <c r="BS37" s="53"/>
      <c r="BT37" s="53"/>
      <c r="BU37" s="53"/>
      <c r="BV37" s="53"/>
      <c r="BW37" s="53"/>
      <c r="BX37" s="53"/>
      <c r="BY37" s="53"/>
      <c r="BZ37" s="53"/>
      <c r="CA37" s="53"/>
      <c r="CB37" s="53"/>
      <c r="CC37" s="53"/>
    </row>
    <row r="38" spans="1:81" ht="15.75" x14ac:dyDescent="0.25">
      <c r="A38" s="60" t="e">
        <f t="shared" si="5"/>
        <v>#REF!</v>
      </c>
      <c r="B38" s="61" t="str">
        <f t="shared" si="0"/>
        <v/>
      </c>
      <c r="C38" s="62"/>
      <c r="D38" s="63"/>
      <c r="E38" s="63"/>
      <c r="F38" s="63"/>
      <c r="G38" s="39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5">
        <f t="shared" si="1"/>
        <v>0</v>
      </c>
      <c r="BB38" s="66">
        <f t="shared" si="2"/>
        <v>0</v>
      </c>
      <c r="BC38" s="67">
        <f t="shared" si="3"/>
        <v>0</v>
      </c>
      <c r="BD38" s="68">
        <f t="shared" si="4"/>
        <v>0</v>
      </c>
      <c r="BE38" s="39"/>
      <c r="BH38" s="53"/>
      <c r="BI38" s="53"/>
      <c r="BJ38" s="53"/>
      <c r="BK38" s="53"/>
      <c r="BL38" s="53"/>
      <c r="BM38" s="53"/>
      <c r="BN38" s="53"/>
      <c r="BO38" s="53"/>
      <c r="BP38" s="53"/>
      <c r="BQ38" s="53"/>
      <c r="BR38" s="53"/>
      <c r="BS38" s="53"/>
      <c r="BT38" s="53"/>
      <c r="BU38" s="53"/>
      <c r="BV38" s="53"/>
      <c r="BW38" s="53"/>
      <c r="BX38" s="53"/>
      <c r="BY38" s="53"/>
      <c r="BZ38" s="53"/>
      <c r="CA38" s="53"/>
      <c r="CB38" s="53"/>
      <c r="CC38" s="53"/>
    </row>
    <row r="39" spans="1:81" ht="15.75" hidden="1" x14ac:dyDescent="0.25">
      <c r="A39" s="60" t="e">
        <f t="shared" si="5"/>
        <v>#REF!</v>
      </c>
      <c r="B39" s="61" t="str">
        <f t="shared" si="0"/>
        <v/>
      </c>
      <c r="C39" s="62"/>
      <c r="D39" s="63"/>
      <c r="E39" s="63"/>
      <c r="F39" s="63"/>
      <c r="G39" s="39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5">
        <f t="shared" si="1"/>
        <v>0</v>
      </c>
      <c r="BB39" s="66">
        <f t="shared" si="2"/>
        <v>0</v>
      </c>
      <c r="BC39" s="67">
        <f t="shared" si="3"/>
        <v>0</v>
      </c>
      <c r="BD39" s="68">
        <f t="shared" si="4"/>
        <v>0</v>
      </c>
      <c r="BE39" s="39"/>
      <c r="BH39" s="53"/>
      <c r="BI39" s="53"/>
      <c r="BJ39" s="53"/>
      <c r="BK39" s="53"/>
      <c r="BL39" s="53"/>
      <c r="BM39" s="53"/>
      <c r="BN39" s="53"/>
      <c r="BO39" s="53"/>
      <c r="BP39" s="53"/>
      <c r="BQ39" s="53"/>
      <c r="BR39" s="53"/>
      <c r="BS39" s="53"/>
      <c r="BT39" s="53"/>
      <c r="BU39" s="53"/>
      <c r="BV39" s="53"/>
      <c r="BW39" s="53"/>
      <c r="BX39" s="53"/>
      <c r="BY39" s="53"/>
      <c r="BZ39" s="53"/>
      <c r="CA39" s="53"/>
      <c r="CB39" s="53"/>
      <c r="CC39" s="53"/>
    </row>
    <row r="40" spans="1:81" ht="15.75" x14ac:dyDescent="0.25">
      <c r="A40" s="60" t="e">
        <f t="shared" si="5"/>
        <v>#REF!</v>
      </c>
      <c r="B40" s="61" t="str">
        <f t="shared" si="0"/>
        <v/>
      </c>
      <c r="C40" s="62"/>
      <c r="D40" s="63"/>
      <c r="E40" s="63"/>
      <c r="F40" s="63"/>
      <c r="G40" s="39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5">
        <f t="shared" si="1"/>
        <v>0</v>
      </c>
      <c r="BB40" s="66">
        <f t="shared" si="2"/>
        <v>0</v>
      </c>
      <c r="BC40" s="67">
        <f t="shared" si="3"/>
        <v>0</v>
      </c>
      <c r="BD40" s="68">
        <f t="shared" si="4"/>
        <v>0</v>
      </c>
      <c r="BE40" s="39"/>
      <c r="BH40" s="53"/>
      <c r="BI40" s="53"/>
      <c r="BJ40" s="53"/>
      <c r="BK40" s="53"/>
      <c r="BL40" s="53"/>
      <c r="BM40" s="53"/>
      <c r="BN40" s="53"/>
      <c r="BO40" s="53"/>
      <c r="BP40" s="53"/>
      <c r="BQ40" s="53"/>
      <c r="BR40" s="53"/>
      <c r="BS40" s="53"/>
      <c r="BT40" s="53"/>
      <c r="BU40" s="53"/>
      <c r="BV40" s="53"/>
      <c r="BW40" s="53"/>
      <c r="BX40" s="53"/>
      <c r="BY40" s="53"/>
      <c r="BZ40" s="53"/>
      <c r="CA40" s="53"/>
      <c r="CB40" s="53"/>
      <c r="CC40" s="53"/>
    </row>
    <row r="41" spans="1:81" ht="15.75" x14ac:dyDescent="0.25">
      <c r="A41" s="60" t="e">
        <f t="shared" si="5"/>
        <v>#REF!</v>
      </c>
      <c r="B41" s="61" t="str">
        <f t="shared" si="0"/>
        <v/>
      </c>
      <c r="C41" s="62"/>
      <c r="D41" s="63"/>
      <c r="E41" s="63"/>
      <c r="F41" s="63"/>
      <c r="G41" s="39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5">
        <f t="shared" si="1"/>
        <v>0</v>
      </c>
      <c r="BB41" s="66">
        <f t="shared" si="2"/>
        <v>0</v>
      </c>
      <c r="BC41" s="67">
        <f t="shared" si="3"/>
        <v>0</v>
      </c>
      <c r="BD41" s="68">
        <f t="shared" si="4"/>
        <v>0</v>
      </c>
      <c r="BE41" s="39"/>
      <c r="BH41" s="53"/>
      <c r="BI41" s="53"/>
      <c r="BJ41" s="53"/>
      <c r="BK41" s="53"/>
      <c r="BL41" s="53"/>
      <c r="BM41" s="53"/>
      <c r="BN41" s="53"/>
      <c r="BO41" s="53"/>
      <c r="BP41" s="53"/>
      <c r="BQ41" s="53"/>
      <c r="BR41" s="53"/>
      <c r="BS41" s="53"/>
      <c r="BT41" s="53"/>
      <c r="BU41" s="53"/>
      <c r="BV41" s="53"/>
      <c r="BW41" s="53"/>
      <c r="BX41" s="53"/>
      <c r="BY41" s="53"/>
      <c r="BZ41" s="53"/>
      <c r="CA41" s="53"/>
      <c r="CB41" s="53"/>
      <c r="CC41" s="53"/>
    </row>
    <row r="42" spans="1:81" ht="15.75" x14ac:dyDescent="0.25">
      <c r="A42" s="60" t="e">
        <f t="shared" si="5"/>
        <v>#REF!</v>
      </c>
      <c r="B42" s="61" t="str">
        <f t="shared" si="0"/>
        <v/>
      </c>
      <c r="C42" s="62"/>
      <c r="D42" s="63"/>
      <c r="E42" s="63"/>
      <c r="F42" s="63"/>
      <c r="G42" s="39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5">
        <f t="shared" si="1"/>
        <v>0</v>
      </c>
      <c r="BB42" s="66">
        <f t="shared" si="2"/>
        <v>0</v>
      </c>
      <c r="BC42" s="67">
        <f t="shared" si="3"/>
        <v>0</v>
      </c>
      <c r="BD42" s="68">
        <f t="shared" si="4"/>
        <v>0</v>
      </c>
      <c r="BE42" s="39"/>
      <c r="BH42" s="53"/>
      <c r="BI42" s="53"/>
      <c r="BJ42" s="53"/>
      <c r="BK42" s="53"/>
      <c r="BL42" s="53"/>
      <c r="BM42" s="53"/>
      <c r="BN42" s="53"/>
      <c r="BO42" s="53"/>
      <c r="BP42" s="53"/>
      <c r="BQ42" s="53"/>
      <c r="BR42" s="53"/>
      <c r="BS42" s="53"/>
      <c r="BT42" s="53"/>
      <c r="BU42" s="53"/>
      <c r="BV42" s="53"/>
      <c r="BW42" s="53"/>
      <c r="BX42" s="53"/>
      <c r="BY42" s="53"/>
      <c r="BZ42" s="53"/>
      <c r="CA42" s="53"/>
      <c r="CB42" s="53"/>
      <c r="CC42" s="53"/>
    </row>
    <row r="43" spans="1:81" ht="15.75" x14ac:dyDescent="0.25">
      <c r="A43" s="60" t="e">
        <f t="shared" si="5"/>
        <v>#REF!</v>
      </c>
      <c r="B43" s="61" t="str">
        <f t="shared" si="0"/>
        <v/>
      </c>
      <c r="C43" s="62"/>
      <c r="D43" s="63"/>
      <c r="E43" s="63"/>
      <c r="F43" s="63"/>
      <c r="G43" s="39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5">
        <f t="shared" si="1"/>
        <v>0</v>
      </c>
      <c r="BB43" s="66">
        <f t="shared" si="2"/>
        <v>0</v>
      </c>
      <c r="BC43" s="67">
        <f t="shared" si="3"/>
        <v>0</v>
      </c>
      <c r="BD43" s="68">
        <f t="shared" si="4"/>
        <v>0</v>
      </c>
      <c r="BE43" s="39"/>
      <c r="BH43" s="53"/>
      <c r="BI43" s="53"/>
      <c r="BJ43" s="53"/>
      <c r="BK43" s="53"/>
      <c r="BL43" s="53"/>
      <c r="BM43" s="53"/>
      <c r="BN43" s="53"/>
      <c r="BO43" s="53"/>
      <c r="BP43" s="53"/>
      <c r="BQ43" s="53"/>
      <c r="BR43" s="53"/>
      <c r="BS43" s="53"/>
      <c r="BT43" s="53"/>
      <c r="BU43" s="53"/>
      <c r="BV43" s="53"/>
      <c r="BW43" s="53"/>
      <c r="BX43" s="53"/>
      <c r="BY43" s="53"/>
      <c r="BZ43" s="53"/>
      <c r="CA43" s="53"/>
      <c r="CB43" s="53"/>
      <c r="CC43" s="53"/>
    </row>
    <row r="44" spans="1:81" ht="15.75" x14ac:dyDescent="0.25">
      <c r="A44" s="60" t="e">
        <f t="shared" si="5"/>
        <v>#REF!</v>
      </c>
      <c r="B44" s="61" t="str">
        <f t="shared" si="0"/>
        <v/>
      </c>
      <c r="C44" s="62"/>
      <c r="D44" s="63"/>
      <c r="E44" s="63"/>
      <c r="F44" s="63"/>
      <c r="G44" s="39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64"/>
      <c r="AG44" s="64"/>
      <c r="AH44" s="64"/>
      <c r="AI44" s="64"/>
      <c r="AJ44" s="64"/>
      <c r="AK44" s="64"/>
      <c r="AL44" s="64"/>
      <c r="AM44" s="64"/>
      <c r="AN44" s="64"/>
      <c r="AO44" s="64"/>
      <c r="AP44" s="64"/>
      <c r="AQ44" s="64"/>
      <c r="AR44" s="64"/>
      <c r="AS44" s="64"/>
      <c r="AT44" s="64"/>
      <c r="AU44" s="64"/>
      <c r="AV44" s="64"/>
      <c r="AW44" s="64"/>
      <c r="AX44" s="64"/>
      <c r="AY44" s="64"/>
      <c r="AZ44" s="64"/>
      <c r="BA44" s="65">
        <f t="shared" si="1"/>
        <v>0</v>
      </c>
      <c r="BB44" s="66">
        <f t="shared" si="2"/>
        <v>0</v>
      </c>
      <c r="BC44" s="67">
        <f t="shared" si="3"/>
        <v>0</v>
      </c>
      <c r="BD44" s="68">
        <f t="shared" si="4"/>
        <v>0</v>
      </c>
      <c r="BE44" s="39"/>
    </row>
    <row r="45" spans="1:81" ht="15.75" x14ac:dyDescent="0.25">
      <c r="A45" s="60" t="e">
        <f t="shared" si="5"/>
        <v>#REF!</v>
      </c>
      <c r="B45" s="61" t="str">
        <f t="shared" si="0"/>
        <v/>
      </c>
      <c r="C45" s="62"/>
      <c r="D45" s="63"/>
      <c r="E45" s="63"/>
      <c r="F45" s="63"/>
      <c r="G45" s="39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  <c r="BA45" s="65">
        <f t="shared" si="1"/>
        <v>0</v>
      </c>
      <c r="BB45" s="66">
        <f t="shared" si="2"/>
        <v>0</v>
      </c>
      <c r="BC45" s="67">
        <f t="shared" si="3"/>
        <v>0</v>
      </c>
      <c r="BD45" s="68">
        <f t="shared" si="4"/>
        <v>0</v>
      </c>
      <c r="BE45" s="39"/>
    </row>
    <row r="46" spans="1:81" ht="15.75" x14ac:dyDescent="0.25">
      <c r="A46" s="60" t="e">
        <f t="shared" si="5"/>
        <v>#REF!</v>
      </c>
      <c r="B46" s="61" t="str">
        <f t="shared" si="0"/>
        <v/>
      </c>
      <c r="C46" s="62"/>
      <c r="D46" s="63"/>
      <c r="E46" s="63"/>
      <c r="F46" s="63"/>
      <c r="G46" s="39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65">
        <f t="shared" si="1"/>
        <v>0</v>
      </c>
      <c r="BB46" s="66">
        <f t="shared" si="2"/>
        <v>0</v>
      </c>
      <c r="BC46" s="67">
        <f t="shared" si="3"/>
        <v>0</v>
      </c>
      <c r="BD46" s="68">
        <f t="shared" si="4"/>
        <v>0</v>
      </c>
      <c r="BE46" s="39"/>
    </row>
    <row r="47" spans="1:81" ht="15.75" x14ac:dyDescent="0.25">
      <c r="A47" s="60" t="e">
        <f t="shared" si="5"/>
        <v>#REF!</v>
      </c>
      <c r="B47" s="61" t="str">
        <f t="shared" si="0"/>
        <v/>
      </c>
      <c r="C47" s="62"/>
      <c r="D47" s="63"/>
      <c r="E47" s="63"/>
      <c r="F47" s="63"/>
      <c r="G47" s="39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  <c r="AJ47" s="64"/>
      <c r="AK47" s="64"/>
      <c r="AL47" s="64"/>
      <c r="AM47" s="64"/>
      <c r="AN47" s="64"/>
      <c r="AO47" s="64"/>
      <c r="AP47" s="64"/>
      <c r="AQ47" s="64"/>
      <c r="AR47" s="64"/>
      <c r="AS47" s="64"/>
      <c r="AT47" s="64"/>
      <c r="AU47" s="64"/>
      <c r="AV47" s="64"/>
      <c r="AW47" s="64"/>
      <c r="AX47" s="64"/>
      <c r="AY47" s="64"/>
      <c r="AZ47" s="64"/>
      <c r="BA47" s="65">
        <f t="shared" si="1"/>
        <v>0</v>
      </c>
      <c r="BB47" s="66">
        <f t="shared" si="2"/>
        <v>0</v>
      </c>
      <c r="BC47" s="67">
        <f t="shared" si="3"/>
        <v>0</v>
      </c>
      <c r="BD47" s="68">
        <f t="shared" si="4"/>
        <v>0</v>
      </c>
      <c r="BE47" s="39"/>
    </row>
    <row r="48" spans="1:81" ht="15.75" x14ac:dyDescent="0.25">
      <c r="A48" s="60" t="e">
        <f t="shared" si="5"/>
        <v>#REF!</v>
      </c>
      <c r="B48" s="61" t="str">
        <f t="shared" si="0"/>
        <v/>
      </c>
      <c r="C48" s="63"/>
      <c r="D48" s="63"/>
      <c r="E48" s="63"/>
      <c r="F48" s="63"/>
      <c r="G48" s="39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64"/>
      <c r="AK48" s="64"/>
      <c r="AL48" s="64"/>
      <c r="AM48" s="64"/>
      <c r="AN48" s="64"/>
      <c r="AO48" s="64"/>
      <c r="AP48" s="64"/>
      <c r="AQ48" s="64"/>
      <c r="AR48" s="64"/>
      <c r="AS48" s="64"/>
      <c r="AT48" s="64"/>
      <c r="AU48" s="64"/>
      <c r="AV48" s="64"/>
      <c r="AW48" s="64"/>
      <c r="AX48" s="64"/>
      <c r="AY48" s="64"/>
      <c r="AZ48" s="64"/>
      <c r="BA48" s="65">
        <f t="shared" si="1"/>
        <v>0</v>
      </c>
      <c r="BB48" s="66">
        <f t="shared" si="2"/>
        <v>0</v>
      </c>
      <c r="BC48" s="67">
        <f t="shared" si="3"/>
        <v>0</v>
      </c>
      <c r="BD48" s="68">
        <f t="shared" si="4"/>
        <v>0</v>
      </c>
      <c r="BE48" s="39"/>
    </row>
    <row r="49" spans="1:57" ht="15.75" x14ac:dyDescent="0.25">
      <c r="A49" s="60" t="e">
        <f t="shared" si="5"/>
        <v>#REF!</v>
      </c>
      <c r="B49" s="61" t="str">
        <f t="shared" si="0"/>
        <v/>
      </c>
      <c r="C49" s="63"/>
      <c r="D49" s="63"/>
      <c r="E49" s="63"/>
      <c r="F49" s="63"/>
      <c r="G49" s="39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4"/>
      <c r="AC49" s="64"/>
      <c r="AD49" s="64"/>
      <c r="AE49" s="64"/>
      <c r="AF49" s="64"/>
      <c r="AG49" s="64"/>
      <c r="AH49" s="64"/>
      <c r="AI49" s="64"/>
      <c r="AJ49" s="64"/>
      <c r="AK49" s="64"/>
      <c r="AL49" s="64"/>
      <c r="AM49" s="64"/>
      <c r="AN49" s="64"/>
      <c r="AO49" s="64"/>
      <c r="AP49" s="64"/>
      <c r="AQ49" s="64"/>
      <c r="AR49" s="64"/>
      <c r="AS49" s="64"/>
      <c r="AT49" s="64"/>
      <c r="AU49" s="64"/>
      <c r="AV49" s="64"/>
      <c r="AW49" s="64"/>
      <c r="AX49" s="64"/>
      <c r="AY49" s="64"/>
      <c r="AZ49" s="64"/>
      <c r="BA49" s="65">
        <f t="shared" si="1"/>
        <v>0</v>
      </c>
      <c r="BB49" s="66">
        <f t="shared" si="2"/>
        <v>0</v>
      </c>
      <c r="BC49" s="67">
        <f t="shared" si="3"/>
        <v>0</v>
      </c>
      <c r="BD49" s="68">
        <f t="shared" si="4"/>
        <v>0</v>
      </c>
      <c r="BE49" s="39"/>
    </row>
    <row r="50" spans="1:57" ht="15.75" x14ac:dyDescent="0.25">
      <c r="A50" s="60" t="e">
        <f t="shared" si="5"/>
        <v>#REF!</v>
      </c>
      <c r="B50" s="61" t="str">
        <f t="shared" si="0"/>
        <v/>
      </c>
      <c r="C50" s="63"/>
      <c r="D50" s="63"/>
      <c r="E50" s="63"/>
      <c r="F50" s="63"/>
      <c r="G50" s="39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64"/>
      <c r="AP50" s="64"/>
      <c r="AQ50" s="64"/>
      <c r="AR50" s="64"/>
      <c r="AS50" s="64"/>
      <c r="AT50" s="64"/>
      <c r="AU50" s="64"/>
      <c r="AV50" s="64"/>
      <c r="AW50" s="64"/>
      <c r="AX50" s="64"/>
      <c r="AY50" s="64"/>
      <c r="AZ50" s="64"/>
      <c r="BA50" s="65">
        <f t="shared" si="1"/>
        <v>0</v>
      </c>
      <c r="BB50" s="66">
        <f t="shared" si="2"/>
        <v>0</v>
      </c>
      <c r="BC50" s="67">
        <f t="shared" si="3"/>
        <v>0</v>
      </c>
      <c r="BD50" s="68">
        <f t="shared" si="4"/>
        <v>0</v>
      </c>
      <c r="BE50" s="39"/>
    </row>
    <row r="51" spans="1:57" ht="15.75" x14ac:dyDescent="0.25">
      <c r="A51" s="60" t="e">
        <f t="shared" si="5"/>
        <v>#REF!</v>
      </c>
      <c r="B51" s="61" t="str">
        <f t="shared" si="0"/>
        <v/>
      </c>
      <c r="C51" s="63"/>
      <c r="D51" s="63"/>
      <c r="E51" s="63"/>
      <c r="F51" s="63"/>
      <c r="G51" s="39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  <c r="AA51" s="64"/>
      <c r="AB51" s="64"/>
      <c r="AC51" s="64"/>
      <c r="AD51" s="64"/>
      <c r="AE51" s="64"/>
      <c r="AF51" s="64"/>
      <c r="AG51" s="64"/>
      <c r="AH51" s="64"/>
      <c r="AI51" s="64"/>
      <c r="AJ51" s="64"/>
      <c r="AK51" s="64"/>
      <c r="AL51" s="64"/>
      <c r="AM51" s="64"/>
      <c r="AN51" s="64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  <c r="AZ51" s="64"/>
      <c r="BA51" s="65">
        <f t="shared" si="1"/>
        <v>0</v>
      </c>
      <c r="BB51" s="66">
        <f t="shared" si="2"/>
        <v>0</v>
      </c>
      <c r="BC51" s="67">
        <f t="shared" si="3"/>
        <v>0</v>
      </c>
      <c r="BD51" s="68">
        <f t="shared" si="4"/>
        <v>0</v>
      </c>
      <c r="BE51" s="39"/>
    </row>
    <row r="52" spans="1:57" ht="15.75" x14ac:dyDescent="0.25">
      <c r="A52" s="60" t="e">
        <f t="shared" si="5"/>
        <v>#REF!</v>
      </c>
      <c r="B52" s="61" t="str">
        <f t="shared" si="0"/>
        <v/>
      </c>
      <c r="C52" s="63"/>
      <c r="D52" s="63"/>
      <c r="E52" s="63"/>
      <c r="F52" s="63"/>
      <c r="G52" s="39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64"/>
      <c r="AG52" s="64"/>
      <c r="AH52" s="64"/>
      <c r="AI52" s="64"/>
      <c r="AJ52" s="64"/>
      <c r="AK52" s="64"/>
      <c r="AL52" s="64"/>
      <c r="AM52" s="64"/>
      <c r="AN52" s="64"/>
      <c r="AO52" s="64"/>
      <c r="AP52" s="64"/>
      <c r="AQ52" s="64"/>
      <c r="AR52" s="64"/>
      <c r="AS52" s="64"/>
      <c r="AT52" s="64"/>
      <c r="AU52" s="64"/>
      <c r="AV52" s="64"/>
      <c r="AW52" s="64"/>
      <c r="AX52" s="64"/>
      <c r="AY52" s="64"/>
      <c r="AZ52" s="64"/>
      <c r="BA52" s="65">
        <f t="shared" si="1"/>
        <v>0</v>
      </c>
      <c r="BB52" s="66">
        <f t="shared" si="2"/>
        <v>0</v>
      </c>
      <c r="BC52" s="67">
        <f t="shared" si="3"/>
        <v>0</v>
      </c>
      <c r="BD52" s="68">
        <f t="shared" si="4"/>
        <v>0</v>
      </c>
      <c r="BE52" s="39"/>
    </row>
    <row r="53" spans="1:57" ht="15.75" x14ac:dyDescent="0.25">
      <c r="A53" s="60" t="e">
        <f t="shared" si="5"/>
        <v>#REF!</v>
      </c>
      <c r="B53" s="61" t="str">
        <f t="shared" si="0"/>
        <v/>
      </c>
      <c r="C53" s="63"/>
      <c r="D53" s="63"/>
      <c r="E53" s="63"/>
      <c r="F53" s="63"/>
      <c r="G53" s="39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64"/>
      <c r="BA53" s="65">
        <f t="shared" si="1"/>
        <v>0</v>
      </c>
      <c r="BB53" s="66">
        <f t="shared" si="2"/>
        <v>0</v>
      </c>
      <c r="BC53" s="67">
        <f t="shared" si="3"/>
        <v>0</v>
      </c>
      <c r="BD53" s="68">
        <f t="shared" si="4"/>
        <v>0</v>
      </c>
      <c r="BE53" s="39"/>
    </row>
    <row r="54" spans="1:57" ht="15.75" x14ac:dyDescent="0.25">
      <c r="A54" s="60" t="e">
        <f t="shared" si="5"/>
        <v>#REF!</v>
      </c>
      <c r="B54" s="61" t="str">
        <f t="shared" si="0"/>
        <v/>
      </c>
      <c r="C54" s="63"/>
      <c r="D54" s="63"/>
      <c r="E54" s="63"/>
      <c r="F54" s="63"/>
      <c r="G54" s="39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64"/>
      <c r="AG54" s="64"/>
      <c r="AH54" s="64"/>
      <c r="AI54" s="64"/>
      <c r="AJ54" s="64"/>
      <c r="AK54" s="64"/>
      <c r="AL54" s="64"/>
      <c r="AM54" s="64"/>
      <c r="AN54" s="64"/>
      <c r="AO54" s="64"/>
      <c r="AP54" s="64"/>
      <c r="AQ54" s="64"/>
      <c r="AR54" s="64"/>
      <c r="AS54" s="64"/>
      <c r="AT54" s="64"/>
      <c r="AU54" s="64"/>
      <c r="AV54" s="64"/>
      <c r="AW54" s="64"/>
      <c r="AX54" s="64"/>
      <c r="AY54" s="64"/>
      <c r="AZ54" s="64"/>
      <c r="BA54" s="65">
        <f t="shared" si="1"/>
        <v>0</v>
      </c>
      <c r="BB54" s="66">
        <f t="shared" si="2"/>
        <v>0</v>
      </c>
      <c r="BC54" s="67">
        <f t="shared" si="3"/>
        <v>0</v>
      </c>
      <c r="BD54" s="68">
        <f t="shared" si="4"/>
        <v>0</v>
      </c>
      <c r="BE54" s="39"/>
    </row>
    <row r="55" spans="1:57" ht="15.75" x14ac:dyDescent="0.25">
      <c r="A55" s="60" t="e">
        <f t="shared" si="5"/>
        <v>#REF!</v>
      </c>
      <c r="B55" s="61" t="str">
        <f t="shared" si="0"/>
        <v/>
      </c>
      <c r="C55" s="63"/>
      <c r="D55" s="63"/>
      <c r="E55" s="63"/>
      <c r="F55" s="63"/>
      <c r="G55" s="39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  <c r="BA55" s="65">
        <f t="shared" si="1"/>
        <v>0</v>
      </c>
      <c r="BB55" s="66">
        <f t="shared" si="2"/>
        <v>0</v>
      </c>
      <c r="BC55" s="67">
        <f t="shared" si="3"/>
        <v>0</v>
      </c>
      <c r="BD55" s="68">
        <f t="shared" si="4"/>
        <v>0</v>
      </c>
      <c r="BE55" s="39"/>
    </row>
    <row r="56" spans="1:57" ht="15.75" x14ac:dyDescent="0.25">
      <c r="A56" s="60" t="e">
        <f t="shared" si="5"/>
        <v>#REF!</v>
      </c>
      <c r="B56" s="61" t="str">
        <f t="shared" si="0"/>
        <v/>
      </c>
      <c r="C56" s="63"/>
      <c r="D56" s="63"/>
      <c r="E56" s="63"/>
      <c r="F56" s="63"/>
      <c r="G56" s="39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4"/>
      <c r="AI56" s="64"/>
      <c r="AJ56" s="64"/>
      <c r="AK56" s="64"/>
      <c r="AL56" s="64"/>
      <c r="AM56" s="64"/>
      <c r="AN56" s="64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  <c r="AZ56" s="64"/>
      <c r="BA56" s="65">
        <f t="shared" si="1"/>
        <v>0</v>
      </c>
      <c r="BB56" s="66">
        <f t="shared" si="2"/>
        <v>0</v>
      </c>
      <c r="BC56" s="67">
        <f t="shared" si="3"/>
        <v>0</v>
      </c>
      <c r="BD56" s="68">
        <f t="shared" si="4"/>
        <v>0</v>
      </c>
      <c r="BE56" s="39"/>
    </row>
    <row r="57" spans="1:57" x14ac:dyDescent="0.2">
      <c r="A57" s="39"/>
      <c r="B57" s="61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40"/>
      <c r="BC57" s="40"/>
      <c r="BD57" s="40"/>
      <c r="BE57" s="39"/>
    </row>
    <row r="58" spans="1:57" hidden="1" x14ac:dyDescent="0.2">
      <c r="B58" s="61"/>
      <c r="C58" s="39"/>
      <c r="D58" s="39"/>
      <c r="E58" s="39"/>
      <c r="F58" s="39"/>
      <c r="G58" s="39"/>
      <c r="H58" s="39"/>
      <c r="I58" s="39"/>
      <c r="J58" s="39"/>
      <c r="K58" s="39"/>
      <c r="L58" s="39"/>
    </row>
    <row r="59" spans="1:57" hidden="1" x14ac:dyDescent="0.2"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</row>
    <row r="60" spans="1:57" ht="12.75" customHeight="1" x14ac:dyDescent="0.2"/>
    <row r="61" spans="1:57" ht="12.75" customHeight="1" x14ac:dyDescent="0.2">
      <c r="C61" s="72" t="s">
        <v>40</v>
      </c>
    </row>
    <row r="62" spans="1:57" ht="12.75" customHeight="1" x14ac:dyDescent="0.2"/>
    <row r="63" spans="1:57" ht="12.75" customHeight="1" x14ac:dyDescent="0.2"/>
    <row r="64" spans="1:57" ht="12.75" customHeight="1" x14ac:dyDescent="0.2"/>
    <row r="2360" ht="6" hidden="1" customHeight="1" x14ac:dyDescent="0.2"/>
  </sheetData>
  <sheetProtection algorithmName="SHA-512" hashValue="eHI0m1dVO8+tPNuv3/IzaT82uj3uk3DWpZoVgL7skNh2F3QMGr18jH0ESEzyHnJQTI3tqNrSq/sm+K1Vf04PfA==" saltValue="KpZiZ+WIOHDbgXcfZdGx0A==" spinCount="100000" sheet="1" objects="1" scenarios="1" selectLockedCells="1"/>
  <dataConsolidate/>
  <mergeCells count="11">
    <mergeCell ref="C5:D5"/>
    <mergeCell ref="E5:F5"/>
    <mergeCell ref="A1:B1"/>
    <mergeCell ref="C1:D1"/>
    <mergeCell ref="A2:B2"/>
    <mergeCell ref="C2:D2"/>
    <mergeCell ref="O2:T2"/>
    <mergeCell ref="A3:B3"/>
    <mergeCell ref="C3:D3"/>
    <mergeCell ref="A4:B4"/>
    <mergeCell ref="C4:D4"/>
  </mergeCells>
  <dataValidations disablePrompts="1" count="1">
    <dataValidation type="list" allowBlank="1" showInputMessage="1" showErrorMessage="1" sqref="H7:AZ56" xr:uid="{2EBB295B-5A04-4F14-9709-B81EE3143EA2}">
      <formula1>$BK$18:$BK$19</formula1>
    </dataValidation>
  </dataValidations>
  <pageMargins left="1.3" right="0.3" top="0.3" bottom="0.3" header="0.5" footer="0.5"/>
  <pageSetup paperSize="5" scale="67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08B37-CC6A-4445-9057-3E33E75E6A2E}">
  <sheetPr>
    <tabColor theme="9" tint="-0.499984740745262"/>
  </sheetPr>
  <dimension ref="A1:CQ56"/>
  <sheetViews>
    <sheetView zoomScaleNormal="100" workbookViewId="0">
      <pane xSplit="5" ySplit="4" topLeftCell="F5" activePane="bottomRight" state="frozen"/>
      <selection activeCell="AY5" sqref="AY5:BG45"/>
      <selection pane="topRight" activeCell="AY5" sqref="AY5:BG45"/>
      <selection pane="bottomLeft" activeCell="AY5" sqref="AY5:BG45"/>
      <selection pane="bottomRight" activeCell="AF17" sqref="AF17"/>
    </sheetView>
  </sheetViews>
  <sheetFormatPr defaultColWidth="0" defaultRowHeight="15" zeroHeight="1" x14ac:dyDescent="0.25"/>
  <cols>
    <col min="1" max="1" width="4.7109375" style="4" customWidth="1"/>
    <col min="2" max="2" width="16.5703125" style="4" customWidth="1"/>
    <col min="3" max="3" width="15.5703125" style="4" customWidth="1"/>
    <col min="4" max="4" width="27.140625" style="4" customWidth="1"/>
    <col min="5" max="5" width="4" style="4" customWidth="1"/>
    <col min="6" max="9" width="3.28515625" style="24" customWidth="1"/>
    <col min="10" max="10" width="0.85546875" style="3" customWidth="1"/>
    <col min="11" max="14" width="3.28515625" style="24" customWidth="1"/>
    <col min="15" max="15" width="0.85546875" style="3" customWidth="1"/>
    <col min="16" max="19" width="3.28515625" style="24" customWidth="1"/>
    <col min="20" max="20" width="0.85546875" style="3" customWidth="1"/>
    <col min="21" max="24" width="3.28515625" style="24" customWidth="1"/>
    <col min="25" max="25" width="0.85546875" style="3" customWidth="1"/>
    <col min="26" max="29" width="3.28515625" style="24" customWidth="1"/>
    <col min="30" max="30" width="0.85546875" style="3" customWidth="1"/>
    <col min="31" max="34" width="3.28515625" style="24" customWidth="1"/>
    <col min="35" max="35" width="0.85546875" style="3" customWidth="1"/>
    <col min="36" max="39" width="3.28515625" style="24" customWidth="1"/>
    <col min="40" max="40" width="0.85546875" style="3" customWidth="1"/>
    <col min="41" max="44" width="3.28515625" style="24" customWidth="1"/>
    <col min="45" max="45" width="0.85546875" style="3" customWidth="1"/>
    <col min="46" max="49" width="3.28515625" style="24" customWidth="1"/>
    <col min="50" max="50" width="0.85546875" style="3" customWidth="1"/>
    <col min="51" max="54" width="3.28515625" style="24" customWidth="1"/>
    <col min="55" max="55" width="0.85546875" style="3" customWidth="1"/>
    <col min="56" max="59" width="3.28515625" style="24" customWidth="1"/>
    <col min="60" max="60" width="0.85546875" style="3" customWidth="1"/>
    <col min="61" max="64" width="3.7109375" style="24" customWidth="1"/>
    <col min="65" max="65" width="0.85546875" style="3" customWidth="1"/>
    <col min="66" max="69" width="4.42578125" style="24" customWidth="1"/>
    <col min="70" max="70" width="4" style="3" customWidth="1"/>
    <col min="71" max="95" width="9.140625" style="3" hidden="1" customWidth="1"/>
    <col min="96" max="16384" width="9.140625" style="4" hidden="1"/>
  </cols>
  <sheetData>
    <row r="1" spans="1:73" ht="18.75" x14ac:dyDescent="0.3">
      <c r="A1" s="86" t="s">
        <v>0</v>
      </c>
      <c r="B1" s="1"/>
      <c r="C1" s="1"/>
      <c r="D1" s="1"/>
      <c r="E1" s="1"/>
      <c r="F1" s="103" t="s">
        <v>1</v>
      </c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2"/>
      <c r="R1" s="12"/>
      <c r="S1" s="12"/>
      <c r="T1" s="2"/>
      <c r="U1" s="12"/>
      <c r="V1" s="12"/>
      <c r="W1" s="12"/>
      <c r="X1" s="12"/>
      <c r="Y1" s="2"/>
      <c r="Z1" s="12"/>
      <c r="AA1" s="12"/>
      <c r="AB1" s="12"/>
      <c r="AC1" s="12"/>
      <c r="AD1" s="2"/>
      <c r="AE1" s="12"/>
      <c r="AF1" s="12"/>
      <c r="AG1" s="12"/>
      <c r="AH1" s="12"/>
      <c r="AI1" s="2"/>
      <c r="AJ1" s="12"/>
      <c r="AK1" s="12"/>
      <c r="AL1" s="12"/>
      <c r="AM1" s="12"/>
      <c r="AN1" s="2"/>
      <c r="AO1" s="12"/>
      <c r="AP1" s="12"/>
      <c r="AQ1" s="12"/>
      <c r="AR1" s="12"/>
      <c r="AS1" s="2"/>
      <c r="AT1" s="12"/>
      <c r="AU1" s="12"/>
      <c r="AV1" s="12"/>
      <c r="AW1" s="12"/>
      <c r="AX1" s="2"/>
      <c r="AY1" s="12"/>
      <c r="AZ1" s="12"/>
      <c r="BA1" s="12"/>
      <c r="BB1" s="12"/>
      <c r="BC1" s="2"/>
      <c r="BD1" s="12"/>
      <c r="BE1" s="12"/>
      <c r="BF1" s="12"/>
      <c r="BG1" s="12"/>
      <c r="BH1" s="2"/>
      <c r="BI1" s="12"/>
      <c r="BJ1" s="12"/>
      <c r="BK1" s="12"/>
      <c r="BL1" s="12"/>
      <c r="BM1" s="2"/>
      <c r="BN1" s="12"/>
      <c r="BO1" s="12"/>
      <c r="BP1" s="12"/>
      <c r="BQ1" s="12"/>
    </row>
    <row r="2" spans="1:73" ht="18" thickBot="1" x14ac:dyDescent="0.35">
      <c r="A2" s="107" t="s">
        <v>2</v>
      </c>
      <c r="B2" s="107"/>
      <c r="C2" s="107"/>
      <c r="D2" s="107"/>
      <c r="E2" s="107"/>
      <c r="F2" s="108" t="str">
        <f>"FIRST QUARTER" &amp;" "&amp;Info!C4</f>
        <v>FIRST QUARTER SY2024-2025</v>
      </c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2"/>
      <c r="R2" s="12"/>
      <c r="S2" s="12"/>
      <c r="T2" s="2"/>
      <c r="U2" s="12"/>
      <c r="V2" s="12"/>
      <c r="W2" s="12"/>
      <c r="X2" s="12"/>
      <c r="Y2" s="2"/>
      <c r="Z2" s="12"/>
      <c r="AA2" s="12"/>
      <c r="AB2" s="12"/>
      <c r="AC2" s="12"/>
      <c r="AD2" s="2"/>
      <c r="AE2" s="12"/>
      <c r="AF2" s="12"/>
      <c r="AG2" s="12"/>
      <c r="AH2" s="12"/>
      <c r="AI2" s="2"/>
      <c r="AJ2" s="12"/>
      <c r="AK2" s="12"/>
      <c r="AL2" s="12"/>
      <c r="AM2" s="12"/>
      <c r="AN2" s="2"/>
      <c r="AO2" s="12"/>
      <c r="AP2" s="12"/>
      <c r="AQ2" s="12"/>
      <c r="AR2" s="12"/>
      <c r="AS2" s="2"/>
      <c r="AT2" s="12"/>
      <c r="AU2" s="12"/>
      <c r="AV2" s="12"/>
      <c r="AW2" s="12"/>
      <c r="AX2" s="2"/>
      <c r="AY2" s="12"/>
      <c r="AZ2" s="12"/>
      <c r="BA2" s="12"/>
      <c r="BB2" s="12"/>
      <c r="BC2" s="2"/>
      <c r="BD2" s="12"/>
      <c r="BE2" s="12"/>
      <c r="BF2" s="12"/>
      <c r="BG2" s="12"/>
      <c r="BH2" s="2"/>
      <c r="BI2" s="12"/>
      <c r="BJ2" s="12"/>
      <c r="BK2" s="12"/>
      <c r="BL2" s="12"/>
      <c r="BM2" s="2"/>
      <c r="BN2" s="12"/>
      <c r="BO2" s="12"/>
      <c r="BP2" s="12"/>
      <c r="BQ2" s="12"/>
    </row>
    <row r="3" spans="1:73" ht="23.25" customHeight="1" thickBot="1" x14ac:dyDescent="0.3">
      <c r="A3" s="109" t="str">
        <f>IF(OR(Info!C2="",Info!C3=""),"",Info!C2&amp;" - "&amp;Info!C3)</f>
        <v>G08 - G08-COUNSEL</v>
      </c>
      <c r="B3" s="110"/>
      <c r="C3" s="110"/>
      <c r="D3" s="110"/>
      <c r="E3" s="111"/>
      <c r="F3" s="104" t="s">
        <v>13</v>
      </c>
      <c r="G3" s="105"/>
      <c r="H3" s="105"/>
      <c r="I3" s="106"/>
      <c r="J3" s="96"/>
      <c r="K3" s="104" t="s">
        <v>3</v>
      </c>
      <c r="L3" s="105"/>
      <c r="M3" s="105"/>
      <c r="N3" s="106"/>
      <c r="O3" s="96"/>
      <c r="P3" s="104" t="s">
        <v>4</v>
      </c>
      <c r="Q3" s="105"/>
      <c r="R3" s="105"/>
      <c r="S3" s="106"/>
      <c r="T3" s="96"/>
      <c r="U3" s="104" t="s">
        <v>5</v>
      </c>
      <c r="V3" s="105"/>
      <c r="W3" s="105"/>
      <c r="X3" s="106"/>
      <c r="Y3" s="96"/>
      <c r="Z3" s="104" t="s">
        <v>12</v>
      </c>
      <c r="AA3" s="105"/>
      <c r="AB3" s="105"/>
      <c r="AC3" s="106"/>
      <c r="AD3" s="96"/>
      <c r="AE3" s="104" t="s">
        <v>7</v>
      </c>
      <c r="AF3" s="105"/>
      <c r="AG3" s="105"/>
      <c r="AH3" s="106"/>
      <c r="AI3" s="96"/>
      <c r="AJ3" s="104" t="s">
        <v>14</v>
      </c>
      <c r="AK3" s="105"/>
      <c r="AL3" s="105"/>
      <c r="AM3" s="106"/>
      <c r="AN3" s="96"/>
      <c r="AO3" s="104" t="s">
        <v>8</v>
      </c>
      <c r="AP3" s="105"/>
      <c r="AQ3" s="105"/>
      <c r="AR3" s="106"/>
      <c r="AS3" s="96"/>
      <c r="AT3" s="104" t="s">
        <v>9</v>
      </c>
      <c r="AU3" s="105"/>
      <c r="AV3" s="105"/>
      <c r="AW3" s="106"/>
      <c r="AX3" s="96"/>
      <c r="AY3" s="104" t="s">
        <v>15</v>
      </c>
      <c r="AZ3" s="105"/>
      <c r="BA3" s="105"/>
      <c r="BB3" s="106"/>
      <c r="BC3" s="96"/>
      <c r="BD3" s="104" t="s">
        <v>16</v>
      </c>
      <c r="BE3" s="105"/>
      <c r="BF3" s="105"/>
      <c r="BG3" s="106"/>
      <c r="BH3" s="5"/>
      <c r="BI3" s="115" t="s">
        <v>10</v>
      </c>
      <c r="BJ3" s="116"/>
      <c r="BK3" s="116"/>
      <c r="BL3" s="117"/>
      <c r="BM3" s="6"/>
      <c r="BN3" s="112" t="s">
        <v>11</v>
      </c>
      <c r="BO3" s="113"/>
      <c r="BP3" s="113"/>
      <c r="BQ3" s="114"/>
    </row>
    <row r="4" spans="1:73" ht="15.75" customHeight="1" thickBot="1" x14ac:dyDescent="0.3">
      <c r="A4" s="77" t="s">
        <v>37</v>
      </c>
      <c r="B4" s="78" t="s">
        <v>38</v>
      </c>
      <c r="C4" s="78" t="s">
        <v>29</v>
      </c>
      <c r="D4" s="78" t="s">
        <v>30</v>
      </c>
      <c r="E4" s="79" t="s">
        <v>31</v>
      </c>
      <c r="F4" s="76">
        <v>1</v>
      </c>
      <c r="G4" s="13">
        <v>2</v>
      </c>
      <c r="H4" s="13">
        <v>3</v>
      </c>
      <c r="I4" s="14">
        <v>4</v>
      </c>
      <c r="J4" s="10"/>
      <c r="K4" s="7">
        <v>1</v>
      </c>
      <c r="L4" s="8">
        <v>2</v>
      </c>
      <c r="M4" s="8">
        <v>3</v>
      </c>
      <c r="N4" s="9">
        <v>4</v>
      </c>
      <c r="O4" s="10"/>
      <c r="P4" s="7">
        <v>1</v>
      </c>
      <c r="Q4" s="8">
        <v>2</v>
      </c>
      <c r="R4" s="8">
        <v>3</v>
      </c>
      <c r="S4" s="9">
        <v>4</v>
      </c>
      <c r="T4" s="10"/>
      <c r="U4" s="7">
        <v>1</v>
      </c>
      <c r="V4" s="8">
        <v>2</v>
      </c>
      <c r="W4" s="8">
        <v>3</v>
      </c>
      <c r="X4" s="9">
        <v>4</v>
      </c>
      <c r="Y4" s="10"/>
      <c r="Z4" s="7">
        <v>1</v>
      </c>
      <c r="AA4" s="8">
        <v>2</v>
      </c>
      <c r="AB4" s="8">
        <v>3</v>
      </c>
      <c r="AC4" s="9">
        <v>4</v>
      </c>
      <c r="AD4" s="10"/>
      <c r="AE4" s="7">
        <v>1</v>
      </c>
      <c r="AF4" s="8">
        <v>2</v>
      </c>
      <c r="AG4" s="8">
        <v>3</v>
      </c>
      <c r="AH4" s="9">
        <v>4</v>
      </c>
      <c r="AI4" s="10"/>
      <c r="AJ4" s="7">
        <v>1</v>
      </c>
      <c r="AK4" s="8">
        <v>2</v>
      </c>
      <c r="AL4" s="8">
        <v>3</v>
      </c>
      <c r="AM4" s="9">
        <v>4</v>
      </c>
      <c r="AN4" s="10"/>
      <c r="AO4" s="7">
        <v>1</v>
      </c>
      <c r="AP4" s="8">
        <v>2</v>
      </c>
      <c r="AQ4" s="8">
        <v>3</v>
      </c>
      <c r="AR4" s="9">
        <v>4</v>
      </c>
      <c r="AS4" s="10"/>
      <c r="AT4" s="7">
        <v>1</v>
      </c>
      <c r="AU4" s="8">
        <v>2</v>
      </c>
      <c r="AV4" s="8">
        <v>3</v>
      </c>
      <c r="AW4" s="9">
        <v>4</v>
      </c>
      <c r="AX4" s="10"/>
      <c r="AY4" s="7">
        <v>1</v>
      </c>
      <c r="AZ4" s="8">
        <v>2</v>
      </c>
      <c r="BA4" s="8">
        <v>3</v>
      </c>
      <c r="BB4" s="9">
        <v>4</v>
      </c>
      <c r="BC4" s="10"/>
      <c r="BD4" s="7">
        <v>1</v>
      </c>
      <c r="BE4" s="8">
        <v>2</v>
      </c>
      <c r="BF4" s="8">
        <v>3</v>
      </c>
      <c r="BG4" s="9">
        <v>4</v>
      </c>
      <c r="BH4" s="10"/>
      <c r="BI4" s="7">
        <v>1</v>
      </c>
      <c r="BJ4" s="8">
        <v>2</v>
      </c>
      <c r="BK4" s="8">
        <v>3</v>
      </c>
      <c r="BL4" s="9">
        <v>4</v>
      </c>
      <c r="BM4" s="10"/>
      <c r="BN4" s="7">
        <v>1</v>
      </c>
      <c r="BO4" s="8">
        <v>2</v>
      </c>
      <c r="BP4" s="8">
        <v>3</v>
      </c>
      <c r="BQ4" s="9">
        <v>4</v>
      </c>
    </row>
    <row r="5" spans="1:73" ht="15.75" x14ac:dyDescent="0.25">
      <c r="A5" s="80" t="str">
        <f>IF(B5="","",1)</f>
        <v/>
      </c>
      <c r="B5" s="87" t="str">
        <f>IF(Info!C7="","",Info!C7)</f>
        <v/>
      </c>
      <c r="C5" s="88" t="str">
        <f>IF(Info!D7="","",Info!D7)</f>
        <v/>
      </c>
      <c r="D5" s="88" t="str">
        <f>IF(Info!E7="","",Info!E7)</f>
        <v/>
      </c>
      <c r="E5" s="89" t="str">
        <f>IF(Info!F7="","",Info!F7)</f>
        <v/>
      </c>
      <c r="F5" s="73"/>
      <c r="G5" s="16"/>
      <c r="H5" s="16"/>
      <c r="I5" s="17"/>
      <c r="J5" s="11"/>
      <c r="K5" s="15"/>
      <c r="L5" s="16"/>
      <c r="M5" s="16"/>
      <c r="N5" s="17"/>
      <c r="O5" s="11"/>
      <c r="P5" s="15"/>
      <c r="Q5" s="16"/>
      <c r="R5" s="16"/>
      <c r="S5" s="17"/>
      <c r="T5" s="11"/>
      <c r="U5" s="15"/>
      <c r="V5" s="16"/>
      <c r="W5" s="16"/>
      <c r="X5" s="17"/>
      <c r="Y5" s="11"/>
      <c r="Z5" s="15"/>
      <c r="AA5" s="16"/>
      <c r="AB5" s="16"/>
      <c r="AC5" s="17"/>
      <c r="AD5" s="11"/>
      <c r="AE5" s="15"/>
      <c r="AF5" s="16"/>
      <c r="AG5" s="16"/>
      <c r="AH5" s="17"/>
      <c r="AI5" s="11"/>
      <c r="AJ5" s="15"/>
      <c r="AK5" s="16"/>
      <c r="AL5" s="16"/>
      <c r="AM5" s="17"/>
      <c r="AN5" s="11"/>
      <c r="AO5" s="15"/>
      <c r="AP5" s="16"/>
      <c r="AQ5" s="16"/>
      <c r="AR5" s="17"/>
      <c r="AS5" s="11"/>
      <c r="AT5" s="15"/>
      <c r="AU5" s="16"/>
      <c r="AV5" s="16"/>
      <c r="AW5" s="17"/>
      <c r="AX5" s="11"/>
      <c r="AY5" s="15"/>
      <c r="AZ5" s="16"/>
      <c r="BA5" s="16"/>
      <c r="BB5" s="17"/>
      <c r="BC5" s="11"/>
      <c r="BD5" s="15"/>
      <c r="BE5" s="16"/>
      <c r="BF5" s="16"/>
      <c r="BG5" s="17"/>
      <c r="BI5" s="25" t="str">
        <f>IFERROR(AVERAGE(F5,K5,P5,U5,Z5,AE5,AJ5,AO5,AT5,AY5,BD5),"")</f>
        <v/>
      </c>
      <c r="BJ5" s="26" t="str">
        <f t="shared" ref="BJ5:BJ54" si="0">IFERROR(AVERAGE(G5,L5,Q5,V5,AA5,AF5,AK5,AP5,AU5,AZ5,BE5),"")</f>
        <v/>
      </c>
      <c r="BK5" s="26" t="str">
        <f t="shared" ref="BK5:BK54" si="1">IFERROR(AVERAGE(H5,M5,R5,W5,AB5,AG5,AL5,AQ5,AV5,BA5,BF5),"")</f>
        <v/>
      </c>
      <c r="BL5" s="27" t="str">
        <f t="shared" ref="BL5:BL54" si="2">IFERROR(AVERAGE(I5,N5,S5,X5,AC5,AH5,AM5,AR5,AW5,BB5,BG5),"")</f>
        <v/>
      </c>
      <c r="BN5" s="31" t="str">
        <f>IF(BI5="","",VLOOKUP(BI5,$BT$5:$BU$26,2))</f>
        <v/>
      </c>
      <c r="BO5" s="32" t="str">
        <f>IF(BJ5="","",VLOOKUP(BJ5,$BT$5:$BU$26,2))</f>
        <v/>
      </c>
      <c r="BP5" s="32" t="str">
        <f>IF(BK5="","",VLOOKUP(BK5,$BT$5:$BU$26,2))</f>
        <v/>
      </c>
      <c r="BQ5" s="33" t="str">
        <f>IF(BL5="","",VLOOKUP(BL5,$BT$5:$BU$26,2))</f>
        <v/>
      </c>
      <c r="BT5" s="2">
        <v>0</v>
      </c>
      <c r="BU5" s="2">
        <v>70</v>
      </c>
    </row>
    <row r="6" spans="1:73" ht="15.75" x14ac:dyDescent="0.25">
      <c r="A6" s="81" t="str">
        <f>IF(OR(B6="",A5=""),"",A5+1)</f>
        <v/>
      </c>
      <c r="B6" s="90" t="str">
        <f>IF(Info!C8="","",Info!C8)</f>
        <v/>
      </c>
      <c r="C6" s="91" t="str">
        <f>IF(Info!D8="","",Info!D8)</f>
        <v/>
      </c>
      <c r="D6" s="91" t="str">
        <f>IF(Info!E8="","",Info!E8)</f>
        <v/>
      </c>
      <c r="E6" s="92" t="str">
        <f>IF(Info!F8="","",Info!F8)</f>
        <v/>
      </c>
      <c r="F6" s="74"/>
      <c r="G6" s="19"/>
      <c r="H6" s="19"/>
      <c r="I6" s="20"/>
      <c r="J6" s="11"/>
      <c r="K6" s="18"/>
      <c r="L6" s="19"/>
      <c r="M6" s="19"/>
      <c r="N6" s="20"/>
      <c r="O6" s="11"/>
      <c r="P6" s="18"/>
      <c r="Q6" s="19"/>
      <c r="R6" s="19"/>
      <c r="S6" s="20"/>
      <c r="T6" s="11"/>
      <c r="U6" s="18"/>
      <c r="V6" s="19"/>
      <c r="W6" s="19"/>
      <c r="X6" s="20"/>
      <c r="Y6" s="11"/>
      <c r="Z6" s="18"/>
      <c r="AA6" s="19"/>
      <c r="AB6" s="19"/>
      <c r="AC6" s="20"/>
      <c r="AD6" s="11"/>
      <c r="AE6" s="18"/>
      <c r="AF6" s="19"/>
      <c r="AG6" s="19"/>
      <c r="AH6" s="20"/>
      <c r="AI6" s="11"/>
      <c r="AJ6" s="18"/>
      <c r="AK6" s="19"/>
      <c r="AL6" s="19"/>
      <c r="AM6" s="20"/>
      <c r="AN6" s="11"/>
      <c r="AO6" s="18"/>
      <c r="AP6" s="19"/>
      <c r="AQ6" s="19"/>
      <c r="AR6" s="20"/>
      <c r="AS6" s="11"/>
      <c r="AT6" s="18"/>
      <c r="AU6" s="19"/>
      <c r="AV6" s="19"/>
      <c r="AW6" s="20"/>
      <c r="AX6" s="11"/>
      <c r="AY6" s="18"/>
      <c r="AZ6" s="19"/>
      <c r="BA6" s="19"/>
      <c r="BB6" s="20"/>
      <c r="BC6" s="11"/>
      <c r="BD6" s="18"/>
      <c r="BE6" s="19"/>
      <c r="BF6" s="19"/>
      <c r="BG6" s="20"/>
      <c r="BI6" s="25" t="str">
        <f t="shared" ref="BI6:BI54" si="3">IFERROR(AVERAGE(F6,K6,P6,U6,Z6,AE6,AJ6,AO6,AT6,AY6,BD6),"")</f>
        <v/>
      </c>
      <c r="BJ6" s="26" t="str">
        <f t="shared" si="0"/>
        <v/>
      </c>
      <c r="BK6" s="26" t="str">
        <f t="shared" si="1"/>
        <v/>
      </c>
      <c r="BL6" s="27" t="str">
        <f t="shared" si="2"/>
        <v/>
      </c>
      <c r="BN6" s="31" t="str">
        <f t="shared" ref="BN6:BQ54" si="4">IF(BI6="","",VLOOKUP(BI6,$BT$5:$BU$26,2))</f>
        <v/>
      </c>
      <c r="BO6" s="32" t="str">
        <f t="shared" si="4"/>
        <v/>
      </c>
      <c r="BP6" s="32" t="str">
        <f t="shared" si="4"/>
        <v/>
      </c>
      <c r="BQ6" s="33" t="str">
        <f t="shared" si="4"/>
        <v/>
      </c>
      <c r="BT6" s="2">
        <v>0.1</v>
      </c>
      <c r="BU6" s="2">
        <v>71</v>
      </c>
    </row>
    <row r="7" spans="1:73" ht="15.75" x14ac:dyDescent="0.25">
      <c r="A7" s="81" t="str">
        <f t="shared" ref="A7:A54" si="5">IF(OR(B7="",A6=""),"",A6+1)</f>
        <v/>
      </c>
      <c r="B7" s="90" t="str">
        <f>IF(Info!C9="","",Info!C9)</f>
        <v/>
      </c>
      <c r="C7" s="91" t="str">
        <f>IF(Info!D9="","",Info!D9)</f>
        <v/>
      </c>
      <c r="D7" s="91" t="str">
        <f>IF(Info!E9="","",Info!E9)</f>
        <v/>
      </c>
      <c r="E7" s="92" t="str">
        <f>IF(Info!F9="","",Info!F9)</f>
        <v/>
      </c>
      <c r="F7" s="74"/>
      <c r="G7" s="19"/>
      <c r="H7" s="19"/>
      <c r="I7" s="20"/>
      <c r="J7" s="11"/>
      <c r="K7" s="18"/>
      <c r="L7" s="19"/>
      <c r="M7" s="19"/>
      <c r="N7" s="20"/>
      <c r="O7" s="11"/>
      <c r="P7" s="18"/>
      <c r="Q7" s="19"/>
      <c r="R7" s="19"/>
      <c r="S7" s="20"/>
      <c r="T7" s="11"/>
      <c r="U7" s="18"/>
      <c r="V7" s="19"/>
      <c r="W7" s="19"/>
      <c r="X7" s="20"/>
      <c r="Y7" s="11"/>
      <c r="Z7" s="18"/>
      <c r="AA7" s="19"/>
      <c r="AB7" s="19"/>
      <c r="AC7" s="20"/>
      <c r="AD7" s="11"/>
      <c r="AE7" s="18"/>
      <c r="AF7" s="19"/>
      <c r="AG7" s="19"/>
      <c r="AH7" s="20"/>
      <c r="AI7" s="11"/>
      <c r="AJ7" s="18"/>
      <c r="AK7" s="19"/>
      <c r="AL7" s="19"/>
      <c r="AM7" s="20"/>
      <c r="AN7" s="11"/>
      <c r="AO7" s="18"/>
      <c r="AP7" s="19"/>
      <c r="AQ7" s="19"/>
      <c r="AR7" s="20"/>
      <c r="AS7" s="11"/>
      <c r="AT7" s="18"/>
      <c r="AU7" s="19"/>
      <c r="AV7" s="19"/>
      <c r="AW7" s="20"/>
      <c r="AX7" s="11"/>
      <c r="AY7" s="18"/>
      <c r="AZ7" s="19"/>
      <c r="BA7" s="19"/>
      <c r="BB7" s="20"/>
      <c r="BC7" s="11"/>
      <c r="BD7" s="18"/>
      <c r="BE7" s="19"/>
      <c r="BF7" s="19"/>
      <c r="BG7" s="20"/>
      <c r="BI7" s="25" t="str">
        <f t="shared" si="3"/>
        <v/>
      </c>
      <c r="BJ7" s="26" t="str">
        <f t="shared" si="0"/>
        <v/>
      </c>
      <c r="BK7" s="26" t="str">
        <f t="shared" si="1"/>
        <v/>
      </c>
      <c r="BL7" s="27" t="str">
        <f t="shared" si="2"/>
        <v/>
      </c>
      <c r="BN7" s="31" t="str">
        <f t="shared" si="4"/>
        <v/>
      </c>
      <c r="BO7" s="32" t="str">
        <f t="shared" si="4"/>
        <v/>
      </c>
      <c r="BP7" s="32" t="str">
        <f t="shared" si="4"/>
        <v/>
      </c>
      <c r="BQ7" s="33" t="str">
        <f t="shared" si="4"/>
        <v/>
      </c>
      <c r="BT7" s="2">
        <v>0.7</v>
      </c>
      <c r="BU7" s="2">
        <v>72</v>
      </c>
    </row>
    <row r="8" spans="1:73" ht="15.75" x14ac:dyDescent="0.25">
      <c r="A8" s="81" t="str">
        <f t="shared" si="5"/>
        <v/>
      </c>
      <c r="B8" s="90" t="str">
        <f>IF(Info!C10="","",Info!C10)</f>
        <v/>
      </c>
      <c r="C8" s="91" t="str">
        <f>IF(Info!D10="","",Info!D10)</f>
        <v/>
      </c>
      <c r="D8" s="91" t="str">
        <f>IF(Info!E10="","",Info!E10)</f>
        <v/>
      </c>
      <c r="E8" s="92" t="str">
        <f>IF(Info!F10="","",Info!F10)</f>
        <v/>
      </c>
      <c r="F8" s="74"/>
      <c r="G8" s="19"/>
      <c r="H8" s="19"/>
      <c r="I8" s="20"/>
      <c r="J8" s="11"/>
      <c r="K8" s="18"/>
      <c r="L8" s="19"/>
      <c r="M8" s="19"/>
      <c r="N8" s="20"/>
      <c r="O8" s="11"/>
      <c r="P8" s="18"/>
      <c r="Q8" s="19"/>
      <c r="R8" s="19"/>
      <c r="S8" s="20"/>
      <c r="T8" s="11"/>
      <c r="U8" s="18"/>
      <c r="V8" s="19"/>
      <c r="W8" s="19"/>
      <c r="X8" s="20"/>
      <c r="Y8" s="11"/>
      <c r="Z8" s="18"/>
      <c r="AA8" s="19"/>
      <c r="AB8" s="19"/>
      <c r="AC8" s="20"/>
      <c r="AD8" s="11"/>
      <c r="AE8" s="18"/>
      <c r="AF8" s="19"/>
      <c r="AG8" s="19"/>
      <c r="AH8" s="20"/>
      <c r="AI8" s="11"/>
      <c r="AJ8" s="18"/>
      <c r="AK8" s="19"/>
      <c r="AL8" s="19"/>
      <c r="AM8" s="20"/>
      <c r="AN8" s="11"/>
      <c r="AO8" s="18"/>
      <c r="AP8" s="19"/>
      <c r="AQ8" s="19"/>
      <c r="AR8" s="20"/>
      <c r="AS8" s="11"/>
      <c r="AT8" s="18"/>
      <c r="AU8" s="19"/>
      <c r="AV8" s="19"/>
      <c r="AW8" s="20"/>
      <c r="AX8" s="11"/>
      <c r="AY8" s="18"/>
      <c r="AZ8" s="19"/>
      <c r="BA8" s="19"/>
      <c r="BB8" s="20"/>
      <c r="BC8" s="11"/>
      <c r="BD8" s="18"/>
      <c r="BE8" s="19"/>
      <c r="BF8" s="19"/>
      <c r="BG8" s="20"/>
      <c r="BI8" s="25" t="str">
        <f t="shared" si="3"/>
        <v/>
      </c>
      <c r="BJ8" s="26" t="str">
        <f t="shared" si="0"/>
        <v/>
      </c>
      <c r="BK8" s="26" t="str">
        <f t="shared" si="1"/>
        <v/>
      </c>
      <c r="BL8" s="27" t="str">
        <f t="shared" si="2"/>
        <v/>
      </c>
      <c r="BN8" s="31" t="str">
        <f t="shared" si="4"/>
        <v/>
      </c>
      <c r="BO8" s="32" t="str">
        <f t="shared" si="4"/>
        <v/>
      </c>
      <c r="BP8" s="32" t="str">
        <f t="shared" si="4"/>
        <v/>
      </c>
      <c r="BQ8" s="33" t="str">
        <f t="shared" si="4"/>
        <v/>
      </c>
      <c r="BT8" s="2">
        <v>1.3</v>
      </c>
      <c r="BU8" s="2">
        <v>73</v>
      </c>
    </row>
    <row r="9" spans="1:73" ht="15.75" x14ac:dyDescent="0.25">
      <c r="A9" s="81" t="str">
        <f t="shared" si="5"/>
        <v/>
      </c>
      <c r="B9" s="90" t="str">
        <f>IF(Info!C11="","",Info!C11)</f>
        <v/>
      </c>
      <c r="C9" s="91" t="str">
        <f>IF(Info!D11="","",Info!D11)</f>
        <v/>
      </c>
      <c r="D9" s="91" t="str">
        <f>IF(Info!E11="","",Info!E11)</f>
        <v/>
      </c>
      <c r="E9" s="92" t="str">
        <f>IF(Info!F11="","",Info!F11)</f>
        <v/>
      </c>
      <c r="F9" s="74"/>
      <c r="G9" s="19"/>
      <c r="H9" s="19"/>
      <c r="I9" s="20"/>
      <c r="J9" s="11"/>
      <c r="K9" s="18"/>
      <c r="L9" s="19"/>
      <c r="M9" s="19"/>
      <c r="N9" s="20"/>
      <c r="O9" s="11"/>
      <c r="P9" s="18"/>
      <c r="Q9" s="19"/>
      <c r="R9" s="19"/>
      <c r="S9" s="20"/>
      <c r="T9" s="11"/>
      <c r="U9" s="18"/>
      <c r="V9" s="19"/>
      <c r="W9" s="19"/>
      <c r="X9" s="20"/>
      <c r="Y9" s="11"/>
      <c r="Z9" s="18"/>
      <c r="AA9" s="19"/>
      <c r="AB9" s="19"/>
      <c r="AC9" s="20"/>
      <c r="AD9" s="11"/>
      <c r="AE9" s="18"/>
      <c r="AF9" s="19"/>
      <c r="AG9" s="19"/>
      <c r="AH9" s="20"/>
      <c r="AI9" s="11"/>
      <c r="AJ9" s="18"/>
      <c r="AK9" s="19"/>
      <c r="AL9" s="19"/>
      <c r="AM9" s="20"/>
      <c r="AN9" s="11"/>
      <c r="AO9" s="18"/>
      <c r="AP9" s="19"/>
      <c r="AQ9" s="19"/>
      <c r="AR9" s="20"/>
      <c r="AS9" s="11"/>
      <c r="AT9" s="18"/>
      <c r="AU9" s="19"/>
      <c r="AV9" s="19"/>
      <c r="AW9" s="20"/>
      <c r="AX9" s="11"/>
      <c r="AY9" s="18"/>
      <c r="AZ9" s="19"/>
      <c r="BA9" s="19"/>
      <c r="BB9" s="20"/>
      <c r="BC9" s="11"/>
      <c r="BD9" s="18"/>
      <c r="BE9" s="19"/>
      <c r="BF9" s="19"/>
      <c r="BG9" s="20"/>
      <c r="BI9" s="25" t="str">
        <f t="shared" si="3"/>
        <v/>
      </c>
      <c r="BJ9" s="26" t="str">
        <f t="shared" si="0"/>
        <v/>
      </c>
      <c r="BK9" s="26" t="str">
        <f t="shared" si="1"/>
        <v/>
      </c>
      <c r="BL9" s="27" t="str">
        <f t="shared" si="2"/>
        <v/>
      </c>
      <c r="BN9" s="31" t="str">
        <f t="shared" si="4"/>
        <v/>
      </c>
      <c r="BO9" s="32" t="str">
        <f t="shared" si="4"/>
        <v/>
      </c>
      <c r="BP9" s="32" t="str">
        <f t="shared" si="4"/>
        <v/>
      </c>
      <c r="BQ9" s="33" t="str">
        <f t="shared" si="4"/>
        <v/>
      </c>
      <c r="BT9" s="2">
        <v>1.9</v>
      </c>
      <c r="BU9" s="2">
        <v>74</v>
      </c>
    </row>
    <row r="10" spans="1:73" ht="15.75" x14ac:dyDescent="0.25">
      <c r="A10" s="81" t="str">
        <f t="shared" si="5"/>
        <v/>
      </c>
      <c r="B10" s="90" t="str">
        <f>IF(Info!C12="","",Info!C12)</f>
        <v/>
      </c>
      <c r="C10" s="91" t="str">
        <f>IF(Info!D12="","",Info!D12)</f>
        <v/>
      </c>
      <c r="D10" s="91" t="str">
        <f>IF(Info!E12="","",Info!E12)</f>
        <v/>
      </c>
      <c r="E10" s="92" t="str">
        <f>IF(Info!F12="","",Info!F12)</f>
        <v/>
      </c>
      <c r="F10" s="74"/>
      <c r="G10" s="19"/>
      <c r="H10" s="19"/>
      <c r="I10" s="20"/>
      <c r="J10" s="11"/>
      <c r="K10" s="18"/>
      <c r="L10" s="19"/>
      <c r="M10" s="19"/>
      <c r="N10" s="20"/>
      <c r="O10" s="11"/>
      <c r="P10" s="18"/>
      <c r="Q10" s="19"/>
      <c r="R10" s="19"/>
      <c r="S10" s="20"/>
      <c r="T10" s="11"/>
      <c r="U10" s="18"/>
      <c r="V10" s="19"/>
      <c r="W10" s="19"/>
      <c r="X10" s="20"/>
      <c r="Y10" s="11"/>
      <c r="Z10" s="18"/>
      <c r="AA10" s="19"/>
      <c r="AB10" s="19"/>
      <c r="AC10" s="20"/>
      <c r="AD10" s="11"/>
      <c r="AE10" s="18"/>
      <c r="AF10" s="19"/>
      <c r="AG10" s="19"/>
      <c r="AH10" s="20"/>
      <c r="AI10" s="11"/>
      <c r="AJ10" s="18"/>
      <c r="AK10" s="19"/>
      <c r="AL10" s="19"/>
      <c r="AM10" s="20"/>
      <c r="AN10" s="11"/>
      <c r="AO10" s="18"/>
      <c r="AP10" s="19"/>
      <c r="AQ10" s="19"/>
      <c r="AR10" s="20"/>
      <c r="AS10" s="11"/>
      <c r="AT10" s="18"/>
      <c r="AU10" s="19"/>
      <c r="AV10" s="19"/>
      <c r="AW10" s="20"/>
      <c r="AX10" s="11"/>
      <c r="AY10" s="18"/>
      <c r="AZ10" s="19"/>
      <c r="BA10" s="19"/>
      <c r="BB10" s="20"/>
      <c r="BC10" s="11"/>
      <c r="BD10" s="18"/>
      <c r="BE10" s="19"/>
      <c r="BF10" s="19"/>
      <c r="BG10" s="20"/>
      <c r="BI10" s="25" t="str">
        <f t="shared" si="3"/>
        <v/>
      </c>
      <c r="BJ10" s="26" t="str">
        <f t="shared" si="0"/>
        <v/>
      </c>
      <c r="BK10" s="26" t="str">
        <f t="shared" si="1"/>
        <v/>
      </c>
      <c r="BL10" s="27" t="str">
        <f t="shared" si="2"/>
        <v/>
      </c>
      <c r="BN10" s="31" t="str">
        <f t="shared" si="4"/>
        <v/>
      </c>
      <c r="BO10" s="32" t="str">
        <f t="shared" si="4"/>
        <v/>
      </c>
      <c r="BP10" s="32" t="str">
        <f t="shared" si="4"/>
        <v/>
      </c>
      <c r="BQ10" s="33" t="str">
        <f t="shared" si="4"/>
        <v/>
      </c>
      <c r="BT10" s="2">
        <v>2.4</v>
      </c>
      <c r="BU10" s="2">
        <v>75</v>
      </c>
    </row>
    <row r="11" spans="1:73" ht="15.75" x14ac:dyDescent="0.25">
      <c r="A11" s="81" t="str">
        <f t="shared" si="5"/>
        <v/>
      </c>
      <c r="B11" s="90" t="str">
        <f>IF(Info!C13="","",Info!C13)</f>
        <v/>
      </c>
      <c r="C11" s="91" t="str">
        <f>IF(Info!D13="","",Info!D13)</f>
        <v/>
      </c>
      <c r="D11" s="91" t="str">
        <f>IF(Info!E13="","",Info!E13)</f>
        <v/>
      </c>
      <c r="E11" s="92" t="str">
        <f>IF(Info!F13="","",Info!F13)</f>
        <v/>
      </c>
      <c r="F11" s="74"/>
      <c r="G11" s="19"/>
      <c r="H11" s="19"/>
      <c r="I11" s="20"/>
      <c r="J11" s="11"/>
      <c r="K11" s="18"/>
      <c r="L11" s="19"/>
      <c r="M11" s="19"/>
      <c r="N11" s="20"/>
      <c r="O11" s="11"/>
      <c r="P11" s="18"/>
      <c r="Q11" s="19"/>
      <c r="R11" s="19"/>
      <c r="S11" s="20"/>
      <c r="T11" s="11"/>
      <c r="U11" s="18"/>
      <c r="V11" s="19"/>
      <c r="W11" s="19"/>
      <c r="X11" s="20"/>
      <c r="Y11" s="11"/>
      <c r="Z11" s="18"/>
      <c r="AA11" s="19"/>
      <c r="AB11" s="19"/>
      <c r="AC11" s="20"/>
      <c r="AD11" s="11"/>
      <c r="AE11" s="18"/>
      <c r="AF11" s="19"/>
      <c r="AG11" s="19"/>
      <c r="AH11" s="20"/>
      <c r="AI11" s="11"/>
      <c r="AJ11" s="18"/>
      <c r="AK11" s="19"/>
      <c r="AL11" s="19"/>
      <c r="AM11" s="20"/>
      <c r="AN11" s="11"/>
      <c r="AO11" s="18"/>
      <c r="AP11" s="19"/>
      <c r="AQ11" s="19"/>
      <c r="AR11" s="20"/>
      <c r="AS11" s="11"/>
      <c r="AT11" s="18"/>
      <c r="AU11" s="19"/>
      <c r="AV11" s="19"/>
      <c r="AW11" s="20"/>
      <c r="AX11" s="11"/>
      <c r="AY11" s="18"/>
      <c r="AZ11" s="19"/>
      <c r="BA11" s="19"/>
      <c r="BB11" s="20"/>
      <c r="BC11" s="11"/>
      <c r="BD11" s="18"/>
      <c r="BE11" s="19"/>
      <c r="BF11" s="19"/>
      <c r="BG11" s="20"/>
      <c r="BI11" s="25" t="str">
        <f t="shared" si="3"/>
        <v/>
      </c>
      <c r="BJ11" s="26" t="str">
        <f t="shared" si="0"/>
        <v/>
      </c>
      <c r="BK11" s="26" t="str">
        <f t="shared" si="1"/>
        <v/>
      </c>
      <c r="BL11" s="27" t="str">
        <f t="shared" si="2"/>
        <v/>
      </c>
      <c r="BN11" s="31" t="str">
        <f t="shared" si="4"/>
        <v/>
      </c>
      <c r="BO11" s="32" t="str">
        <f t="shared" si="4"/>
        <v/>
      </c>
      <c r="BP11" s="32" t="str">
        <f t="shared" si="4"/>
        <v/>
      </c>
      <c r="BQ11" s="33" t="str">
        <f t="shared" si="4"/>
        <v/>
      </c>
      <c r="BT11" s="2">
        <v>2.5</v>
      </c>
      <c r="BU11" s="2">
        <v>77</v>
      </c>
    </row>
    <row r="12" spans="1:73" ht="15.75" x14ac:dyDescent="0.25">
      <c r="A12" s="81" t="str">
        <f t="shared" si="5"/>
        <v/>
      </c>
      <c r="B12" s="90" t="str">
        <f>IF(Info!C14="","",Info!C14)</f>
        <v/>
      </c>
      <c r="C12" s="91" t="str">
        <f>IF(Info!D14="","",Info!D14)</f>
        <v/>
      </c>
      <c r="D12" s="91" t="str">
        <f>IF(Info!E14="","",Info!E14)</f>
        <v/>
      </c>
      <c r="E12" s="92" t="str">
        <f>IF(Info!F14="","",Info!F14)</f>
        <v/>
      </c>
      <c r="F12" s="74"/>
      <c r="G12" s="19"/>
      <c r="H12" s="19"/>
      <c r="I12" s="20"/>
      <c r="J12" s="11"/>
      <c r="K12" s="18"/>
      <c r="L12" s="19"/>
      <c r="M12" s="19"/>
      <c r="N12" s="20"/>
      <c r="O12" s="11"/>
      <c r="P12" s="18"/>
      <c r="Q12" s="19"/>
      <c r="R12" s="19"/>
      <c r="S12" s="20"/>
      <c r="T12" s="11"/>
      <c r="U12" s="18"/>
      <c r="V12" s="19"/>
      <c r="W12" s="19"/>
      <c r="X12" s="20"/>
      <c r="Y12" s="11"/>
      <c r="Z12" s="18"/>
      <c r="AA12" s="19"/>
      <c r="AB12" s="19"/>
      <c r="AC12" s="20"/>
      <c r="AD12" s="11"/>
      <c r="AE12" s="18"/>
      <c r="AF12" s="19"/>
      <c r="AG12" s="19"/>
      <c r="AH12" s="20"/>
      <c r="AI12" s="11"/>
      <c r="AJ12" s="18"/>
      <c r="AK12" s="19"/>
      <c r="AL12" s="19"/>
      <c r="AM12" s="20"/>
      <c r="AN12" s="11"/>
      <c r="AO12" s="18"/>
      <c r="AP12" s="19"/>
      <c r="AQ12" s="19"/>
      <c r="AR12" s="20"/>
      <c r="AS12" s="11"/>
      <c r="AT12" s="18"/>
      <c r="AU12" s="19"/>
      <c r="AV12" s="19"/>
      <c r="AW12" s="20"/>
      <c r="AX12" s="11"/>
      <c r="AY12" s="18"/>
      <c r="AZ12" s="19"/>
      <c r="BA12" s="19"/>
      <c r="BB12" s="20"/>
      <c r="BC12" s="11"/>
      <c r="BD12" s="18"/>
      <c r="BE12" s="19"/>
      <c r="BF12" s="19"/>
      <c r="BG12" s="20"/>
      <c r="BI12" s="25" t="str">
        <f t="shared" si="3"/>
        <v/>
      </c>
      <c r="BJ12" s="26" t="str">
        <f t="shared" si="0"/>
        <v/>
      </c>
      <c r="BK12" s="26" t="str">
        <f t="shared" si="1"/>
        <v/>
      </c>
      <c r="BL12" s="27" t="str">
        <f t="shared" si="2"/>
        <v/>
      </c>
      <c r="BN12" s="31" t="str">
        <f t="shared" si="4"/>
        <v/>
      </c>
      <c r="BO12" s="32" t="str">
        <f t="shared" si="4"/>
        <v/>
      </c>
      <c r="BP12" s="32" t="str">
        <f t="shared" si="4"/>
        <v/>
      </c>
      <c r="BQ12" s="33" t="str">
        <f t="shared" si="4"/>
        <v/>
      </c>
      <c r="BT12" s="2">
        <v>2.6</v>
      </c>
      <c r="BU12" s="2">
        <v>79</v>
      </c>
    </row>
    <row r="13" spans="1:73" ht="15.75" x14ac:dyDescent="0.25">
      <c r="A13" s="81" t="str">
        <f t="shared" si="5"/>
        <v/>
      </c>
      <c r="B13" s="90" t="str">
        <f>IF(Info!C15="","",Info!C15)</f>
        <v/>
      </c>
      <c r="C13" s="91" t="str">
        <f>IF(Info!D15="","",Info!D15)</f>
        <v/>
      </c>
      <c r="D13" s="91" t="str">
        <f>IF(Info!E15="","",Info!E15)</f>
        <v/>
      </c>
      <c r="E13" s="92" t="str">
        <f>IF(Info!F15="","",Info!F15)</f>
        <v/>
      </c>
      <c r="F13" s="74"/>
      <c r="G13" s="19"/>
      <c r="H13" s="19"/>
      <c r="I13" s="20"/>
      <c r="J13" s="11"/>
      <c r="K13" s="18"/>
      <c r="L13" s="19"/>
      <c r="M13" s="19"/>
      <c r="N13" s="20"/>
      <c r="O13" s="11"/>
      <c r="P13" s="18"/>
      <c r="Q13" s="19"/>
      <c r="R13" s="19"/>
      <c r="S13" s="20"/>
      <c r="T13" s="11"/>
      <c r="U13" s="18"/>
      <c r="V13" s="19"/>
      <c r="W13" s="19"/>
      <c r="X13" s="20"/>
      <c r="Y13" s="11"/>
      <c r="Z13" s="18"/>
      <c r="AA13" s="19"/>
      <c r="AB13" s="19"/>
      <c r="AC13" s="20"/>
      <c r="AD13" s="11"/>
      <c r="AE13" s="18"/>
      <c r="AF13" s="19"/>
      <c r="AG13" s="19"/>
      <c r="AH13" s="20"/>
      <c r="AI13" s="11"/>
      <c r="AJ13" s="18"/>
      <c r="AK13" s="19"/>
      <c r="AL13" s="19"/>
      <c r="AM13" s="20"/>
      <c r="AN13" s="11"/>
      <c r="AO13" s="18"/>
      <c r="AP13" s="19"/>
      <c r="AQ13" s="19"/>
      <c r="AR13" s="20"/>
      <c r="AS13" s="11"/>
      <c r="AT13" s="18"/>
      <c r="AU13" s="19"/>
      <c r="AV13" s="19"/>
      <c r="AW13" s="20"/>
      <c r="AX13" s="11"/>
      <c r="AY13" s="18"/>
      <c r="AZ13" s="19"/>
      <c r="BA13" s="19"/>
      <c r="BB13" s="20"/>
      <c r="BC13" s="11"/>
      <c r="BD13" s="18"/>
      <c r="BE13" s="19"/>
      <c r="BF13" s="19"/>
      <c r="BG13" s="20"/>
      <c r="BI13" s="25" t="str">
        <f t="shared" si="3"/>
        <v/>
      </c>
      <c r="BJ13" s="26" t="str">
        <f t="shared" si="0"/>
        <v/>
      </c>
      <c r="BK13" s="26" t="str">
        <f t="shared" si="1"/>
        <v/>
      </c>
      <c r="BL13" s="27" t="str">
        <f t="shared" si="2"/>
        <v/>
      </c>
      <c r="BN13" s="31" t="str">
        <f t="shared" si="4"/>
        <v/>
      </c>
      <c r="BO13" s="32" t="str">
        <f t="shared" si="4"/>
        <v/>
      </c>
      <c r="BP13" s="32" t="str">
        <f t="shared" si="4"/>
        <v/>
      </c>
      <c r="BQ13" s="33" t="str">
        <f t="shared" si="4"/>
        <v/>
      </c>
      <c r="BT13" s="2">
        <v>2.7</v>
      </c>
      <c r="BU13" s="2">
        <v>81</v>
      </c>
    </row>
    <row r="14" spans="1:73" ht="15.75" x14ac:dyDescent="0.25">
      <c r="A14" s="81" t="str">
        <f t="shared" si="5"/>
        <v/>
      </c>
      <c r="B14" s="90" t="str">
        <f>IF(Info!C16="","",Info!C16)</f>
        <v/>
      </c>
      <c r="C14" s="91" t="str">
        <f>IF(Info!D16="","",Info!D16)</f>
        <v/>
      </c>
      <c r="D14" s="91" t="str">
        <f>IF(Info!E16="","",Info!E16)</f>
        <v/>
      </c>
      <c r="E14" s="92" t="str">
        <f>IF(Info!F16="","",Info!F16)</f>
        <v/>
      </c>
      <c r="F14" s="74"/>
      <c r="G14" s="19"/>
      <c r="H14" s="19"/>
      <c r="I14" s="20"/>
      <c r="J14" s="11"/>
      <c r="K14" s="18"/>
      <c r="L14" s="19"/>
      <c r="M14" s="19"/>
      <c r="N14" s="20"/>
      <c r="O14" s="11"/>
      <c r="P14" s="18"/>
      <c r="Q14" s="19"/>
      <c r="R14" s="19"/>
      <c r="S14" s="20"/>
      <c r="T14" s="11"/>
      <c r="U14" s="18"/>
      <c r="V14" s="19"/>
      <c r="W14" s="19"/>
      <c r="X14" s="20"/>
      <c r="Y14" s="11"/>
      <c r="Z14" s="18"/>
      <c r="AA14" s="19"/>
      <c r="AB14" s="19"/>
      <c r="AC14" s="20"/>
      <c r="AD14" s="11"/>
      <c r="AE14" s="18"/>
      <c r="AF14" s="19"/>
      <c r="AG14" s="19"/>
      <c r="AH14" s="20"/>
      <c r="AI14" s="11"/>
      <c r="AJ14" s="18"/>
      <c r="AK14" s="19"/>
      <c r="AL14" s="19"/>
      <c r="AM14" s="20"/>
      <c r="AN14" s="11"/>
      <c r="AO14" s="18"/>
      <c r="AP14" s="19"/>
      <c r="AQ14" s="19"/>
      <c r="AR14" s="20"/>
      <c r="AS14" s="11"/>
      <c r="AT14" s="18"/>
      <c r="AU14" s="19"/>
      <c r="AV14" s="19"/>
      <c r="AW14" s="20"/>
      <c r="AX14" s="11"/>
      <c r="AY14" s="18"/>
      <c r="AZ14" s="19"/>
      <c r="BA14" s="19"/>
      <c r="BB14" s="20"/>
      <c r="BC14" s="11"/>
      <c r="BD14" s="18"/>
      <c r="BE14" s="19"/>
      <c r="BF14" s="19"/>
      <c r="BG14" s="20"/>
      <c r="BI14" s="25" t="str">
        <f t="shared" si="3"/>
        <v/>
      </c>
      <c r="BJ14" s="26" t="str">
        <f t="shared" si="0"/>
        <v/>
      </c>
      <c r="BK14" s="26" t="str">
        <f t="shared" si="1"/>
        <v/>
      </c>
      <c r="BL14" s="27" t="str">
        <f t="shared" si="2"/>
        <v/>
      </c>
      <c r="BN14" s="31" t="str">
        <f t="shared" si="4"/>
        <v/>
      </c>
      <c r="BO14" s="32" t="str">
        <f t="shared" si="4"/>
        <v/>
      </c>
      <c r="BP14" s="32" t="str">
        <f t="shared" si="4"/>
        <v/>
      </c>
      <c r="BQ14" s="33" t="str">
        <f t="shared" si="4"/>
        <v/>
      </c>
      <c r="BT14" s="2">
        <v>2.8</v>
      </c>
      <c r="BU14" s="2">
        <v>83</v>
      </c>
    </row>
    <row r="15" spans="1:73" ht="15.75" x14ac:dyDescent="0.25">
      <c r="A15" s="81" t="str">
        <f t="shared" si="5"/>
        <v/>
      </c>
      <c r="B15" s="90" t="str">
        <f>IF(Info!C17="","",Info!C17)</f>
        <v/>
      </c>
      <c r="C15" s="91" t="str">
        <f>IF(Info!D17="","",Info!D17)</f>
        <v/>
      </c>
      <c r="D15" s="91" t="str">
        <f>IF(Info!E17="","",Info!E17)</f>
        <v/>
      </c>
      <c r="E15" s="92" t="str">
        <f>IF(Info!F17="","",Info!F17)</f>
        <v/>
      </c>
      <c r="F15" s="74"/>
      <c r="G15" s="19"/>
      <c r="H15" s="19"/>
      <c r="I15" s="20"/>
      <c r="J15" s="11"/>
      <c r="K15" s="18"/>
      <c r="L15" s="19"/>
      <c r="M15" s="19"/>
      <c r="N15" s="20"/>
      <c r="O15" s="11"/>
      <c r="P15" s="18"/>
      <c r="Q15" s="19"/>
      <c r="R15" s="19"/>
      <c r="S15" s="20"/>
      <c r="T15" s="11"/>
      <c r="U15" s="18"/>
      <c r="V15" s="19"/>
      <c r="W15" s="19"/>
      <c r="X15" s="20"/>
      <c r="Y15" s="11"/>
      <c r="Z15" s="18"/>
      <c r="AA15" s="19"/>
      <c r="AB15" s="19"/>
      <c r="AC15" s="20"/>
      <c r="AD15" s="11"/>
      <c r="AE15" s="18"/>
      <c r="AF15" s="19"/>
      <c r="AG15" s="19"/>
      <c r="AH15" s="20"/>
      <c r="AI15" s="11"/>
      <c r="AJ15" s="18"/>
      <c r="AK15" s="19"/>
      <c r="AL15" s="19"/>
      <c r="AM15" s="20"/>
      <c r="AN15" s="11"/>
      <c r="AO15" s="18"/>
      <c r="AP15" s="19"/>
      <c r="AQ15" s="19"/>
      <c r="AR15" s="20"/>
      <c r="AS15" s="11"/>
      <c r="AT15" s="18"/>
      <c r="AU15" s="19"/>
      <c r="AV15" s="19"/>
      <c r="AW15" s="20"/>
      <c r="AX15" s="11"/>
      <c r="AY15" s="18"/>
      <c r="AZ15" s="19"/>
      <c r="BA15" s="19"/>
      <c r="BB15" s="20"/>
      <c r="BC15" s="11"/>
      <c r="BD15" s="18"/>
      <c r="BE15" s="19"/>
      <c r="BF15" s="19"/>
      <c r="BG15" s="20"/>
      <c r="BI15" s="25" t="str">
        <f t="shared" si="3"/>
        <v/>
      </c>
      <c r="BJ15" s="26" t="str">
        <f t="shared" si="0"/>
        <v/>
      </c>
      <c r="BK15" s="26" t="str">
        <f t="shared" si="1"/>
        <v/>
      </c>
      <c r="BL15" s="27" t="str">
        <f t="shared" si="2"/>
        <v/>
      </c>
      <c r="BN15" s="31" t="str">
        <f t="shared" si="4"/>
        <v/>
      </c>
      <c r="BO15" s="32" t="str">
        <f t="shared" si="4"/>
        <v/>
      </c>
      <c r="BP15" s="32" t="str">
        <f t="shared" si="4"/>
        <v/>
      </c>
      <c r="BQ15" s="33" t="str">
        <f t="shared" si="4"/>
        <v/>
      </c>
      <c r="BT15" s="2">
        <v>2.9</v>
      </c>
      <c r="BU15" s="2">
        <v>85</v>
      </c>
    </row>
    <row r="16" spans="1:73" ht="15.75" x14ac:dyDescent="0.25">
      <c r="A16" s="81" t="str">
        <f t="shared" si="5"/>
        <v/>
      </c>
      <c r="B16" s="90" t="str">
        <f>IF(Info!C18="","",Info!C18)</f>
        <v/>
      </c>
      <c r="C16" s="91" t="str">
        <f>IF(Info!D18="","",Info!D18)</f>
        <v/>
      </c>
      <c r="D16" s="91" t="str">
        <f>IF(Info!E18="","",Info!E18)</f>
        <v/>
      </c>
      <c r="E16" s="92" t="str">
        <f>IF(Info!F18="","",Info!F18)</f>
        <v/>
      </c>
      <c r="F16" s="74"/>
      <c r="G16" s="19"/>
      <c r="H16" s="19"/>
      <c r="I16" s="20"/>
      <c r="J16" s="11"/>
      <c r="K16" s="18"/>
      <c r="L16" s="19"/>
      <c r="M16" s="19"/>
      <c r="N16" s="20"/>
      <c r="O16" s="11"/>
      <c r="P16" s="18"/>
      <c r="Q16" s="19"/>
      <c r="R16" s="19"/>
      <c r="S16" s="20"/>
      <c r="T16" s="11"/>
      <c r="U16" s="18"/>
      <c r="V16" s="19"/>
      <c r="W16" s="19"/>
      <c r="X16" s="20"/>
      <c r="Y16" s="11"/>
      <c r="Z16" s="18"/>
      <c r="AA16" s="19"/>
      <c r="AB16" s="19"/>
      <c r="AC16" s="20"/>
      <c r="AD16" s="11"/>
      <c r="AE16" s="18"/>
      <c r="AF16" s="19"/>
      <c r="AG16" s="19"/>
      <c r="AH16" s="20"/>
      <c r="AI16" s="11"/>
      <c r="AJ16" s="18"/>
      <c r="AK16" s="19"/>
      <c r="AL16" s="19"/>
      <c r="AM16" s="20"/>
      <c r="AN16" s="11"/>
      <c r="AO16" s="18"/>
      <c r="AP16" s="19"/>
      <c r="AQ16" s="19"/>
      <c r="AR16" s="20"/>
      <c r="AS16" s="11"/>
      <c r="AT16" s="18"/>
      <c r="AU16" s="19"/>
      <c r="AV16" s="19"/>
      <c r="AW16" s="20"/>
      <c r="AX16" s="11"/>
      <c r="AY16" s="18"/>
      <c r="AZ16" s="19"/>
      <c r="BA16" s="19"/>
      <c r="BB16" s="20"/>
      <c r="BC16" s="11"/>
      <c r="BD16" s="18"/>
      <c r="BE16" s="19"/>
      <c r="BF16" s="19"/>
      <c r="BG16" s="20"/>
      <c r="BI16" s="25" t="str">
        <f t="shared" si="3"/>
        <v/>
      </c>
      <c r="BJ16" s="26" t="str">
        <f t="shared" si="0"/>
        <v/>
      </c>
      <c r="BK16" s="26" t="str">
        <f t="shared" si="1"/>
        <v/>
      </c>
      <c r="BL16" s="27" t="str">
        <f t="shared" si="2"/>
        <v/>
      </c>
      <c r="BN16" s="31" t="str">
        <f t="shared" si="4"/>
        <v/>
      </c>
      <c r="BO16" s="32" t="str">
        <f t="shared" si="4"/>
        <v/>
      </c>
      <c r="BP16" s="32" t="str">
        <f t="shared" si="4"/>
        <v/>
      </c>
      <c r="BQ16" s="33" t="str">
        <f t="shared" si="4"/>
        <v/>
      </c>
      <c r="BT16" s="2">
        <v>3</v>
      </c>
      <c r="BU16" s="2">
        <v>87</v>
      </c>
    </row>
    <row r="17" spans="1:73" ht="15.75" x14ac:dyDescent="0.25">
      <c r="A17" s="81" t="str">
        <f t="shared" si="5"/>
        <v/>
      </c>
      <c r="B17" s="90" t="str">
        <f>IF(Info!C19="","",Info!C19)</f>
        <v/>
      </c>
      <c r="C17" s="91" t="str">
        <f>IF(Info!D19="","",Info!D19)</f>
        <v/>
      </c>
      <c r="D17" s="91" t="str">
        <f>IF(Info!E19="","",Info!E19)</f>
        <v/>
      </c>
      <c r="E17" s="92" t="str">
        <f>IF(Info!F19="","",Info!F19)</f>
        <v/>
      </c>
      <c r="F17" s="74"/>
      <c r="G17" s="19"/>
      <c r="H17" s="19"/>
      <c r="I17" s="20"/>
      <c r="J17" s="11"/>
      <c r="K17" s="18"/>
      <c r="L17" s="19"/>
      <c r="M17" s="19"/>
      <c r="N17" s="20"/>
      <c r="O17" s="11"/>
      <c r="P17" s="18"/>
      <c r="Q17" s="19"/>
      <c r="R17" s="19"/>
      <c r="S17" s="20"/>
      <c r="T17" s="11"/>
      <c r="U17" s="18"/>
      <c r="V17" s="19"/>
      <c r="W17" s="19"/>
      <c r="X17" s="20"/>
      <c r="Y17" s="11"/>
      <c r="Z17" s="18"/>
      <c r="AA17" s="19"/>
      <c r="AB17" s="19"/>
      <c r="AC17" s="20"/>
      <c r="AD17" s="11"/>
      <c r="AE17" s="18"/>
      <c r="AF17" s="19"/>
      <c r="AG17" s="19"/>
      <c r="AH17" s="20"/>
      <c r="AI17" s="11"/>
      <c r="AJ17" s="18"/>
      <c r="AK17" s="19"/>
      <c r="AL17" s="19"/>
      <c r="AM17" s="20"/>
      <c r="AN17" s="11"/>
      <c r="AO17" s="18"/>
      <c r="AP17" s="19"/>
      <c r="AQ17" s="19"/>
      <c r="AR17" s="20"/>
      <c r="AS17" s="11"/>
      <c r="AT17" s="18"/>
      <c r="AU17" s="19"/>
      <c r="AV17" s="19"/>
      <c r="AW17" s="20"/>
      <c r="AX17" s="11"/>
      <c r="AY17" s="18"/>
      <c r="AZ17" s="19"/>
      <c r="BA17" s="19"/>
      <c r="BB17" s="20"/>
      <c r="BC17" s="11"/>
      <c r="BD17" s="18"/>
      <c r="BE17" s="19"/>
      <c r="BF17" s="19"/>
      <c r="BG17" s="20"/>
      <c r="BI17" s="25" t="str">
        <f t="shared" si="3"/>
        <v/>
      </c>
      <c r="BJ17" s="26" t="str">
        <f t="shared" si="0"/>
        <v/>
      </c>
      <c r="BK17" s="26" t="str">
        <f t="shared" si="1"/>
        <v/>
      </c>
      <c r="BL17" s="27" t="str">
        <f t="shared" si="2"/>
        <v/>
      </c>
      <c r="BN17" s="31" t="str">
        <f t="shared" si="4"/>
        <v/>
      </c>
      <c r="BO17" s="32" t="str">
        <f t="shared" si="4"/>
        <v/>
      </c>
      <c r="BP17" s="32" t="str">
        <f t="shared" si="4"/>
        <v/>
      </c>
      <c r="BQ17" s="33" t="str">
        <f t="shared" si="4"/>
        <v/>
      </c>
      <c r="BT17" s="2">
        <v>3.1</v>
      </c>
      <c r="BU17" s="2">
        <v>89</v>
      </c>
    </row>
    <row r="18" spans="1:73" ht="15.75" x14ac:dyDescent="0.25">
      <c r="A18" s="81" t="str">
        <f t="shared" si="5"/>
        <v/>
      </c>
      <c r="B18" s="90" t="str">
        <f>IF(Info!C20="","",Info!C20)</f>
        <v/>
      </c>
      <c r="C18" s="91" t="str">
        <f>IF(Info!D20="","",Info!D20)</f>
        <v/>
      </c>
      <c r="D18" s="91" t="str">
        <f>IF(Info!E20="","",Info!E20)</f>
        <v/>
      </c>
      <c r="E18" s="92" t="str">
        <f>IF(Info!F20="","",Info!F20)</f>
        <v/>
      </c>
      <c r="F18" s="74"/>
      <c r="G18" s="19"/>
      <c r="H18" s="19"/>
      <c r="I18" s="20"/>
      <c r="J18" s="11"/>
      <c r="K18" s="18"/>
      <c r="L18" s="19"/>
      <c r="M18" s="19"/>
      <c r="N18" s="20"/>
      <c r="O18" s="11"/>
      <c r="P18" s="18"/>
      <c r="Q18" s="19"/>
      <c r="R18" s="19"/>
      <c r="S18" s="20"/>
      <c r="T18" s="11"/>
      <c r="U18" s="18"/>
      <c r="V18" s="19"/>
      <c r="W18" s="19"/>
      <c r="X18" s="20"/>
      <c r="Y18" s="11"/>
      <c r="Z18" s="18"/>
      <c r="AA18" s="19"/>
      <c r="AB18" s="19"/>
      <c r="AC18" s="20"/>
      <c r="AD18" s="11"/>
      <c r="AE18" s="18"/>
      <c r="AF18" s="19"/>
      <c r="AG18" s="19"/>
      <c r="AH18" s="20"/>
      <c r="AI18" s="11"/>
      <c r="AJ18" s="18"/>
      <c r="AK18" s="19"/>
      <c r="AL18" s="19"/>
      <c r="AM18" s="20"/>
      <c r="AN18" s="11"/>
      <c r="AO18" s="18"/>
      <c r="AP18" s="19"/>
      <c r="AQ18" s="19"/>
      <c r="AR18" s="20"/>
      <c r="AS18" s="11"/>
      <c r="AT18" s="18"/>
      <c r="AU18" s="19"/>
      <c r="AV18" s="19"/>
      <c r="AW18" s="20"/>
      <c r="AX18" s="11"/>
      <c r="AY18" s="18"/>
      <c r="AZ18" s="19"/>
      <c r="BA18" s="19"/>
      <c r="BB18" s="20"/>
      <c r="BC18" s="11"/>
      <c r="BD18" s="18"/>
      <c r="BE18" s="19"/>
      <c r="BF18" s="19"/>
      <c r="BG18" s="20"/>
      <c r="BI18" s="25" t="str">
        <f t="shared" si="3"/>
        <v/>
      </c>
      <c r="BJ18" s="26" t="str">
        <f t="shared" si="0"/>
        <v/>
      </c>
      <c r="BK18" s="26" t="str">
        <f t="shared" si="1"/>
        <v/>
      </c>
      <c r="BL18" s="27" t="str">
        <f t="shared" si="2"/>
        <v/>
      </c>
      <c r="BN18" s="31" t="str">
        <f t="shared" si="4"/>
        <v/>
      </c>
      <c r="BO18" s="32" t="str">
        <f t="shared" si="4"/>
        <v/>
      </c>
      <c r="BP18" s="32" t="str">
        <f t="shared" si="4"/>
        <v/>
      </c>
      <c r="BQ18" s="33" t="str">
        <f t="shared" si="4"/>
        <v/>
      </c>
      <c r="BT18" s="2">
        <v>3.2</v>
      </c>
      <c r="BU18" s="2">
        <v>91</v>
      </c>
    </row>
    <row r="19" spans="1:73" ht="15.75" x14ac:dyDescent="0.25">
      <c r="A19" s="81" t="str">
        <f t="shared" si="5"/>
        <v/>
      </c>
      <c r="B19" s="90" t="str">
        <f>IF(Info!C21="","",Info!C21)</f>
        <v/>
      </c>
      <c r="C19" s="91" t="str">
        <f>IF(Info!D21="","",Info!D21)</f>
        <v/>
      </c>
      <c r="D19" s="91" t="str">
        <f>IF(Info!E21="","",Info!E21)</f>
        <v/>
      </c>
      <c r="E19" s="92" t="str">
        <f>IF(Info!F21="","",Info!F21)</f>
        <v/>
      </c>
      <c r="F19" s="74"/>
      <c r="G19" s="19"/>
      <c r="H19" s="19"/>
      <c r="I19" s="20"/>
      <c r="J19" s="11"/>
      <c r="K19" s="18"/>
      <c r="L19" s="19"/>
      <c r="M19" s="19"/>
      <c r="N19" s="20"/>
      <c r="O19" s="11"/>
      <c r="P19" s="18"/>
      <c r="Q19" s="19"/>
      <c r="R19" s="19"/>
      <c r="S19" s="20"/>
      <c r="T19" s="11"/>
      <c r="U19" s="18"/>
      <c r="V19" s="19"/>
      <c r="W19" s="19"/>
      <c r="X19" s="20"/>
      <c r="Y19" s="11"/>
      <c r="Z19" s="18"/>
      <c r="AA19" s="19"/>
      <c r="AB19" s="19"/>
      <c r="AC19" s="20"/>
      <c r="AD19" s="11"/>
      <c r="AE19" s="18"/>
      <c r="AF19" s="19"/>
      <c r="AG19" s="19"/>
      <c r="AH19" s="20"/>
      <c r="AI19" s="11"/>
      <c r="AJ19" s="18"/>
      <c r="AK19" s="19"/>
      <c r="AL19" s="19"/>
      <c r="AM19" s="20"/>
      <c r="AN19" s="11"/>
      <c r="AO19" s="18"/>
      <c r="AP19" s="19"/>
      <c r="AQ19" s="19"/>
      <c r="AR19" s="20"/>
      <c r="AS19" s="11"/>
      <c r="AT19" s="18"/>
      <c r="AU19" s="19"/>
      <c r="AV19" s="19"/>
      <c r="AW19" s="20"/>
      <c r="AX19" s="11"/>
      <c r="AY19" s="18"/>
      <c r="AZ19" s="19"/>
      <c r="BA19" s="19"/>
      <c r="BB19" s="20"/>
      <c r="BC19" s="11"/>
      <c r="BD19" s="18"/>
      <c r="BE19" s="19"/>
      <c r="BF19" s="19"/>
      <c r="BG19" s="20"/>
      <c r="BI19" s="25" t="str">
        <f t="shared" si="3"/>
        <v/>
      </c>
      <c r="BJ19" s="26" t="str">
        <f t="shared" si="0"/>
        <v/>
      </c>
      <c r="BK19" s="26" t="str">
        <f t="shared" si="1"/>
        <v/>
      </c>
      <c r="BL19" s="27" t="str">
        <f t="shared" si="2"/>
        <v/>
      </c>
      <c r="BN19" s="31" t="str">
        <f t="shared" si="4"/>
        <v/>
      </c>
      <c r="BO19" s="32" t="str">
        <f t="shared" si="4"/>
        <v/>
      </c>
      <c r="BP19" s="32" t="str">
        <f t="shared" si="4"/>
        <v/>
      </c>
      <c r="BQ19" s="33" t="str">
        <f t="shared" si="4"/>
        <v/>
      </c>
      <c r="BT19" s="2">
        <v>3.3</v>
      </c>
      <c r="BU19" s="2">
        <v>92</v>
      </c>
    </row>
    <row r="20" spans="1:73" ht="15.75" x14ac:dyDescent="0.25">
      <c r="A20" s="81" t="str">
        <f t="shared" si="5"/>
        <v/>
      </c>
      <c r="B20" s="90" t="str">
        <f>IF(Info!C22="","",Info!C22)</f>
        <v/>
      </c>
      <c r="C20" s="91" t="str">
        <f>IF(Info!D22="","",Info!D22)</f>
        <v/>
      </c>
      <c r="D20" s="91" t="str">
        <f>IF(Info!E22="","",Info!E22)</f>
        <v/>
      </c>
      <c r="E20" s="92" t="str">
        <f>IF(Info!F22="","",Info!F22)</f>
        <v/>
      </c>
      <c r="F20" s="74"/>
      <c r="G20" s="19"/>
      <c r="H20" s="19"/>
      <c r="I20" s="20"/>
      <c r="J20" s="11"/>
      <c r="K20" s="18"/>
      <c r="L20" s="19"/>
      <c r="M20" s="19"/>
      <c r="N20" s="20"/>
      <c r="O20" s="11"/>
      <c r="P20" s="18"/>
      <c r="Q20" s="19"/>
      <c r="R20" s="19"/>
      <c r="S20" s="20"/>
      <c r="T20" s="11"/>
      <c r="U20" s="18"/>
      <c r="V20" s="19"/>
      <c r="W20" s="19"/>
      <c r="X20" s="20"/>
      <c r="Y20" s="11"/>
      <c r="Z20" s="18"/>
      <c r="AA20" s="19"/>
      <c r="AB20" s="19"/>
      <c r="AC20" s="20"/>
      <c r="AD20" s="11"/>
      <c r="AE20" s="18"/>
      <c r="AF20" s="19"/>
      <c r="AG20" s="19"/>
      <c r="AH20" s="20"/>
      <c r="AI20" s="11"/>
      <c r="AJ20" s="18"/>
      <c r="AK20" s="19"/>
      <c r="AL20" s="19"/>
      <c r="AM20" s="20"/>
      <c r="AN20" s="11"/>
      <c r="AO20" s="18"/>
      <c r="AP20" s="19"/>
      <c r="AQ20" s="19"/>
      <c r="AR20" s="20"/>
      <c r="AS20" s="11"/>
      <c r="AT20" s="18"/>
      <c r="AU20" s="19"/>
      <c r="AV20" s="19"/>
      <c r="AW20" s="20"/>
      <c r="AX20" s="11"/>
      <c r="AY20" s="18"/>
      <c r="AZ20" s="19"/>
      <c r="BA20" s="19"/>
      <c r="BB20" s="20"/>
      <c r="BC20" s="11"/>
      <c r="BD20" s="18"/>
      <c r="BE20" s="19"/>
      <c r="BF20" s="19"/>
      <c r="BG20" s="20"/>
      <c r="BI20" s="25" t="str">
        <f t="shared" si="3"/>
        <v/>
      </c>
      <c r="BJ20" s="26" t="str">
        <f t="shared" si="0"/>
        <v/>
      </c>
      <c r="BK20" s="26" t="str">
        <f t="shared" si="1"/>
        <v/>
      </c>
      <c r="BL20" s="27" t="str">
        <f t="shared" si="2"/>
        <v/>
      </c>
      <c r="BN20" s="31" t="str">
        <f t="shared" si="4"/>
        <v/>
      </c>
      <c r="BO20" s="32" t="str">
        <f t="shared" si="4"/>
        <v/>
      </c>
      <c r="BP20" s="32" t="str">
        <f t="shared" si="4"/>
        <v/>
      </c>
      <c r="BQ20" s="33" t="str">
        <f t="shared" si="4"/>
        <v/>
      </c>
      <c r="BT20" s="2">
        <v>3.4</v>
      </c>
      <c r="BU20" s="2">
        <v>93</v>
      </c>
    </row>
    <row r="21" spans="1:73" ht="15.75" x14ac:dyDescent="0.25">
      <c r="A21" s="81" t="str">
        <f t="shared" si="5"/>
        <v/>
      </c>
      <c r="B21" s="90" t="str">
        <f>IF(Info!C23="","",Info!C23)</f>
        <v/>
      </c>
      <c r="C21" s="91" t="str">
        <f>IF(Info!D23="","",Info!D23)</f>
        <v/>
      </c>
      <c r="D21" s="91" t="str">
        <f>IF(Info!E23="","",Info!E23)</f>
        <v/>
      </c>
      <c r="E21" s="92" t="str">
        <f>IF(Info!F23="","",Info!F23)</f>
        <v/>
      </c>
      <c r="F21" s="74"/>
      <c r="G21" s="19"/>
      <c r="H21" s="19"/>
      <c r="I21" s="20"/>
      <c r="J21" s="11"/>
      <c r="K21" s="18"/>
      <c r="L21" s="19"/>
      <c r="M21" s="19"/>
      <c r="N21" s="20"/>
      <c r="O21" s="11"/>
      <c r="P21" s="18"/>
      <c r="Q21" s="19"/>
      <c r="R21" s="19"/>
      <c r="S21" s="20"/>
      <c r="T21" s="11"/>
      <c r="U21" s="18"/>
      <c r="V21" s="19"/>
      <c r="W21" s="19"/>
      <c r="X21" s="20"/>
      <c r="Y21" s="11"/>
      <c r="Z21" s="18"/>
      <c r="AA21" s="19"/>
      <c r="AB21" s="19"/>
      <c r="AC21" s="20"/>
      <c r="AD21" s="11"/>
      <c r="AE21" s="18"/>
      <c r="AF21" s="19"/>
      <c r="AG21" s="19"/>
      <c r="AH21" s="20"/>
      <c r="AI21" s="11"/>
      <c r="AJ21" s="18"/>
      <c r="AK21" s="19"/>
      <c r="AL21" s="19"/>
      <c r="AM21" s="20"/>
      <c r="AN21" s="11"/>
      <c r="AO21" s="18"/>
      <c r="AP21" s="19"/>
      <c r="AQ21" s="19"/>
      <c r="AR21" s="20"/>
      <c r="AS21" s="11"/>
      <c r="AT21" s="18"/>
      <c r="AU21" s="19"/>
      <c r="AV21" s="19"/>
      <c r="AW21" s="20"/>
      <c r="AX21" s="11"/>
      <c r="AY21" s="18"/>
      <c r="AZ21" s="19"/>
      <c r="BA21" s="19"/>
      <c r="BB21" s="20"/>
      <c r="BC21" s="11"/>
      <c r="BD21" s="18"/>
      <c r="BE21" s="19"/>
      <c r="BF21" s="19"/>
      <c r="BG21" s="20"/>
      <c r="BI21" s="25" t="str">
        <f t="shared" si="3"/>
        <v/>
      </c>
      <c r="BJ21" s="26" t="str">
        <f t="shared" si="0"/>
        <v/>
      </c>
      <c r="BK21" s="26" t="str">
        <f t="shared" si="1"/>
        <v/>
      </c>
      <c r="BL21" s="27" t="str">
        <f t="shared" si="2"/>
        <v/>
      </c>
      <c r="BN21" s="31" t="str">
        <f t="shared" si="4"/>
        <v/>
      </c>
      <c r="BO21" s="32" t="str">
        <f t="shared" si="4"/>
        <v/>
      </c>
      <c r="BP21" s="32" t="str">
        <f t="shared" si="4"/>
        <v/>
      </c>
      <c r="BQ21" s="33" t="str">
        <f t="shared" si="4"/>
        <v/>
      </c>
      <c r="BT21" s="2">
        <v>3.5</v>
      </c>
      <c r="BU21" s="2">
        <v>94</v>
      </c>
    </row>
    <row r="22" spans="1:73" ht="15.75" x14ac:dyDescent="0.25">
      <c r="A22" s="81" t="str">
        <f t="shared" si="5"/>
        <v/>
      </c>
      <c r="B22" s="90" t="str">
        <f>IF(Info!C24="","",Info!C24)</f>
        <v/>
      </c>
      <c r="C22" s="91" t="str">
        <f>IF(Info!D24="","",Info!D24)</f>
        <v/>
      </c>
      <c r="D22" s="91" t="str">
        <f>IF(Info!E24="","",Info!E24)</f>
        <v/>
      </c>
      <c r="E22" s="92" t="str">
        <f>IF(Info!F24="","",Info!F24)</f>
        <v/>
      </c>
      <c r="F22" s="74"/>
      <c r="G22" s="19"/>
      <c r="H22" s="19"/>
      <c r="I22" s="20"/>
      <c r="J22" s="11"/>
      <c r="K22" s="18"/>
      <c r="L22" s="19"/>
      <c r="M22" s="19"/>
      <c r="N22" s="20"/>
      <c r="O22" s="11"/>
      <c r="P22" s="18"/>
      <c r="Q22" s="19"/>
      <c r="R22" s="19"/>
      <c r="S22" s="20"/>
      <c r="T22" s="11"/>
      <c r="U22" s="18"/>
      <c r="V22" s="19"/>
      <c r="W22" s="19"/>
      <c r="X22" s="20"/>
      <c r="Y22" s="11"/>
      <c r="Z22" s="18"/>
      <c r="AA22" s="19"/>
      <c r="AB22" s="19"/>
      <c r="AC22" s="20"/>
      <c r="AD22" s="11"/>
      <c r="AE22" s="18"/>
      <c r="AF22" s="19"/>
      <c r="AG22" s="19"/>
      <c r="AH22" s="20"/>
      <c r="AI22" s="11"/>
      <c r="AJ22" s="18"/>
      <c r="AK22" s="19"/>
      <c r="AL22" s="19"/>
      <c r="AM22" s="20"/>
      <c r="AN22" s="11"/>
      <c r="AO22" s="18"/>
      <c r="AP22" s="19"/>
      <c r="AQ22" s="19"/>
      <c r="AR22" s="20"/>
      <c r="AS22" s="11"/>
      <c r="AT22" s="18"/>
      <c r="AU22" s="19"/>
      <c r="AV22" s="19"/>
      <c r="AW22" s="20"/>
      <c r="AX22" s="11"/>
      <c r="AY22" s="18"/>
      <c r="AZ22" s="19"/>
      <c r="BA22" s="19"/>
      <c r="BB22" s="20"/>
      <c r="BC22" s="11"/>
      <c r="BD22" s="18"/>
      <c r="BE22" s="19"/>
      <c r="BF22" s="19"/>
      <c r="BG22" s="20"/>
      <c r="BI22" s="25" t="str">
        <f t="shared" si="3"/>
        <v/>
      </c>
      <c r="BJ22" s="26" t="str">
        <f t="shared" si="0"/>
        <v/>
      </c>
      <c r="BK22" s="26" t="str">
        <f t="shared" si="1"/>
        <v/>
      </c>
      <c r="BL22" s="27" t="str">
        <f t="shared" si="2"/>
        <v/>
      </c>
      <c r="BN22" s="31" t="str">
        <f t="shared" si="4"/>
        <v/>
      </c>
      <c r="BO22" s="32" t="str">
        <f t="shared" si="4"/>
        <v/>
      </c>
      <c r="BP22" s="32" t="str">
        <f t="shared" si="4"/>
        <v/>
      </c>
      <c r="BQ22" s="33" t="str">
        <f t="shared" si="4"/>
        <v/>
      </c>
      <c r="BT22" s="2">
        <v>3.6</v>
      </c>
      <c r="BU22" s="2">
        <v>95</v>
      </c>
    </row>
    <row r="23" spans="1:73" ht="15.75" x14ac:dyDescent="0.25">
      <c r="A23" s="81" t="str">
        <f t="shared" si="5"/>
        <v/>
      </c>
      <c r="B23" s="90" t="str">
        <f>IF(Info!C25="","",Info!C25)</f>
        <v/>
      </c>
      <c r="C23" s="91" t="str">
        <f>IF(Info!D25="","",Info!D25)</f>
        <v/>
      </c>
      <c r="D23" s="91" t="str">
        <f>IF(Info!E25="","",Info!E25)</f>
        <v/>
      </c>
      <c r="E23" s="92" t="str">
        <f>IF(Info!F25="","",Info!F25)</f>
        <v/>
      </c>
      <c r="F23" s="74"/>
      <c r="G23" s="19"/>
      <c r="H23" s="19"/>
      <c r="I23" s="20"/>
      <c r="J23" s="11"/>
      <c r="K23" s="18"/>
      <c r="L23" s="19"/>
      <c r="M23" s="19"/>
      <c r="N23" s="20"/>
      <c r="O23" s="11"/>
      <c r="P23" s="18"/>
      <c r="Q23" s="19"/>
      <c r="R23" s="19"/>
      <c r="S23" s="20"/>
      <c r="T23" s="11"/>
      <c r="U23" s="18"/>
      <c r="V23" s="19"/>
      <c r="W23" s="19"/>
      <c r="X23" s="20"/>
      <c r="Y23" s="11"/>
      <c r="Z23" s="18"/>
      <c r="AA23" s="19"/>
      <c r="AB23" s="19"/>
      <c r="AC23" s="20"/>
      <c r="AD23" s="11"/>
      <c r="AE23" s="18"/>
      <c r="AF23" s="19"/>
      <c r="AG23" s="19"/>
      <c r="AH23" s="20"/>
      <c r="AI23" s="11"/>
      <c r="AJ23" s="18"/>
      <c r="AK23" s="19"/>
      <c r="AL23" s="19"/>
      <c r="AM23" s="20"/>
      <c r="AN23" s="11"/>
      <c r="AO23" s="18"/>
      <c r="AP23" s="19"/>
      <c r="AQ23" s="19"/>
      <c r="AR23" s="20"/>
      <c r="AS23" s="11"/>
      <c r="AT23" s="18"/>
      <c r="AU23" s="19"/>
      <c r="AV23" s="19"/>
      <c r="AW23" s="20"/>
      <c r="AX23" s="11"/>
      <c r="AY23" s="18"/>
      <c r="AZ23" s="19"/>
      <c r="BA23" s="19"/>
      <c r="BB23" s="20"/>
      <c r="BC23" s="11"/>
      <c r="BD23" s="18"/>
      <c r="BE23" s="19"/>
      <c r="BF23" s="19"/>
      <c r="BG23" s="20"/>
      <c r="BI23" s="25" t="str">
        <f t="shared" si="3"/>
        <v/>
      </c>
      <c r="BJ23" s="26" t="str">
        <f t="shared" si="0"/>
        <v/>
      </c>
      <c r="BK23" s="26" t="str">
        <f t="shared" si="1"/>
        <v/>
      </c>
      <c r="BL23" s="27" t="str">
        <f t="shared" si="2"/>
        <v/>
      </c>
      <c r="BN23" s="31" t="str">
        <f t="shared" si="4"/>
        <v/>
      </c>
      <c r="BO23" s="32" t="str">
        <f t="shared" si="4"/>
        <v/>
      </c>
      <c r="BP23" s="32" t="str">
        <f t="shared" si="4"/>
        <v/>
      </c>
      <c r="BQ23" s="33" t="str">
        <f t="shared" si="4"/>
        <v/>
      </c>
      <c r="BT23" s="2">
        <v>3.7</v>
      </c>
      <c r="BU23" s="2">
        <v>96</v>
      </c>
    </row>
    <row r="24" spans="1:73" ht="15.75" x14ac:dyDescent="0.25">
      <c r="A24" s="81" t="str">
        <f t="shared" si="5"/>
        <v/>
      </c>
      <c r="B24" s="90" t="str">
        <f>IF(Info!C26="","",Info!C26)</f>
        <v/>
      </c>
      <c r="C24" s="91" t="str">
        <f>IF(Info!D26="","",Info!D26)</f>
        <v/>
      </c>
      <c r="D24" s="91" t="str">
        <f>IF(Info!E26="","",Info!E26)</f>
        <v/>
      </c>
      <c r="E24" s="92" t="str">
        <f>IF(Info!F26="","",Info!F26)</f>
        <v/>
      </c>
      <c r="F24" s="74"/>
      <c r="G24" s="19"/>
      <c r="H24" s="19"/>
      <c r="I24" s="20"/>
      <c r="J24" s="11"/>
      <c r="K24" s="18"/>
      <c r="L24" s="19"/>
      <c r="M24" s="19"/>
      <c r="N24" s="20"/>
      <c r="O24" s="11"/>
      <c r="P24" s="18"/>
      <c r="Q24" s="19"/>
      <c r="R24" s="19"/>
      <c r="S24" s="20"/>
      <c r="T24" s="11"/>
      <c r="U24" s="18"/>
      <c r="V24" s="19"/>
      <c r="W24" s="19"/>
      <c r="X24" s="20"/>
      <c r="Y24" s="11"/>
      <c r="Z24" s="18"/>
      <c r="AA24" s="19"/>
      <c r="AB24" s="19"/>
      <c r="AC24" s="20"/>
      <c r="AD24" s="11"/>
      <c r="AE24" s="18"/>
      <c r="AF24" s="19"/>
      <c r="AG24" s="19"/>
      <c r="AH24" s="20"/>
      <c r="AI24" s="11"/>
      <c r="AJ24" s="18"/>
      <c r="AK24" s="19"/>
      <c r="AL24" s="19"/>
      <c r="AM24" s="20"/>
      <c r="AN24" s="11"/>
      <c r="AO24" s="18"/>
      <c r="AP24" s="19"/>
      <c r="AQ24" s="19"/>
      <c r="AR24" s="20"/>
      <c r="AS24" s="11"/>
      <c r="AT24" s="18"/>
      <c r="AU24" s="19"/>
      <c r="AV24" s="19"/>
      <c r="AW24" s="20"/>
      <c r="AX24" s="11"/>
      <c r="AY24" s="18"/>
      <c r="AZ24" s="19"/>
      <c r="BA24" s="19"/>
      <c r="BB24" s="20"/>
      <c r="BC24" s="11"/>
      <c r="BD24" s="18"/>
      <c r="BE24" s="19"/>
      <c r="BF24" s="19"/>
      <c r="BG24" s="20"/>
      <c r="BI24" s="25" t="str">
        <f t="shared" si="3"/>
        <v/>
      </c>
      <c r="BJ24" s="26" t="str">
        <f t="shared" si="0"/>
        <v/>
      </c>
      <c r="BK24" s="26" t="str">
        <f t="shared" si="1"/>
        <v/>
      </c>
      <c r="BL24" s="27" t="str">
        <f t="shared" si="2"/>
        <v/>
      </c>
      <c r="BN24" s="31" t="str">
        <f t="shared" si="4"/>
        <v/>
      </c>
      <c r="BO24" s="32" t="str">
        <f t="shared" si="4"/>
        <v/>
      </c>
      <c r="BP24" s="32" t="str">
        <f t="shared" si="4"/>
        <v/>
      </c>
      <c r="BQ24" s="33" t="str">
        <f t="shared" si="4"/>
        <v/>
      </c>
      <c r="BT24" s="2">
        <v>3.8</v>
      </c>
      <c r="BU24" s="2">
        <v>97</v>
      </c>
    </row>
    <row r="25" spans="1:73" ht="15.75" x14ac:dyDescent="0.25">
      <c r="A25" s="81" t="str">
        <f t="shared" si="5"/>
        <v/>
      </c>
      <c r="B25" s="90" t="str">
        <f>IF(Info!C27="","",Info!C27)</f>
        <v/>
      </c>
      <c r="C25" s="91" t="str">
        <f>IF(Info!D27="","",Info!D27)</f>
        <v/>
      </c>
      <c r="D25" s="91" t="str">
        <f>IF(Info!E27="","",Info!E27)</f>
        <v/>
      </c>
      <c r="E25" s="92" t="str">
        <f>IF(Info!F27="","",Info!F27)</f>
        <v/>
      </c>
      <c r="F25" s="74"/>
      <c r="G25" s="19"/>
      <c r="H25" s="19"/>
      <c r="I25" s="20"/>
      <c r="J25" s="11"/>
      <c r="K25" s="18"/>
      <c r="L25" s="19"/>
      <c r="M25" s="19"/>
      <c r="N25" s="20"/>
      <c r="O25" s="11"/>
      <c r="P25" s="18"/>
      <c r="Q25" s="19"/>
      <c r="R25" s="19"/>
      <c r="S25" s="20"/>
      <c r="T25" s="11"/>
      <c r="U25" s="18"/>
      <c r="V25" s="19"/>
      <c r="W25" s="19"/>
      <c r="X25" s="20"/>
      <c r="Y25" s="11"/>
      <c r="Z25" s="18"/>
      <c r="AA25" s="19"/>
      <c r="AB25" s="19"/>
      <c r="AC25" s="20"/>
      <c r="AD25" s="11"/>
      <c r="AE25" s="18"/>
      <c r="AF25" s="19"/>
      <c r="AG25" s="19"/>
      <c r="AH25" s="20"/>
      <c r="AI25" s="11"/>
      <c r="AJ25" s="18"/>
      <c r="AK25" s="19"/>
      <c r="AL25" s="19"/>
      <c r="AM25" s="20"/>
      <c r="AN25" s="11"/>
      <c r="AO25" s="18"/>
      <c r="AP25" s="19"/>
      <c r="AQ25" s="19"/>
      <c r="AR25" s="20"/>
      <c r="AS25" s="11"/>
      <c r="AT25" s="18"/>
      <c r="AU25" s="19"/>
      <c r="AV25" s="19"/>
      <c r="AW25" s="20"/>
      <c r="AX25" s="11"/>
      <c r="AY25" s="18"/>
      <c r="AZ25" s="19"/>
      <c r="BA25" s="19"/>
      <c r="BB25" s="20"/>
      <c r="BC25" s="11"/>
      <c r="BD25" s="18"/>
      <c r="BE25" s="19"/>
      <c r="BF25" s="19"/>
      <c r="BG25" s="20"/>
      <c r="BI25" s="25" t="str">
        <f t="shared" si="3"/>
        <v/>
      </c>
      <c r="BJ25" s="26" t="str">
        <f t="shared" si="0"/>
        <v/>
      </c>
      <c r="BK25" s="26" t="str">
        <f t="shared" si="1"/>
        <v/>
      </c>
      <c r="BL25" s="27" t="str">
        <f t="shared" si="2"/>
        <v/>
      </c>
      <c r="BN25" s="31" t="str">
        <f t="shared" si="4"/>
        <v/>
      </c>
      <c r="BO25" s="32" t="str">
        <f t="shared" si="4"/>
        <v/>
      </c>
      <c r="BP25" s="32" t="str">
        <f t="shared" si="4"/>
        <v/>
      </c>
      <c r="BQ25" s="33" t="str">
        <f t="shared" si="4"/>
        <v/>
      </c>
      <c r="BT25" s="2">
        <v>3.9</v>
      </c>
      <c r="BU25" s="2">
        <v>98</v>
      </c>
    </row>
    <row r="26" spans="1:73" ht="15.75" x14ac:dyDescent="0.25">
      <c r="A26" s="81" t="str">
        <f t="shared" si="5"/>
        <v/>
      </c>
      <c r="B26" s="90" t="str">
        <f>IF(Info!C28="","",Info!C28)</f>
        <v/>
      </c>
      <c r="C26" s="91" t="str">
        <f>IF(Info!D28="","",Info!D28)</f>
        <v/>
      </c>
      <c r="D26" s="91" t="str">
        <f>IF(Info!E28="","",Info!E28)</f>
        <v/>
      </c>
      <c r="E26" s="92" t="str">
        <f>IF(Info!F28="","",Info!F28)</f>
        <v/>
      </c>
      <c r="F26" s="74"/>
      <c r="G26" s="19"/>
      <c r="H26" s="19"/>
      <c r="I26" s="20"/>
      <c r="J26" s="11"/>
      <c r="K26" s="18"/>
      <c r="L26" s="19"/>
      <c r="M26" s="19"/>
      <c r="N26" s="20"/>
      <c r="O26" s="11"/>
      <c r="P26" s="18"/>
      <c r="Q26" s="19"/>
      <c r="R26" s="19"/>
      <c r="S26" s="20"/>
      <c r="T26" s="11"/>
      <c r="U26" s="18"/>
      <c r="V26" s="19"/>
      <c r="W26" s="19"/>
      <c r="X26" s="20"/>
      <c r="Y26" s="11"/>
      <c r="Z26" s="18"/>
      <c r="AA26" s="19"/>
      <c r="AB26" s="19"/>
      <c r="AC26" s="20"/>
      <c r="AD26" s="11"/>
      <c r="AE26" s="18"/>
      <c r="AF26" s="19"/>
      <c r="AG26" s="19"/>
      <c r="AH26" s="20"/>
      <c r="AI26" s="11"/>
      <c r="AJ26" s="18"/>
      <c r="AK26" s="19"/>
      <c r="AL26" s="19"/>
      <c r="AM26" s="20"/>
      <c r="AN26" s="11"/>
      <c r="AO26" s="18"/>
      <c r="AP26" s="19"/>
      <c r="AQ26" s="19"/>
      <c r="AR26" s="20"/>
      <c r="AS26" s="11"/>
      <c r="AT26" s="18"/>
      <c r="AU26" s="19"/>
      <c r="AV26" s="19"/>
      <c r="AW26" s="20"/>
      <c r="AX26" s="11"/>
      <c r="AY26" s="18"/>
      <c r="AZ26" s="19"/>
      <c r="BA26" s="19"/>
      <c r="BB26" s="20"/>
      <c r="BC26" s="11"/>
      <c r="BD26" s="18"/>
      <c r="BE26" s="19"/>
      <c r="BF26" s="19"/>
      <c r="BG26" s="20"/>
      <c r="BI26" s="25" t="str">
        <f t="shared" si="3"/>
        <v/>
      </c>
      <c r="BJ26" s="26" t="str">
        <f t="shared" si="0"/>
        <v/>
      </c>
      <c r="BK26" s="26" t="str">
        <f t="shared" si="1"/>
        <v/>
      </c>
      <c r="BL26" s="27" t="str">
        <f t="shared" si="2"/>
        <v/>
      </c>
      <c r="BN26" s="31" t="str">
        <f t="shared" si="4"/>
        <v/>
      </c>
      <c r="BO26" s="32" t="str">
        <f t="shared" si="4"/>
        <v/>
      </c>
      <c r="BP26" s="32" t="str">
        <f t="shared" si="4"/>
        <v/>
      </c>
      <c r="BQ26" s="33" t="str">
        <f t="shared" si="4"/>
        <v/>
      </c>
      <c r="BT26" s="2">
        <v>4</v>
      </c>
      <c r="BU26" s="2">
        <v>99</v>
      </c>
    </row>
    <row r="27" spans="1:73" ht="15.75" x14ac:dyDescent="0.25">
      <c r="A27" s="81" t="str">
        <f t="shared" si="5"/>
        <v/>
      </c>
      <c r="B27" s="90" t="str">
        <f>IF(Info!C29="","",Info!C29)</f>
        <v/>
      </c>
      <c r="C27" s="91" t="str">
        <f>IF(Info!D29="","",Info!D29)</f>
        <v/>
      </c>
      <c r="D27" s="91" t="str">
        <f>IF(Info!E29="","",Info!E29)</f>
        <v/>
      </c>
      <c r="E27" s="92" t="str">
        <f>IF(Info!F29="","",Info!F29)</f>
        <v/>
      </c>
      <c r="F27" s="74"/>
      <c r="G27" s="19"/>
      <c r="H27" s="19"/>
      <c r="I27" s="20"/>
      <c r="J27" s="11"/>
      <c r="K27" s="18"/>
      <c r="L27" s="19"/>
      <c r="M27" s="19"/>
      <c r="N27" s="20"/>
      <c r="O27" s="11"/>
      <c r="P27" s="18"/>
      <c r="Q27" s="19"/>
      <c r="R27" s="19"/>
      <c r="S27" s="20"/>
      <c r="T27" s="11"/>
      <c r="U27" s="18"/>
      <c r="V27" s="19"/>
      <c r="W27" s="19"/>
      <c r="X27" s="20"/>
      <c r="Y27" s="11"/>
      <c r="Z27" s="18"/>
      <c r="AA27" s="19"/>
      <c r="AB27" s="19"/>
      <c r="AC27" s="20"/>
      <c r="AD27" s="11"/>
      <c r="AE27" s="18"/>
      <c r="AF27" s="19"/>
      <c r="AG27" s="19"/>
      <c r="AH27" s="20"/>
      <c r="AI27" s="11"/>
      <c r="AJ27" s="18"/>
      <c r="AK27" s="19"/>
      <c r="AL27" s="19"/>
      <c r="AM27" s="20"/>
      <c r="AN27" s="11"/>
      <c r="AO27" s="18"/>
      <c r="AP27" s="19"/>
      <c r="AQ27" s="19"/>
      <c r="AR27" s="20"/>
      <c r="AS27" s="11"/>
      <c r="AT27" s="18"/>
      <c r="AU27" s="19"/>
      <c r="AV27" s="19"/>
      <c r="AW27" s="20"/>
      <c r="AX27" s="11"/>
      <c r="AY27" s="18"/>
      <c r="AZ27" s="19"/>
      <c r="BA27" s="19"/>
      <c r="BB27" s="20"/>
      <c r="BC27" s="11"/>
      <c r="BD27" s="18"/>
      <c r="BE27" s="19"/>
      <c r="BF27" s="19"/>
      <c r="BG27" s="20"/>
      <c r="BI27" s="25" t="str">
        <f t="shared" si="3"/>
        <v/>
      </c>
      <c r="BJ27" s="26" t="str">
        <f t="shared" si="0"/>
        <v/>
      </c>
      <c r="BK27" s="26" t="str">
        <f t="shared" si="1"/>
        <v/>
      </c>
      <c r="BL27" s="27" t="str">
        <f t="shared" si="2"/>
        <v/>
      </c>
      <c r="BN27" s="31" t="str">
        <f t="shared" si="4"/>
        <v/>
      </c>
      <c r="BO27" s="32" t="str">
        <f t="shared" si="4"/>
        <v/>
      </c>
      <c r="BP27" s="32" t="str">
        <f t="shared" si="4"/>
        <v/>
      </c>
      <c r="BQ27" s="33" t="str">
        <f t="shared" si="4"/>
        <v/>
      </c>
    </row>
    <row r="28" spans="1:73" ht="15.75" x14ac:dyDescent="0.25">
      <c r="A28" s="81" t="str">
        <f t="shared" si="5"/>
        <v/>
      </c>
      <c r="B28" s="90" t="str">
        <f>IF(Info!C30="","",Info!C30)</f>
        <v/>
      </c>
      <c r="C28" s="91" t="str">
        <f>IF(Info!D30="","",Info!D30)</f>
        <v/>
      </c>
      <c r="D28" s="91" t="str">
        <f>IF(Info!E30="","",Info!E30)</f>
        <v/>
      </c>
      <c r="E28" s="92" t="str">
        <f>IF(Info!F30="","",Info!F30)</f>
        <v/>
      </c>
      <c r="F28" s="74"/>
      <c r="G28" s="19"/>
      <c r="H28" s="19"/>
      <c r="I28" s="20"/>
      <c r="J28" s="11"/>
      <c r="K28" s="18"/>
      <c r="L28" s="19"/>
      <c r="M28" s="19"/>
      <c r="N28" s="20"/>
      <c r="O28" s="11"/>
      <c r="P28" s="18"/>
      <c r="Q28" s="19"/>
      <c r="R28" s="19"/>
      <c r="S28" s="20"/>
      <c r="T28" s="11"/>
      <c r="U28" s="18"/>
      <c r="V28" s="19"/>
      <c r="W28" s="19"/>
      <c r="X28" s="20"/>
      <c r="Y28" s="11"/>
      <c r="Z28" s="18"/>
      <c r="AA28" s="19"/>
      <c r="AB28" s="19"/>
      <c r="AC28" s="20"/>
      <c r="AD28" s="11"/>
      <c r="AE28" s="18"/>
      <c r="AF28" s="19"/>
      <c r="AG28" s="19"/>
      <c r="AH28" s="20"/>
      <c r="AI28" s="11"/>
      <c r="AJ28" s="18"/>
      <c r="AK28" s="19"/>
      <c r="AL28" s="19"/>
      <c r="AM28" s="20"/>
      <c r="AN28" s="11"/>
      <c r="AO28" s="18"/>
      <c r="AP28" s="19"/>
      <c r="AQ28" s="19"/>
      <c r="AR28" s="20"/>
      <c r="AS28" s="11"/>
      <c r="AT28" s="18"/>
      <c r="AU28" s="19"/>
      <c r="AV28" s="19"/>
      <c r="AW28" s="20"/>
      <c r="AX28" s="11"/>
      <c r="AY28" s="18"/>
      <c r="AZ28" s="19"/>
      <c r="BA28" s="19"/>
      <c r="BB28" s="20"/>
      <c r="BC28" s="11"/>
      <c r="BD28" s="18"/>
      <c r="BE28" s="19"/>
      <c r="BF28" s="19"/>
      <c r="BG28" s="20"/>
      <c r="BI28" s="25" t="str">
        <f t="shared" si="3"/>
        <v/>
      </c>
      <c r="BJ28" s="26" t="str">
        <f t="shared" si="0"/>
        <v/>
      </c>
      <c r="BK28" s="26" t="str">
        <f t="shared" si="1"/>
        <v/>
      </c>
      <c r="BL28" s="27" t="str">
        <f t="shared" si="2"/>
        <v/>
      </c>
      <c r="BN28" s="31" t="str">
        <f t="shared" si="4"/>
        <v/>
      </c>
      <c r="BO28" s="32" t="str">
        <f t="shared" si="4"/>
        <v/>
      </c>
      <c r="BP28" s="32" t="str">
        <f t="shared" si="4"/>
        <v/>
      </c>
      <c r="BQ28" s="33" t="str">
        <f t="shared" si="4"/>
        <v/>
      </c>
    </row>
    <row r="29" spans="1:73" ht="15.75" x14ac:dyDescent="0.25">
      <c r="A29" s="81" t="str">
        <f t="shared" si="5"/>
        <v/>
      </c>
      <c r="B29" s="90" t="str">
        <f>IF(Info!C31="","",Info!C31)</f>
        <v/>
      </c>
      <c r="C29" s="91" t="str">
        <f>IF(Info!D31="","",Info!D31)</f>
        <v/>
      </c>
      <c r="D29" s="91" t="str">
        <f>IF(Info!E31="","",Info!E31)</f>
        <v/>
      </c>
      <c r="E29" s="92" t="str">
        <f>IF(Info!F31="","",Info!F31)</f>
        <v/>
      </c>
      <c r="F29" s="74"/>
      <c r="G29" s="19"/>
      <c r="H29" s="19"/>
      <c r="I29" s="20"/>
      <c r="J29" s="11"/>
      <c r="K29" s="18"/>
      <c r="L29" s="19"/>
      <c r="M29" s="19"/>
      <c r="N29" s="20"/>
      <c r="O29" s="11"/>
      <c r="P29" s="18"/>
      <c r="Q29" s="19"/>
      <c r="R29" s="19"/>
      <c r="S29" s="20"/>
      <c r="T29" s="11"/>
      <c r="U29" s="18"/>
      <c r="V29" s="19"/>
      <c r="W29" s="19"/>
      <c r="X29" s="20"/>
      <c r="Y29" s="11"/>
      <c r="Z29" s="18"/>
      <c r="AA29" s="19"/>
      <c r="AB29" s="19"/>
      <c r="AC29" s="20"/>
      <c r="AD29" s="11"/>
      <c r="AE29" s="18"/>
      <c r="AF29" s="19"/>
      <c r="AG29" s="19"/>
      <c r="AH29" s="20"/>
      <c r="AI29" s="11"/>
      <c r="AJ29" s="18"/>
      <c r="AK29" s="19"/>
      <c r="AL29" s="19"/>
      <c r="AM29" s="20"/>
      <c r="AN29" s="11"/>
      <c r="AO29" s="18"/>
      <c r="AP29" s="19"/>
      <c r="AQ29" s="19"/>
      <c r="AR29" s="20"/>
      <c r="AS29" s="11"/>
      <c r="AT29" s="18"/>
      <c r="AU29" s="19"/>
      <c r="AV29" s="19"/>
      <c r="AW29" s="20"/>
      <c r="AX29" s="11"/>
      <c r="AY29" s="18"/>
      <c r="AZ29" s="19"/>
      <c r="BA29" s="19"/>
      <c r="BB29" s="20"/>
      <c r="BC29" s="11"/>
      <c r="BD29" s="18"/>
      <c r="BE29" s="19"/>
      <c r="BF29" s="19"/>
      <c r="BG29" s="20"/>
      <c r="BI29" s="25" t="str">
        <f t="shared" si="3"/>
        <v/>
      </c>
      <c r="BJ29" s="26" t="str">
        <f t="shared" si="0"/>
        <v/>
      </c>
      <c r="BK29" s="26" t="str">
        <f t="shared" si="1"/>
        <v/>
      </c>
      <c r="BL29" s="27" t="str">
        <f t="shared" si="2"/>
        <v/>
      </c>
      <c r="BN29" s="31" t="str">
        <f t="shared" si="4"/>
        <v/>
      </c>
      <c r="BO29" s="32" t="str">
        <f t="shared" si="4"/>
        <v/>
      </c>
      <c r="BP29" s="32" t="str">
        <f t="shared" si="4"/>
        <v/>
      </c>
      <c r="BQ29" s="33" t="str">
        <f t="shared" si="4"/>
        <v/>
      </c>
    </row>
    <row r="30" spans="1:73" ht="15.75" x14ac:dyDescent="0.25">
      <c r="A30" s="81" t="str">
        <f t="shared" si="5"/>
        <v/>
      </c>
      <c r="B30" s="90" t="str">
        <f>IF(Info!C32="","",Info!C32)</f>
        <v/>
      </c>
      <c r="C30" s="91" t="str">
        <f>IF(Info!D32="","",Info!D32)</f>
        <v/>
      </c>
      <c r="D30" s="91" t="str">
        <f>IF(Info!E32="","",Info!E32)</f>
        <v/>
      </c>
      <c r="E30" s="92" t="str">
        <f>IF(Info!F32="","",Info!F32)</f>
        <v/>
      </c>
      <c r="F30" s="74"/>
      <c r="G30" s="19"/>
      <c r="H30" s="19"/>
      <c r="I30" s="20"/>
      <c r="J30" s="11"/>
      <c r="K30" s="18"/>
      <c r="L30" s="19"/>
      <c r="M30" s="19"/>
      <c r="N30" s="20"/>
      <c r="O30" s="11"/>
      <c r="P30" s="18"/>
      <c r="Q30" s="19"/>
      <c r="R30" s="19"/>
      <c r="S30" s="20"/>
      <c r="T30" s="11"/>
      <c r="U30" s="18"/>
      <c r="V30" s="19"/>
      <c r="W30" s="19"/>
      <c r="X30" s="20"/>
      <c r="Y30" s="11"/>
      <c r="Z30" s="18"/>
      <c r="AA30" s="19"/>
      <c r="AB30" s="19"/>
      <c r="AC30" s="20"/>
      <c r="AD30" s="11"/>
      <c r="AE30" s="18"/>
      <c r="AF30" s="19"/>
      <c r="AG30" s="19"/>
      <c r="AH30" s="20"/>
      <c r="AI30" s="11"/>
      <c r="AJ30" s="18"/>
      <c r="AK30" s="19"/>
      <c r="AL30" s="19"/>
      <c r="AM30" s="20"/>
      <c r="AN30" s="11"/>
      <c r="AO30" s="18"/>
      <c r="AP30" s="19"/>
      <c r="AQ30" s="19"/>
      <c r="AR30" s="20"/>
      <c r="AS30" s="11"/>
      <c r="AT30" s="18"/>
      <c r="AU30" s="19"/>
      <c r="AV30" s="19"/>
      <c r="AW30" s="20"/>
      <c r="AX30" s="11"/>
      <c r="AY30" s="18"/>
      <c r="AZ30" s="19"/>
      <c r="BA30" s="19"/>
      <c r="BB30" s="20"/>
      <c r="BC30" s="11"/>
      <c r="BD30" s="18"/>
      <c r="BE30" s="19"/>
      <c r="BF30" s="19"/>
      <c r="BG30" s="20"/>
      <c r="BI30" s="25" t="str">
        <f t="shared" si="3"/>
        <v/>
      </c>
      <c r="BJ30" s="26" t="str">
        <f t="shared" si="0"/>
        <v/>
      </c>
      <c r="BK30" s="26" t="str">
        <f t="shared" si="1"/>
        <v/>
      </c>
      <c r="BL30" s="27" t="str">
        <f t="shared" si="2"/>
        <v/>
      </c>
      <c r="BN30" s="31" t="str">
        <f t="shared" si="4"/>
        <v/>
      </c>
      <c r="BO30" s="32" t="str">
        <f t="shared" si="4"/>
        <v/>
      </c>
      <c r="BP30" s="32" t="str">
        <f t="shared" si="4"/>
        <v/>
      </c>
      <c r="BQ30" s="33" t="str">
        <f t="shared" si="4"/>
        <v/>
      </c>
    </row>
    <row r="31" spans="1:73" ht="15.75" x14ac:dyDescent="0.25">
      <c r="A31" s="81" t="str">
        <f t="shared" si="5"/>
        <v/>
      </c>
      <c r="B31" s="90" t="str">
        <f>IF(Info!C33="","",Info!C33)</f>
        <v/>
      </c>
      <c r="C31" s="91" t="str">
        <f>IF(Info!D33="","",Info!D33)</f>
        <v/>
      </c>
      <c r="D31" s="91" t="str">
        <f>IF(Info!E33="","",Info!E33)</f>
        <v/>
      </c>
      <c r="E31" s="92" t="str">
        <f>IF(Info!F33="","",Info!F33)</f>
        <v/>
      </c>
      <c r="F31" s="74"/>
      <c r="G31" s="19"/>
      <c r="H31" s="19"/>
      <c r="I31" s="20"/>
      <c r="J31" s="11"/>
      <c r="K31" s="18"/>
      <c r="L31" s="19"/>
      <c r="M31" s="19"/>
      <c r="N31" s="20"/>
      <c r="O31" s="11"/>
      <c r="P31" s="18"/>
      <c r="Q31" s="19"/>
      <c r="R31" s="19"/>
      <c r="S31" s="20"/>
      <c r="T31" s="11"/>
      <c r="U31" s="18"/>
      <c r="V31" s="19"/>
      <c r="W31" s="19"/>
      <c r="X31" s="20"/>
      <c r="Y31" s="11"/>
      <c r="Z31" s="18"/>
      <c r="AA31" s="19"/>
      <c r="AB31" s="19"/>
      <c r="AC31" s="20"/>
      <c r="AD31" s="11"/>
      <c r="AE31" s="18"/>
      <c r="AF31" s="19"/>
      <c r="AG31" s="19"/>
      <c r="AH31" s="20"/>
      <c r="AI31" s="11"/>
      <c r="AJ31" s="18"/>
      <c r="AK31" s="19"/>
      <c r="AL31" s="19"/>
      <c r="AM31" s="20"/>
      <c r="AN31" s="11"/>
      <c r="AO31" s="18"/>
      <c r="AP31" s="19"/>
      <c r="AQ31" s="19"/>
      <c r="AR31" s="20"/>
      <c r="AS31" s="11"/>
      <c r="AT31" s="18"/>
      <c r="AU31" s="19"/>
      <c r="AV31" s="19"/>
      <c r="AW31" s="20"/>
      <c r="AX31" s="11"/>
      <c r="AY31" s="18"/>
      <c r="AZ31" s="19"/>
      <c r="BA31" s="19"/>
      <c r="BB31" s="20"/>
      <c r="BC31" s="11"/>
      <c r="BD31" s="18"/>
      <c r="BE31" s="19"/>
      <c r="BF31" s="19"/>
      <c r="BG31" s="20"/>
      <c r="BI31" s="25" t="str">
        <f t="shared" si="3"/>
        <v/>
      </c>
      <c r="BJ31" s="26" t="str">
        <f t="shared" si="0"/>
        <v/>
      </c>
      <c r="BK31" s="26" t="str">
        <f t="shared" si="1"/>
        <v/>
      </c>
      <c r="BL31" s="27" t="str">
        <f t="shared" si="2"/>
        <v/>
      </c>
      <c r="BN31" s="31" t="str">
        <f t="shared" si="4"/>
        <v/>
      </c>
      <c r="BO31" s="32" t="str">
        <f t="shared" si="4"/>
        <v/>
      </c>
      <c r="BP31" s="32" t="str">
        <f t="shared" si="4"/>
        <v/>
      </c>
      <c r="BQ31" s="33" t="str">
        <f t="shared" si="4"/>
        <v/>
      </c>
    </row>
    <row r="32" spans="1:73" ht="15.75" x14ac:dyDescent="0.25">
      <c r="A32" s="81" t="str">
        <f t="shared" si="5"/>
        <v/>
      </c>
      <c r="B32" s="90" t="str">
        <f>IF(Info!C34="","",Info!C34)</f>
        <v/>
      </c>
      <c r="C32" s="91" t="str">
        <f>IF(Info!D34="","",Info!D34)</f>
        <v/>
      </c>
      <c r="D32" s="91" t="str">
        <f>IF(Info!E34="","",Info!E34)</f>
        <v/>
      </c>
      <c r="E32" s="92" t="str">
        <f>IF(Info!F34="","",Info!F34)</f>
        <v/>
      </c>
      <c r="F32" s="74"/>
      <c r="G32" s="19"/>
      <c r="H32" s="19"/>
      <c r="I32" s="20"/>
      <c r="J32" s="11"/>
      <c r="K32" s="18"/>
      <c r="L32" s="19"/>
      <c r="M32" s="19"/>
      <c r="N32" s="20"/>
      <c r="O32" s="11"/>
      <c r="P32" s="18"/>
      <c r="Q32" s="19"/>
      <c r="R32" s="19"/>
      <c r="S32" s="20"/>
      <c r="T32" s="11"/>
      <c r="U32" s="18"/>
      <c r="V32" s="19"/>
      <c r="W32" s="19"/>
      <c r="X32" s="20"/>
      <c r="Y32" s="11"/>
      <c r="Z32" s="18"/>
      <c r="AA32" s="19"/>
      <c r="AB32" s="19"/>
      <c r="AC32" s="20"/>
      <c r="AD32" s="11"/>
      <c r="AE32" s="18"/>
      <c r="AF32" s="19"/>
      <c r="AG32" s="19"/>
      <c r="AH32" s="20"/>
      <c r="AI32" s="11"/>
      <c r="AJ32" s="18"/>
      <c r="AK32" s="19"/>
      <c r="AL32" s="19"/>
      <c r="AM32" s="20"/>
      <c r="AN32" s="11"/>
      <c r="AO32" s="18"/>
      <c r="AP32" s="19"/>
      <c r="AQ32" s="19"/>
      <c r="AR32" s="20"/>
      <c r="AS32" s="11"/>
      <c r="AT32" s="18"/>
      <c r="AU32" s="19"/>
      <c r="AV32" s="19"/>
      <c r="AW32" s="20"/>
      <c r="AX32" s="11"/>
      <c r="AY32" s="18"/>
      <c r="AZ32" s="19"/>
      <c r="BA32" s="19"/>
      <c r="BB32" s="20"/>
      <c r="BC32" s="11"/>
      <c r="BD32" s="18"/>
      <c r="BE32" s="19"/>
      <c r="BF32" s="19"/>
      <c r="BG32" s="20"/>
      <c r="BI32" s="25" t="str">
        <f t="shared" si="3"/>
        <v/>
      </c>
      <c r="BJ32" s="26" t="str">
        <f t="shared" si="0"/>
        <v/>
      </c>
      <c r="BK32" s="26" t="str">
        <f t="shared" si="1"/>
        <v/>
      </c>
      <c r="BL32" s="27" t="str">
        <f t="shared" si="2"/>
        <v/>
      </c>
      <c r="BN32" s="31" t="str">
        <f t="shared" si="4"/>
        <v/>
      </c>
      <c r="BO32" s="32" t="str">
        <f t="shared" si="4"/>
        <v/>
      </c>
      <c r="BP32" s="32" t="str">
        <f t="shared" si="4"/>
        <v/>
      </c>
      <c r="BQ32" s="33" t="str">
        <f t="shared" si="4"/>
        <v/>
      </c>
    </row>
    <row r="33" spans="1:69" ht="15.75" x14ac:dyDescent="0.25">
      <c r="A33" s="81" t="str">
        <f t="shared" si="5"/>
        <v/>
      </c>
      <c r="B33" s="90" t="str">
        <f>IF(Info!C35="","",Info!C35)</f>
        <v/>
      </c>
      <c r="C33" s="91" t="str">
        <f>IF(Info!D35="","",Info!D35)</f>
        <v/>
      </c>
      <c r="D33" s="91" t="str">
        <f>IF(Info!E35="","",Info!E35)</f>
        <v/>
      </c>
      <c r="E33" s="92" t="str">
        <f>IF(Info!F35="","",Info!F35)</f>
        <v/>
      </c>
      <c r="F33" s="74"/>
      <c r="G33" s="19"/>
      <c r="H33" s="19"/>
      <c r="I33" s="20"/>
      <c r="J33" s="11"/>
      <c r="K33" s="18"/>
      <c r="L33" s="19"/>
      <c r="M33" s="19"/>
      <c r="N33" s="20"/>
      <c r="O33" s="11"/>
      <c r="P33" s="18"/>
      <c r="Q33" s="19"/>
      <c r="R33" s="19"/>
      <c r="S33" s="20"/>
      <c r="T33" s="11"/>
      <c r="U33" s="18"/>
      <c r="V33" s="19"/>
      <c r="W33" s="19"/>
      <c r="X33" s="20"/>
      <c r="Y33" s="11"/>
      <c r="Z33" s="18"/>
      <c r="AA33" s="19"/>
      <c r="AB33" s="19"/>
      <c r="AC33" s="20"/>
      <c r="AD33" s="11"/>
      <c r="AE33" s="18"/>
      <c r="AF33" s="19"/>
      <c r="AG33" s="19"/>
      <c r="AH33" s="20"/>
      <c r="AI33" s="11"/>
      <c r="AJ33" s="18"/>
      <c r="AK33" s="19"/>
      <c r="AL33" s="19"/>
      <c r="AM33" s="20"/>
      <c r="AN33" s="11"/>
      <c r="AO33" s="18"/>
      <c r="AP33" s="19"/>
      <c r="AQ33" s="19"/>
      <c r="AR33" s="20"/>
      <c r="AS33" s="11"/>
      <c r="AT33" s="18"/>
      <c r="AU33" s="19"/>
      <c r="AV33" s="19"/>
      <c r="AW33" s="20"/>
      <c r="AX33" s="11"/>
      <c r="AY33" s="18"/>
      <c r="AZ33" s="19"/>
      <c r="BA33" s="19"/>
      <c r="BB33" s="20"/>
      <c r="BC33" s="11"/>
      <c r="BD33" s="18"/>
      <c r="BE33" s="19"/>
      <c r="BF33" s="19"/>
      <c r="BG33" s="20"/>
      <c r="BI33" s="25" t="str">
        <f t="shared" si="3"/>
        <v/>
      </c>
      <c r="BJ33" s="26" t="str">
        <f t="shared" si="0"/>
        <v/>
      </c>
      <c r="BK33" s="26" t="str">
        <f t="shared" si="1"/>
        <v/>
      </c>
      <c r="BL33" s="27" t="str">
        <f t="shared" si="2"/>
        <v/>
      </c>
      <c r="BN33" s="31" t="str">
        <f t="shared" si="4"/>
        <v/>
      </c>
      <c r="BO33" s="32" t="str">
        <f t="shared" si="4"/>
        <v/>
      </c>
      <c r="BP33" s="32" t="str">
        <f t="shared" si="4"/>
        <v/>
      </c>
      <c r="BQ33" s="33" t="str">
        <f t="shared" si="4"/>
        <v/>
      </c>
    </row>
    <row r="34" spans="1:69" ht="15.75" x14ac:dyDescent="0.25">
      <c r="A34" s="81" t="str">
        <f t="shared" si="5"/>
        <v/>
      </c>
      <c r="B34" s="90" t="str">
        <f>IF(Info!C36="","",Info!C36)</f>
        <v/>
      </c>
      <c r="C34" s="91" t="str">
        <f>IF(Info!D36="","",Info!D36)</f>
        <v/>
      </c>
      <c r="D34" s="91" t="str">
        <f>IF(Info!E36="","",Info!E36)</f>
        <v/>
      </c>
      <c r="E34" s="92" t="str">
        <f>IF(Info!F36="","",Info!F36)</f>
        <v/>
      </c>
      <c r="F34" s="74"/>
      <c r="G34" s="19"/>
      <c r="H34" s="19"/>
      <c r="I34" s="20"/>
      <c r="J34" s="11"/>
      <c r="K34" s="18"/>
      <c r="L34" s="19"/>
      <c r="M34" s="19"/>
      <c r="N34" s="20"/>
      <c r="O34" s="11"/>
      <c r="P34" s="18"/>
      <c r="Q34" s="19"/>
      <c r="R34" s="19"/>
      <c r="S34" s="20"/>
      <c r="T34" s="11"/>
      <c r="U34" s="18"/>
      <c r="V34" s="19"/>
      <c r="W34" s="19"/>
      <c r="X34" s="20"/>
      <c r="Y34" s="11"/>
      <c r="Z34" s="18"/>
      <c r="AA34" s="19"/>
      <c r="AB34" s="19"/>
      <c r="AC34" s="20"/>
      <c r="AD34" s="11"/>
      <c r="AE34" s="18"/>
      <c r="AF34" s="19"/>
      <c r="AG34" s="19"/>
      <c r="AH34" s="20"/>
      <c r="AI34" s="11"/>
      <c r="AJ34" s="18"/>
      <c r="AK34" s="19"/>
      <c r="AL34" s="19"/>
      <c r="AM34" s="20"/>
      <c r="AN34" s="11"/>
      <c r="AO34" s="18"/>
      <c r="AP34" s="19"/>
      <c r="AQ34" s="19"/>
      <c r="AR34" s="20"/>
      <c r="AS34" s="11"/>
      <c r="AT34" s="18"/>
      <c r="AU34" s="19"/>
      <c r="AV34" s="19"/>
      <c r="AW34" s="20"/>
      <c r="AX34" s="11"/>
      <c r="AY34" s="18"/>
      <c r="AZ34" s="19"/>
      <c r="BA34" s="19"/>
      <c r="BB34" s="20"/>
      <c r="BC34" s="11"/>
      <c r="BD34" s="18"/>
      <c r="BE34" s="19"/>
      <c r="BF34" s="19"/>
      <c r="BG34" s="20"/>
      <c r="BI34" s="25" t="str">
        <f t="shared" si="3"/>
        <v/>
      </c>
      <c r="BJ34" s="26" t="str">
        <f t="shared" si="0"/>
        <v/>
      </c>
      <c r="BK34" s="26" t="str">
        <f t="shared" si="1"/>
        <v/>
      </c>
      <c r="BL34" s="27" t="str">
        <f t="shared" si="2"/>
        <v/>
      </c>
      <c r="BN34" s="31" t="str">
        <f t="shared" si="4"/>
        <v/>
      </c>
      <c r="BO34" s="32" t="str">
        <f t="shared" si="4"/>
        <v/>
      </c>
      <c r="BP34" s="32" t="str">
        <f t="shared" si="4"/>
        <v/>
      </c>
      <c r="BQ34" s="33" t="str">
        <f t="shared" si="4"/>
        <v/>
      </c>
    </row>
    <row r="35" spans="1:69" ht="15.75" x14ac:dyDescent="0.25">
      <c r="A35" s="81" t="str">
        <f t="shared" si="5"/>
        <v/>
      </c>
      <c r="B35" s="90" t="str">
        <f>IF(Info!C37="","",Info!C37)</f>
        <v/>
      </c>
      <c r="C35" s="91" t="str">
        <f>IF(Info!D37="","",Info!D37)</f>
        <v/>
      </c>
      <c r="D35" s="91" t="str">
        <f>IF(Info!E37="","",Info!E37)</f>
        <v/>
      </c>
      <c r="E35" s="92" t="str">
        <f>IF(Info!F37="","",Info!F37)</f>
        <v/>
      </c>
      <c r="F35" s="74"/>
      <c r="G35" s="19"/>
      <c r="H35" s="19"/>
      <c r="I35" s="20"/>
      <c r="J35" s="11"/>
      <c r="K35" s="18"/>
      <c r="L35" s="19"/>
      <c r="M35" s="19"/>
      <c r="N35" s="20"/>
      <c r="O35" s="11"/>
      <c r="P35" s="18"/>
      <c r="Q35" s="19"/>
      <c r="R35" s="19"/>
      <c r="S35" s="20"/>
      <c r="T35" s="11"/>
      <c r="U35" s="18"/>
      <c r="V35" s="19"/>
      <c r="W35" s="19"/>
      <c r="X35" s="20"/>
      <c r="Y35" s="11"/>
      <c r="Z35" s="18"/>
      <c r="AA35" s="19"/>
      <c r="AB35" s="19"/>
      <c r="AC35" s="20"/>
      <c r="AD35" s="11"/>
      <c r="AE35" s="18"/>
      <c r="AF35" s="19"/>
      <c r="AG35" s="19"/>
      <c r="AH35" s="20"/>
      <c r="AI35" s="11"/>
      <c r="AJ35" s="18"/>
      <c r="AK35" s="19"/>
      <c r="AL35" s="19"/>
      <c r="AM35" s="20"/>
      <c r="AN35" s="11"/>
      <c r="AO35" s="18"/>
      <c r="AP35" s="19"/>
      <c r="AQ35" s="19"/>
      <c r="AR35" s="20"/>
      <c r="AS35" s="11"/>
      <c r="AT35" s="18"/>
      <c r="AU35" s="19"/>
      <c r="AV35" s="19"/>
      <c r="AW35" s="20"/>
      <c r="AX35" s="11"/>
      <c r="AY35" s="18"/>
      <c r="AZ35" s="19"/>
      <c r="BA35" s="19"/>
      <c r="BB35" s="20"/>
      <c r="BC35" s="11"/>
      <c r="BD35" s="18"/>
      <c r="BE35" s="19"/>
      <c r="BF35" s="19"/>
      <c r="BG35" s="20"/>
      <c r="BI35" s="25" t="str">
        <f t="shared" si="3"/>
        <v/>
      </c>
      <c r="BJ35" s="26" t="str">
        <f t="shared" si="0"/>
        <v/>
      </c>
      <c r="BK35" s="26" t="str">
        <f t="shared" si="1"/>
        <v/>
      </c>
      <c r="BL35" s="27" t="str">
        <f t="shared" si="2"/>
        <v/>
      </c>
      <c r="BN35" s="31" t="str">
        <f t="shared" si="4"/>
        <v/>
      </c>
      <c r="BO35" s="32" t="str">
        <f t="shared" si="4"/>
        <v/>
      </c>
      <c r="BP35" s="32" t="str">
        <f t="shared" si="4"/>
        <v/>
      </c>
      <c r="BQ35" s="33" t="str">
        <f t="shared" si="4"/>
        <v/>
      </c>
    </row>
    <row r="36" spans="1:69" ht="15.75" x14ac:dyDescent="0.25">
      <c r="A36" s="81" t="str">
        <f t="shared" si="5"/>
        <v/>
      </c>
      <c r="B36" s="90" t="str">
        <f>IF(Info!C38="","",Info!C38)</f>
        <v/>
      </c>
      <c r="C36" s="91" t="str">
        <f>IF(Info!D38="","",Info!D38)</f>
        <v/>
      </c>
      <c r="D36" s="91" t="str">
        <f>IF(Info!E38="","",Info!E38)</f>
        <v/>
      </c>
      <c r="E36" s="92" t="str">
        <f>IF(Info!F38="","",Info!F38)</f>
        <v/>
      </c>
      <c r="F36" s="74"/>
      <c r="G36" s="19"/>
      <c r="H36" s="19"/>
      <c r="I36" s="20"/>
      <c r="J36" s="11"/>
      <c r="K36" s="18"/>
      <c r="L36" s="19"/>
      <c r="M36" s="19"/>
      <c r="N36" s="20"/>
      <c r="O36" s="11"/>
      <c r="P36" s="18"/>
      <c r="Q36" s="19"/>
      <c r="R36" s="19"/>
      <c r="S36" s="20"/>
      <c r="T36" s="11"/>
      <c r="U36" s="18"/>
      <c r="V36" s="19"/>
      <c r="W36" s="19"/>
      <c r="X36" s="20"/>
      <c r="Y36" s="11"/>
      <c r="Z36" s="18"/>
      <c r="AA36" s="19"/>
      <c r="AB36" s="19"/>
      <c r="AC36" s="20"/>
      <c r="AD36" s="11"/>
      <c r="AE36" s="18"/>
      <c r="AF36" s="19"/>
      <c r="AG36" s="19"/>
      <c r="AH36" s="20"/>
      <c r="AI36" s="11"/>
      <c r="AJ36" s="18"/>
      <c r="AK36" s="19"/>
      <c r="AL36" s="19"/>
      <c r="AM36" s="20"/>
      <c r="AN36" s="11"/>
      <c r="AO36" s="18"/>
      <c r="AP36" s="19"/>
      <c r="AQ36" s="19"/>
      <c r="AR36" s="20"/>
      <c r="AS36" s="11"/>
      <c r="AT36" s="18"/>
      <c r="AU36" s="19"/>
      <c r="AV36" s="19"/>
      <c r="AW36" s="20"/>
      <c r="AX36" s="11"/>
      <c r="AY36" s="18"/>
      <c r="AZ36" s="19"/>
      <c r="BA36" s="19"/>
      <c r="BB36" s="20"/>
      <c r="BC36" s="11"/>
      <c r="BD36" s="18"/>
      <c r="BE36" s="19"/>
      <c r="BF36" s="19"/>
      <c r="BG36" s="20"/>
      <c r="BI36" s="25" t="str">
        <f t="shared" si="3"/>
        <v/>
      </c>
      <c r="BJ36" s="26" t="str">
        <f t="shared" si="0"/>
        <v/>
      </c>
      <c r="BK36" s="26" t="str">
        <f t="shared" si="1"/>
        <v/>
      </c>
      <c r="BL36" s="27" t="str">
        <f t="shared" si="2"/>
        <v/>
      </c>
      <c r="BN36" s="31" t="str">
        <f t="shared" si="4"/>
        <v/>
      </c>
      <c r="BO36" s="32" t="str">
        <f t="shared" si="4"/>
        <v/>
      </c>
      <c r="BP36" s="32" t="str">
        <f t="shared" si="4"/>
        <v/>
      </c>
      <c r="BQ36" s="33" t="str">
        <f t="shared" si="4"/>
        <v/>
      </c>
    </row>
    <row r="37" spans="1:69" ht="15.75" x14ac:dyDescent="0.25">
      <c r="A37" s="81" t="str">
        <f t="shared" si="5"/>
        <v/>
      </c>
      <c r="B37" s="90" t="str">
        <f>IF(Info!C39="","",Info!C39)</f>
        <v/>
      </c>
      <c r="C37" s="91" t="str">
        <f>IF(Info!D39="","",Info!D39)</f>
        <v/>
      </c>
      <c r="D37" s="91" t="str">
        <f>IF(Info!E39="","",Info!E39)</f>
        <v/>
      </c>
      <c r="E37" s="92" t="str">
        <f>IF(Info!F39="","",Info!F39)</f>
        <v/>
      </c>
      <c r="F37" s="74"/>
      <c r="G37" s="19"/>
      <c r="H37" s="19"/>
      <c r="I37" s="20"/>
      <c r="J37" s="11"/>
      <c r="K37" s="18"/>
      <c r="L37" s="19"/>
      <c r="M37" s="19"/>
      <c r="N37" s="20"/>
      <c r="O37" s="11"/>
      <c r="P37" s="18"/>
      <c r="Q37" s="19"/>
      <c r="R37" s="19"/>
      <c r="S37" s="20"/>
      <c r="T37" s="11"/>
      <c r="U37" s="18"/>
      <c r="V37" s="19"/>
      <c r="W37" s="19"/>
      <c r="X37" s="20"/>
      <c r="Y37" s="11"/>
      <c r="Z37" s="18"/>
      <c r="AA37" s="19"/>
      <c r="AB37" s="19"/>
      <c r="AC37" s="20"/>
      <c r="AD37" s="11"/>
      <c r="AE37" s="18"/>
      <c r="AF37" s="19"/>
      <c r="AG37" s="19"/>
      <c r="AH37" s="20"/>
      <c r="AI37" s="11"/>
      <c r="AJ37" s="18"/>
      <c r="AK37" s="19"/>
      <c r="AL37" s="19"/>
      <c r="AM37" s="20"/>
      <c r="AN37" s="11"/>
      <c r="AO37" s="18"/>
      <c r="AP37" s="19"/>
      <c r="AQ37" s="19"/>
      <c r="AR37" s="20"/>
      <c r="AS37" s="11"/>
      <c r="AT37" s="18"/>
      <c r="AU37" s="19"/>
      <c r="AV37" s="19"/>
      <c r="AW37" s="20"/>
      <c r="AX37" s="11"/>
      <c r="AY37" s="18"/>
      <c r="AZ37" s="19"/>
      <c r="BA37" s="19"/>
      <c r="BB37" s="20"/>
      <c r="BC37" s="11"/>
      <c r="BD37" s="18"/>
      <c r="BE37" s="19"/>
      <c r="BF37" s="19"/>
      <c r="BG37" s="20"/>
      <c r="BI37" s="25" t="str">
        <f t="shared" si="3"/>
        <v/>
      </c>
      <c r="BJ37" s="26" t="str">
        <f t="shared" si="0"/>
        <v/>
      </c>
      <c r="BK37" s="26" t="str">
        <f t="shared" si="1"/>
        <v/>
      </c>
      <c r="BL37" s="27" t="str">
        <f t="shared" si="2"/>
        <v/>
      </c>
      <c r="BN37" s="31" t="str">
        <f t="shared" si="4"/>
        <v/>
      </c>
      <c r="BO37" s="32" t="str">
        <f t="shared" si="4"/>
        <v/>
      </c>
      <c r="BP37" s="32" t="str">
        <f t="shared" si="4"/>
        <v/>
      </c>
      <c r="BQ37" s="33" t="str">
        <f t="shared" si="4"/>
        <v/>
      </c>
    </row>
    <row r="38" spans="1:69" ht="15.75" x14ac:dyDescent="0.25">
      <c r="A38" s="81" t="str">
        <f t="shared" si="5"/>
        <v/>
      </c>
      <c r="B38" s="90" t="str">
        <f>IF(Info!C40="","",Info!C40)</f>
        <v/>
      </c>
      <c r="C38" s="91" t="str">
        <f>IF(Info!D40="","",Info!D40)</f>
        <v/>
      </c>
      <c r="D38" s="91" t="str">
        <f>IF(Info!E40="","",Info!E40)</f>
        <v/>
      </c>
      <c r="E38" s="92" t="str">
        <f>IF(Info!F40="","",Info!F40)</f>
        <v/>
      </c>
      <c r="F38" s="74"/>
      <c r="G38" s="19"/>
      <c r="H38" s="19"/>
      <c r="I38" s="20"/>
      <c r="J38" s="11"/>
      <c r="K38" s="18"/>
      <c r="L38" s="19"/>
      <c r="M38" s="19"/>
      <c r="N38" s="20"/>
      <c r="O38" s="11"/>
      <c r="P38" s="18"/>
      <c r="Q38" s="19"/>
      <c r="R38" s="19"/>
      <c r="S38" s="20"/>
      <c r="T38" s="11"/>
      <c r="U38" s="18"/>
      <c r="V38" s="19"/>
      <c r="W38" s="19"/>
      <c r="X38" s="20"/>
      <c r="Y38" s="11"/>
      <c r="Z38" s="18"/>
      <c r="AA38" s="19"/>
      <c r="AB38" s="19"/>
      <c r="AC38" s="20"/>
      <c r="AD38" s="11"/>
      <c r="AE38" s="18"/>
      <c r="AF38" s="19"/>
      <c r="AG38" s="19"/>
      <c r="AH38" s="20"/>
      <c r="AI38" s="11"/>
      <c r="AJ38" s="18"/>
      <c r="AK38" s="19"/>
      <c r="AL38" s="19"/>
      <c r="AM38" s="20"/>
      <c r="AN38" s="11"/>
      <c r="AO38" s="18"/>
      <c r="AP38" s="19"/>
      <c r="AQ38" s="19"/>
      <c r="AR38" s="20"/>
      <c r="AS38" s="11"/>
      <c r="AT38" s="18"/>
      <c r="AU38" s="19"/>
      <c r="AV38" s="19"/>
      <c r="AW38" s="20"/>
      <c r="AX38" s="11"/>
      <c r="AY38" s="18"/>
      <c r="AZ38" s="19"/>
      <c r="BA38" s="19"/>
      <c r="BB38" s="20"/>
      <c r="BC38" s="11"/>
      <c r="BD38" s="18"/>
      <c r="BE38" s="19"/>
      <c r="BF38" s="19"/>
      <c r="BG38" s="20"/>
      <c r="BI38" s="25" t="str">
        <f t="shared" si="3"/>
        <v/>
      </c>
      <c r="BJ38" s="26" t="str">
        <f t="shared" si="0"/>
        <v/>
      </c>
      <c r="BK38" s="26" t="str">
        <f t="shared" si="1"/>
        <v/>
      </c>
      <c r="BL38" s="27" t="str">
        <f t="shared" si="2"/>
        <v/>
      </c>
      <c r="BN38" s="31" t="str">
        <f t="shared" si="4"/>
        <v/>
      </c>
      <c r="BO38" s="32" t="str">
        <f t="shared" si="4"/>
        <v/>
      </c>
      <c r="BP38" s="32" t="str">
        <f t="shared" si="4"/>
        <v/>
      </c>
      <c r="BQ38" s="33" t="str">
        <f t="shared" si="4"/>
        <v/>
      </c>
    </row>
    <row r="39" spans="1:69" ht="15.75" x14ac:dyDescent="0.25">
      <c r="A39" s="81" t="str">
        <f t="shared" si="5"/>
        <v/>
      </c>
      <c r="B39" s="90" t="str">
        <f>IF(Info!C41="","",Info!C41)</f>
        <v/>
      </c>
      <c r="C39" s="91" t="str">
        <f>IF(Info!D41="","",Info!D41)</f>
        <v/>
      </c>
      <c r="D39" s="91" t="str">
        <f>IF(Info!E41="","",Info!E41)</f>
        <v/>
      </c>
      <c r="E39" s="92" t="str">
        <f>IF(Info!F41="","",Info!F41)</f>
        <v/>
      </c>
      <c r="F39" s="74"/>
      <c r="G39" s="19"/>
      <c r="H39" s="19"/>
      <c r="I39" s="20"/>
      <c r="J39" s="11"/>
      <c r="K39" s="18"/>
      <c r="L39" s="19"/>
      <c r="M39" s="19"/>
      <c r="N39" s="20"/>
      <c r="O39" s="11"/>
      <c r="P39" s="18"/>
      <c r="Q39" s="19"/>
      <c r="R39" s="19"/>
      <c r="S39" s="20"/>
      <c r="T39" s="11"/>
      <c r="U39" s="18"/>
      <c r="V39" s="19"/>
      <c r="W39" s="19"/>
      <c r="X39" s="20"/>
      <c r="Y39" s="11"/>
      <c r="Z39" s="18"/>
      <c r="AA39" s="19"/>
      <c r="AB39" s="19"/>
      <c r="AC39" s="20"/>
      <c r="AD39" s="11"/>
      <c r="AE39" s="18"/>
      <c r="AF39" s="19"/>
      <c r="AG39" s="19"/>
      <c r="AH39" s="20"/>
      <c r="AI39" s="11"/>
      <c r="AJ39" s="18"/>
      <c r="AK39" s="19"/>
      <c r="AL39" s="19"/>
      <c r="AM39" s="20"/>
      <c r="AN39" s="11"/>
      <c r="AO39" s="18"/>
      <c r="AP39" s="19"/>
      <c r="AQ39" s="19"/>
      <c r="AR39" s="20"/>
      <c r="AS39" s="11"/>
      <c r="AT39" s="18"/>
      <c r="AU39" s="19"/>
      <c r="AV39" s="19"/>
      <c r="AW39" s="20"/>
      <c r="AX39" s="11"/>
      <c r="AY39" s="18"/>
      <c r="AZ39" s="19"/>
      <c r="BA39" s="19"/>
      <c r="BB39" s="20"/>
      <c r="BC39" s="11"/>
      <c r="BD39" s="18"/>
      <c r="BE39" s="19"/>
      <c r="BF39" s="19"/>
      <c r="BG39" s="20"/>
      <c r="BI39" s="25" t="str">
        <f t="shared" si="3"/>
        <v/>
      </c>
      <c r="BJ39" s="26" t="str">
        <f t="shared" si="0"/>
        <v/>
      </c>
      <c r="BK39" s="26" t="str">
        <f t="shared" si="1"/>
        <v/>
      </c>
      <c r="BL39" s="27" t="str">
        <f t="shared" si="2"/>
        <v/>
      </c>
      <c r="BN39" s="31" t="str">
        <f t="shared" si="4"/>
        <v/>
      </c>
      <c r="BO39" s="32" t="str">
        <f t="shared" si="4"/>
        <v/>
      </c>
      <c r="BP39" s="32" t="str">
        <f t="shared" si="4"/>
        <v/>
      </c>
      <c r="BQ39" s="33" t="str">
        <f t="shared" si="4"/>
        <v/>
      </c>
    </row>
    <row r="40" spans="1:69" ht="15.75" x14ac:dyDescent="0.25">
      <c r="A40" s="81" t="str">
        <f t="shared" si="5"/>
        <v/>
      </c>
      <c r="B40" s="90" t="str">
        <f>IF(Info!C42="","",Info!C42)</f>
        <v/>
      </c>
      <c r="C40" s="91" t="str">
        <f>IF(Info!D42="","",Info!D42)</f>
        <v/>
      </c>
      <c r="D40" s="91" t="str">
        <f>IF(Info!E42="","",Info!E42)</f>
        <v/>
      </c>
      <c r="E40" s="92" t="str">
        <f>IF(Info!F42="","",Info!F42)</f>
        <v/>
      </c>
      <c r="F40" s="74"/>
      <c r="G40" s="19"/>
      <c r="H40" s="19"/>
      <c r="I40" s="20"/>
      <c r="J40" s="11"/>
      <c r="K40" s="18"/>
      <c r="L40" s="19"/>
      <c r="M40" s="19"/>
      <c r="N40" s="20"/>
      <c r="O40" s="11"/>
      <c r="P40" s="18"/>
      <c r="Q40" s="19"/>
      <c r="R40" s="19"/>
      <c r="S40" s="20"/>
      <c r="T40" s="11"/>
      <c r="U40" s="18"/>
      <c r="V40" s="19"/>
      <c r="W40" s="19"/>
      <c r="X40" s="20"/>
      <c r="Y40" s="11"/>
      <c r="Z40" s="18"/>
      <c r="AA40" s="19"/>
      <c r="AB40" s="19"/>
      <c r="AC40" s="20"/>
      <c r="AD40" s="11"/>
      <c r="AE40" s="18"/>
      <c r="AF40" s="19"/>
      <c r="AG40" s="19"/>
      <c r="AH40" s="20"/>
      <c r="AI40" s="11"/>
      <c r="AJ40" s="18"/>
      <c r="AK40" s="19"/>
      <c r="AL40" s="19"/>
      <c r="AM40" s="20"/>
      <c r="AN40" s="11"/>
      <c r="AO40" s="18"/>
      <c r="AP40" s="19"/>
      <c r="AQ40" s="19"/>
      <c r="AR40" s="20"/>
      <c r="AS40" s="11"/>
      <c r="AT40" s="18"/>
      <c r="AU40" s="19"/>
      <c r="AV40" s="19"/>
      <c r="AW40" s="20"/>
      <c r="AX40" s="11"/>
      <c r="AY40" s="18"/>
      <c r="AZ40" s="19"/>
      <c r="BA40" s="19"/>
      <c r="BB40" s="20"/>
      <c r="BC40" s="11"/>
      <c r="BD40" s="18"/>
      <c r="BE40" s="19"/>
      <c r="BF40" s="19"/>
      <c r="BG40" s="20"/>
      <c r="BI40" s="25" t="str">
        <f t="shared" si="3"/>
        <v/>
      </c>
      <c r="BJ40" s="26" t="str">
        <f t="shared" si="0"/>
        <v/>
      </c>
      <c r="BK40" s="26" t="str">
        <f t="shared" si="1"/>
        <v/>
      </c>
      <c r="BL40" s="27" t="str">
        <f t="shared" si="2"/>
        <v/>
      </c>
      <c r="BN40" s="31" t="str">
        <f t="shared" si="4"/>
        <v/>
      </c>
      <c r="BO40" s="32" t="str">
        <f t="shared" si="4"/>
        <v/>
      </c>
      <c r="BP40" s="32" t="str">
        <f t="shared" si="4"/>
        <v/>
      </c>
      <c r="BQ40" s="33" t="str">
        <f t="shared" si="4"/>
        <v/>
      </c>
    </row>
    <row r="41" spans="1:69" ht="15.75" x14ac:dyDescent="0.25">
      <c r="A41" s="81" t="str">
        <f t="shared" si="5"/>
        <v/>
      </c>
      <c r="B41" s="90" t="str">
        <f>IF(Info!C43="","",Info!C43)</f>
        <v/>
      </c>
      <c r="C41" s="91" t="str">
        <f>IF(Info!D43="","",Info!D43)</f>
        <v/>
      </c>
      <c r="D41" s="91" t="str">
        <f>IF(Info!E43="","",Info!E43)</f>
        <v/>
      </c>
      <c r="E41" s="92" t="str">
        <f>IF(Info!F43="","",Info!F43)</f>
        <v/>
      </c>
      <c r="F41" s="74"/>
      <c r="G41" s="19"/>
      <c r="H41" s="19"/>
      <c r="I41" s="20"/>
      <c r="J41" s="11"/>
      <c r="K41" s="18"/>
      <c r="L41" s="19"/>
      <c r="M41" s="19"/>
      <c r="N41" s="20"/>
      <c r="O41" s="11"/>
      <c r="P41" s="18"/>
      <c r="Q41" s="19"/>
      <c r="R41" s="19"/>
      <c r="S41" s="20"/>
      <c r="T41" s="11"/>
      <c r="U41" s="18"/>
      <c r="V41" s="19"/>
      <c r="W41" s="19"/>
      <c r="X41" s="20"/>
      <c r="Y41" s="11"/>
      <c r="Z41" s="18"/>
      <c r="AA41" s="19"/>
      <c r="AB41" s="19"/>
      <c r="AC41" s="20"/>
      <c r="AD41" s="11"/>
      <c r="AE41" s="18"/>
      <c r="AF41" s="19"/>
      <c r="AG41" s="19"/>
      <c r="AH41" s="20"/>
      <c r="AI41" s="11"/>
      <c r="AJ41" s="18"/>
      <c r="AK41" s="19"/>
      <c r="AL41" s="19"/>
      <c r="AM41" s="20"/>
      <c r="AN41" s="11"/>
      <c r="AO41" s="18"/>
      <c r="AP41" s="19"/>
      <c r="AQ41" s="19"/>
      <c r="AR41" s="20"/>
      <c r="AS41" s="11"/>
      <c r="AT41" s="18"/>
      <c r="AU41" s="19"/>
      <c r="AV41" s="19"/>
      <c r="AW41" s="20"/>
      <c r="AX41" s="11"/>
      <c r="AY41" s="18"/>
      <c r="AZ41" s="19"/>
      <c r="BA41" s="19"/>
      <c r="BB41" s="20"/>
      <c r="BC41" s="11"/>
      <c r="BD41" s="18"/>
      <c r="BE41" s="19"/>
      <c r="BF41" s="19"/>
      <c r="BG41" s="20"/>
      <c r="BI41" s="25" t="str">
        <f t="shared" si="3"/>
        <v/>
      </c>
      <c r="BJ41" s="26" t="str">
        <f t="shared" si="0"/>
        <v/>
      </c>
      <c r="BK41" s="26" t="str">
        <f t="shared" si="1"/>
        <v/>
      </c>
      <c r="BL41" s="27" t="str">
        <f t="shared" si="2"/>
        <v/>
      </c>
      <c r="BN41" s="31" t="str">
        <f t="shared" si="4"/>
        <v/>
      </c>
      <c r="BO41" s="32" t="str">
        <f t="shared" si="4"/>
        <v/>
      </c>
      <c r="BP41" s="32" t="str">
        <f t="shared" si="4"/>
        <v/>
      </c>
      <c r="BQ41" s="33" t="str">
        <f t="shared" si="4"/>
        <v/>
      </c>
    </row>
    <row r="42" spans="1:69" ht="15.75" x14ac:dyDescent="0.25">
      <c r="A42" s="81" t="str">
        <f t="shared" si="5"/>
        <v/>
      </c>
      <c r="B42" s="90" t="str">
        <f>IF(Info!C44="","",Info!C44)</f>
        <v/>
      </c>
      <c r="C42" s="91" t="str">
        <f>IF(Info!D44="","",Info!D44)</f>
        <v/>
      </c>
      <c r="D42" s="91" t="str">
        <f>IF(Info!E44="","",Info!E44)</f>
        <v/>
      </c>
      <c r="E42" s="92" t="str">
        <f>IF(Info!F44="","",Info!F44)</f>
        <v/>
      </c>
      <c r="F42" s="74"/>
      <c r="G42" s="19"/>
      <c r="H42" s="19"/>
      <c r="I42" s="20"/>
      <c r="J42" s="11"/>
      <c r="K42" s="18"/>
      <c r="L42" s="19"/>
      <c r="M42" s="19"/>
      <c r="N42" s="20"/>
      <c r="O42" s="11"/>
      <c r="P42" s="18"/>
      <c r="Q42" s="19"/>
      <c r="R42" s="19"/>
      <c r="S42" s="20"/>
      <c r="T42" s="11"/>
      <c r="U42" s="18"/>
      <c r="V42" s="19"/>
      <c r="W42" s="19"/>
      <c r="X42" s="20"/>
      <c r="Y42" s="11"/>
      <c r="Z42" s="18"/>
      <c r="AA42" s="19"/>
      <c r="AB42" s="19"/>
      <c r="AC42" s="20"/>
      <c r="AD42" s="11"/>
      <c r="AE42" s="18"/>
      <c r="AF42" s="19"/>
      <c r="AG42" s="19"/>
      <c r="AH42" s="20"/>
      <c r="AI42" s="11"/>
      <c r="AJ42" s="18"/>
      <c r="AK42" s="19"/>
      <c r="AL42" s="19"/>
      <c r="AM42" s="20"/>
      <c r="AN42" s="11"/>
      <c r="AO42" s="18"/>
      <c r="AP42" s="19"/>
      <c r="AQ42" s="19"/>
      <c r="AR42" s="20"/>
      <c r="AS42" s="11"/>
      <c r="AT42" s="18"/>
      <c r="AU42" s="19"/>
      <c r="AV42" s="19"/>
      <c r="AW42" s="20"/>
      <c r="AX42" s="11"/>
      <c r="AY42" s="18"/>
      <c r="AZ42" s="19"/>
      <c r="BA42" s="19"/>
      <c r="BB42" s="20"/>
      <c r="BC42" s="11"/>
      <c r="BD42" s="18"/>
      <c r="BE42" s="19"/>
      <c r="BF42" s="19"/>
      <c r="BG42" s="20"/>
      <c r="BI42" s="25" t="str">
        <f t="shared" si="3"/>
        <v/>
      </c>
      <c r="BJ42" s="26" t="str">
        <f t="shared" si="0"/>
        <v/>
      </c>
      <c r="BK42" s="26" t="str">
        <f t="shared" si="1"/>
        <v/>
      </c>
      <c r="BL42" s="27" t="str">
        <f t="shared" si="2"/>
        <v/>
      </c>
      <c r="BN42" s="31" t="str">
        <f t="shared" si="4"/>
        <v/>
      </c>
      <c r="BO42" s="32" t="str">
        <f t="shared" si="4"/>
        <v/>
      </c>
      <c r="BP42" s="32" t="str">
        <f t="shared" si="4"/>
        <v/>
      </c>
      <c r="BQ42" s="33" t="str">
        <f t="shared" si="4"/>
        <v/>
      </c>
    </row>
    <row r="43" spans="1:69" ht="15.75" x14ac:dyDescent="0.25">
      <c r="A43" s="81" t="str">
        <f t="shared" si="5"/>
        <v/>
      </c>
      <c r="B43" s="90" t="str">
        <f>IF(Info!C45="","",Info!C45)</f>
        <v/>
      </c>
      <c r="C43" s="91" t="str">
        <f>IF(Info!D45="","",Info!D45)</f>
        <v/>
      </c>
      <c r="D43" s="91" t="str">
        <f>IF(Info!E45="","",Info!E45)</f>
        <v/>
      </c>
      <c r="E43" s="92" t="str">
        <f>IF(Info!F45="","",Info!F45)</f>
        <v/>
      </c>
      <c r="F43" s="74"/>
      <c r="G43" s="19"/>
      <c r="H43" s="19"/>
      <c r="I43" s="20"/>
      <c r="J43" s="11"/>
      <c r="K43" s="18"/>
      <c r="L43" s="19"/>
      <c r="M43" s="19"/>
      <c r="N43" s="20"/>
      <c r="O43" s="11"/>
      <c r="P43" s="18"/>
      <c r="Q43" s="19"/>
      <c r="R43" s="19"/>
      <c r="S43" s="20"/>
      <c r="T43" s="11"/>
      <c r="U43" s="18"/>
      <c r="V43" s="19"/>
      <c r="W43" s="19"/>
      <c r="X43" s="20"/>
      <c r="Y43" s="11"/>
      <c r="Z43" s="18"/>
      <c r="AA43" s="19"/>
      <c r="AB43" s="19"/>
      <c r="AC43" s="20"/>
      <c r="AD43" s="11"/>
      <c r="AE43" s="18"/>
      <c r="AF43" s="19"/>
      <c r="AG43" s="19"/>
      <c r="AH43" s="20"/>
      <c r="AI43" s="11"/>
      <c r="AJ43" s="18"/>
      <c r="AK43" s="19"/>
      <c r="AL43" s="19"/>
      <c r="AM43" s="20"/>
      <c r="AN43" s="11"/>
      <c r="AO43" s="18"/>
      <c r="AP43" s="19"/>
      <c r="AQ43" s="19"/>
      <c r="AR43" s="20"/>
      <c r="AS43" s="11"/>
      <c r="AT43" s="18"/>
      <c r="AU43" s="19"/>
      <c r="AV43" s="19"/>
      <c r="AW43" s="20"/>
      <c r="AX43" s="11"/>
      <c r="AY43" s="18"/>
      <c r="AZ43" s="19"/>
      <c r="BA43" s="19"/>
      <c r="BB43" s="20"/>
      <c r="BC43" s="11"/>
      <c r="BD43" s="18"/>
      <c r="BE43" s="19"/>
      <c r="BF43" s="19"/>
      <c r="BG43" s="20"/>
      <c r="BI43" s="25" t="str">
        <f t="shared" si="3"/>
        <v/>
      </c>
      <c r="BJ43" s="26" t="str">
        <f t="shared" si="0"/>
        <v/>
      </c>
      <c r="BK43" s="26" t="str">
        <f t="shared" si="1"/>
        <v/>
      </c>
      <c r="BL43" s="27" t="str">
        <f t="shared" si="2"/>
        <v/>
      </c>
      <c r="BN43" s="31" t="str">
        <f t="shared" si="4"/>
        <v/>
      </c>
      <c r="BO43" s="32" t="str">
        <f t="shared" si="4"/>
        <v/>
      </c>
      <c r="BP43" s="32" t="str">
        <f t="shared" si="4"/>
        <v/>
      </c>
      <c r="BQ43" s="33" t="str">
        <f t="shared" si="4"/>
        <v/>
      </c>
    </row>
    <row r="44" spans="1:69" ht="15.75" x14ac:dyDescent="0.25">
      <c r="A44" s="81" t="str">
        <f t="shared" si="5"/>
        <v/>
      </c>
      <c r="B44" s="90" t="str">
        <f>IF(Info!C46="","",Info!C46)</f>
        <v/>
      </c>
      <c r="C44" s="91" t="str">
        <f>IF(Info!D46="","",Info!D46)</f>
        <v/>
      </c>
      <c r="D44" s="91" t="str">
        <f>IF(Info!E46="","",Info!E46)</f>
        <v/>
      </c>
      <c r="E44" s="92" t="str">
        <f>IF(Info!F46="","",Info!F46)</f>
        <v/>
      </c>
      <c r="F44" s="74"/>
      <c r="G44" s="19"/>
      <c r="H44" s="19"/>
      <c r="I44" s="20"/>
      <c r="J44" s="11"/>
      <c r="K44" s="18"/>
      <c r="L44" s="19"/>
      <c r="M44" s="19"/>
      <c r="N44" s="20"/>
      <c r="O44" s="11"/>
      <c r="P44" s="18"/>
      <c r="Q44" s="19"/>
      <c r="R44" s="19"/>
      <c r="S44" s="20"/>
      <c r="T44" s="11"/>
      <c r="U44" s="18"/>
      <c r="V44" s="19"/>
      <c r="W44" s="19"/>
      <c r="X44" s="20"/>
      <c r="Y44" s="11"/>
      <c r="Z44" s="18"/>
      <c r="AA44" s="19"/>
      <c r="AB44" s="19"/>
      <c r="AC44" s="20"/>
      <c r="AD44" s="11"/>
      <c r="AE44" s="18"/>
      <c r="AF44" s="19"/>
      <c r="AG44" s="19"/>
      <c r="AH44" s="20"/>
      <c r="AI44" s="11"/>
      <c r="AJ44" s="18"/>
      <c r="AK44" s="19"/>
      <c r="AL44" s="19"/>
      <c r="AM44" s="20"/>
      <c r="AN44" s="11"/>
      <c r="AO44" s="18"/>
      <c r="AP44" s="19"/>
      <c r="AQ44" s="19"/>
      <c r="AR44" s="20"/>
      <c r="AS44" s="11"/>
      <c r="AT44" s="18"/>
      <c r="AU44" s="19"/>
      <c r="AV44" s="19"/>
      <c r="AW44" s="20"/>
      <c r="AX44" s="11"/>
      <c r="AY44" s="18"/>
      <c r="AZ44" s="19"/>
      <c r="BA44" s="19"/>
      <c r="BB44" s="20"/>
      <c r="BC44" s="11"/>
      <c r="BD44" s="18"/>
      <c r="BE44" s="19"/>
      <c r="BF44" s="19"/>
      <c r="BG44" s="20"/>
      <c r="BI44" s="25" t="str">
        <f t="shared" si="3"/>
        <v/>
      </c>
      <c r="BJ44" s="26" t="str">
        <f t="shared" si="0"/>
        <v/>
      </c>
      <c r="BK44" s="26" t="str">
        <f t="shared" si="1"/>
        <v/>
      </c>
      <c r="BL44" s="27" t="str">
        <f t="shared" si="2"/>
        <v/>
      </c>
      <c r="BN44" s="31" t="str">
        <f t="shared" si="4"/>
        <v/>
      </c>
      <c r="BO44" s="32" t="str">
        <f t="shared" si="4"/>
        <v/>
      </c>
      <c r="BP44" s="32" t="str">
        <f t="shared" si="4"/>
        <v/>
      </c>
      <c r="BQ44" s="33" t="str">
        <f t="shared" si="4"/>
        <v/>
      </c>
    </row>
    <row r="45" spans="1:69" ht="15.75" x14ac:dyDescent="0.25">
      <c r="A45" s="81" t="str">
        <f t="shared" si="5"/>
        <v/>
      </c>
      <c r="B45" s="90" t="str">
        <f>IF(Info!C47="","",Info!C47)</f>
        <v/>
      </c>
      <c r="C45" s="91" t="str">
        <f>IF(Info!D47="","",Info!D47)</f>
        <v/>
      </c>
      <c r="D45" s="91" t="str">
        <f>IF(Info!E47="","",Info!E47)</f>
        <v/>
      </c>
      <c r="E45" s="92" t="str">
        <f>IF(Info!F47="","",Info!F47)</f>
        <v/>
      </c>
      <c r="F45" s="74"/>
      <c r="G45" s="19"/>
      <c r="H45" s="19"/>
      <c r="I45" s="20"/>
      <c r="J45" s="11"/>
      <c r="K45" s="18"/>
      <c r="L45" s="19"/>
      <c r="M45" s="19"/>
      <c r="N45" s="20"/>
      <c r="O45" s="11"/>
      <c r="P45" s="18"/>
      <c r="Q45" s="19"/>
      <c r="R45" s="19"/>
      <c r="S45" s="20"/>
      <c r="T45" s="11"/>
      <c r="U45" s="18"/>
      <c r="V45" s="19"/>
      <c r="W45" s="19"/>
      <c r="X45" s="20"/>
      <c r="Y45" s="11"/>
      <c r="Z45" s="18"/>
      <c r="AA45" s="19"/>
      <c r="AB45" s="19"/>
      <c r="AC45" s="20"/>
      <c r="AD45" s="11"/>
      <c r="AE45" s="18"/>
      <c r="AF45" s="19"/>
      <c r="AG45" s="19"/>
      <c r="AH45" s="20"/>
      <c r="AI45" s="11"/>
      <c r="AJ45" s="18"/>
      <c r="AK45" s="19"/>
      <c r="AL45" s="19"/>
      <c r="AM45" s="20"/>
      <c r="AN45" s="11"/>
      <c r="AO45" s="18"/>
      <c r="AP45" s="19"/>
      <c r="AQ45" s="19"/>
      <c r="AR45" s="20"/>
      <c r="AS45" s="11"/>
      <c r="AT45" s="18"/>
      <c r="AU45" s="19"/>
      <c r="AV45" s="19"/>
      <c r="AW45" s="20"/>
      <c r="AX45" s="11"/>
      <c r="AY45" s="18"/>
      <c r="AZ45" s="19"/>
      <c r="BA45" s="19"/>
      <c r="BB45" s="20"/>
      <c r="BC45" s="11"/>
      <c r="BD45" s="18"/>
      <c r="BE45" s="19"/>
      <c r="BF45" s="19"/>
      <c r="BG45" s="20"/>
      <c r="BI45" s="25" t="str">
        <f t="shared" si="3"/>
        <v/>
      </c>
      <c r="BJ45" s="26" t="str">
        <f t="shared" si="0"/>
        <v/>
      </c>
      <c r="BK45" s="26" t="str">
        <f t="shared" si="1"/>
        <v/>
      </c>
      <c r="BL45" s="27" t="str">
        <f t="shared" si="2"/>
        <v/>
      </c>
      <c r="BN45" s="31" t="str">
        <f t="shared" si="4"/>
        <v/>
      </c>
      <c r="BO45" s="32" t="str">
        <f t="shared" si="4"/>
        <v/>
      </c>
      <c r="BP45" s="32" t="str">
        <f t="shared" si="4"/>
        <v/>
      </c>
      <c r="BQ45" s="33" t="str">
        <f t="shared" si="4"/>
        <v/>
      </c>
    </row>
    <row r="46" spans="1:69" ht="15.75" x14ac:dyDescent="0.25">
      <c r="A46" s="81" t="str">
        <f t="shared" si="5"/>
        <v/>
      </c>
      <c r="B46" s="90" t="str">
        <f>IF(Info!C48="","",Info!C48)</f>
        <v/>
      </c>
      <c r="C46" s="91" t="str">
        <f>IF(Info!D48="","",Info!D48)</f>
        <v/>
      </c>
      <c r="D46" s="91" t="str">
        <f>IF(Info!E48="","",Info!E48)</f>
        <v/>
      </c>
      <c r="E46" s="92" t="str">
        <f>IF(Info!F48="","",Info!F48)</f>
        <v/>
      </c>
      <c r="F46" s="74"/>
      <c r="G46" s="19"/>
      <c r="H46" s="19"/>
      <c r="I46" s="20"/>
      <c r="J46" s="11"/>
      <c r="K46" s="18"/>
      <c r="L46" s="19"/>
      <c r="M46" s="19"/>
      <c r="N46" s="20"/>
      <c r="O46" s="11"/>
      <c r="P46" s="18"/>
      <c r="Q46" s="19"/>
      <c r="R46" s="19"/>
      <c r="S46" s="20"/>
      <c r="T46" s="11"/>
      <c r="U46" s="18"/>
      <c r="V46" s="19"/>
      <c r="W46" s="19"/>
      <c r="X46" s="20"/>
      <c r="Y46" s="11"/>
      <c r="Z46" s="18"/>
      <c r="AA46" s="19"/>
      <c r="AB46" s="19"/>
      <c r="AC46" s="20"/>
      <c r="AD46" s="11"/>
      <c r="AE46" s="18"/>
      <c r="AF46" s="19"/>
      <c r="AG46" s="19"/>
      <c r="AH46" s="20"/>
      <c r="AI46" s="11"/>
      <c r="AJ46" s="18"/>
      <c r="AK46" s="19"/>
      <c r="AL46" s="19"/>
      <c r="AM46" s="20"/>
      <c r="AN46" s="11"/>
      <c r="AO46" s="18"/>
      <c r="AP46" s="19"/>
      <c r="AQ46" s="19"/>
      <c r="AR46" s="20"/>
      <c r="AS46" s="11"/>
      <c r="AT46" s="18"/>
      <c r="AU46" s="19"/>
      <c r="AV46" s="19"/>
      <c r="AW46" s="20"/>
      <c r="AX46" s="11"/>
      <c r="AY46" s="18"/>
      <c r="AZ46" s="19"/>
      <c r="BA46" s="19"/>
      <c r="BB46" s="20"/>
      <c r="BC46" s="11"/>
      <c r="BD46" s="18"/>
      <c r="BE46" s="19"/>
      <c r="BF46" s="19"/>
      <c r="BG46" s="20"/>
      <c r="BI46" s="25" t="str">
        <f t="shared" si="3"/>
        <v/>
      </c>
      <c r="BJ46" s="26" t="str">
        <f t="shared" si="0"/>
        <v/>
      </c>
      <c r="BK46" s="26" t="str">
        <f t="shared" si="1"/>
        <v/>
      </c>
      <c r="BL46" s="27" t="str">
        <f t="shared" si="2"/>
        <v/>
      </c>
      <c r="BN46" s="31" t="str">
        <f t="shared" si="4"/>
        <v/>
      </c>
      <c r="BO46" s="32" t="str">
        <f t="shared" si="4"/>
        <v/>
      </c>
      <c r="BP46" s="32" t="str">
        <f t="shared" si="4"/>
        <v/>
      </c>
      <c r="BQ46" s="33" t="str">
        <f t="shared" si="4"/>
        <v/>
      </c>
    </row>
    <row r="47" spans="1:69" ht="15.75" x14ac:dyDescent="0.25">
      <c r="A47" s="81" t="str">
        <f t="shared" si="5"/>
        <v/>
      </c>
      <c r="B47" s="90" t="str">
        <f>IF(Info!C49="","",Info!C49)</f>
        <v/>
      </c>
      <c r="C47" s="91" t="str">
        <f>IF(Info!D49="","",Info!D49)</f>
        <v/>
      </c>
      <c r="D47" s="91" t="str">
        <f>IF(Info!E49="","",Info!E49)</f>
        <v/>
      </c>
      <c r="E47" s="92" t="str">
        <f>IF(Info!F49="","",Info!F49)</f>
        <v/>
      </c>
      <c r="F47" s="74"/>
      <c r="G47" s="19"/>
      <c r="H47" s="19"/>
      <c r="I47" s="20"/>
      <c r="J47" s="11"/>
      <c r="K47" s="18"/>
      <c r="L47" s="19"/>
      <c r="M47" s="19"/>
      <c r="N47" s="20"/>
      <c r="O47" s="11"/>
      <c r="P47" s="18"/>
      <c r="Q47" s="19"/>
      <c r="R47" s="19"/>
      <c r="S47" s="20"/>
      <c r="T47" s="11"/>
      <c r="U47" s="18"/>
      <c r="V47" s="19"/>
      <c r="W47" s="19"/>
      <c r="X47" s="20"/>
      <c r="Y47" s="11"/>
      <c r="Z47" s="18"/>
      <c r="AA47" s="19"/>
      <c r="AB47" s="19"/>
      <c r="AC47" s="20"/>
      <c r="AD47" s="11"/>
      <c r="AE47" s="18"/>
      <c r="AF47" s="19"/>
      <c r="AG47" s="19"/>
      <c r="AH47" s="20"/>
      <c r="AI47" s="11"/>
      <c r="AJ47" s="18"/>
      <c r="AK47" s="19"/>
      <c r="AL47" s="19"/>
      <c r="AM47" s="20"/>
      <c r="AN47" s="11"/>
      <c r="AO47" s="18"/>
      <c r="AP47" s="19"/>
      <c r="AQ47" s="19"/>
      <c r="AR47" s="20"/>
      <c r="AS47" s="11"/>
      <c r="AT47" s="18"/>
      <c r="AU47" s="19"/>
      <c r="AV47" s="19"/>
      <c r="AW47" s="20"/>
      <c r="AX47" s="11"/>
      <c r="AY47" s="18"/>
      <c r="AZ47" s="19"/>
      <c r="BA47" s="19"/>
      <c r="BB47" s="20"/>
      <c r="BC47" s="11"/>
      <c r="BD47" s="18"/>
      <c r="BE47" s="19"/>
      <c r="BF47" s="19"/>
      <c r="BG47" s="20"/>
      <c r="BI47" s="25" t="str">
        <f t="shared" si="3"/>
        <v/>
      </c>
      <c r="BJ47" s="26" t="str">
        <f t="shared" si="0"/>
        <v/>
      </c>
      <c r="BK47" s="26" t="str">
        <f t="shared" si="1"/>
        <v/>
      </c>
      <c r="BL47" s="27" t="str">
        <f t="shared" si="2"/>
        <v/>
      </c>
      <c r="BN47" s="31" t="str">
        <f t="shared" si="4"/>
        <v/>
      </c>
      <c r="BO47" s="32" t="str">
        <f t="shared" si="4"/>
        <v/>
      </c>
      <c r="BP47" s="32" t="str">
        <f t="shared" si="4"/>
        <v/>
      </c>
      <c r="BQ47" s="33" t="str">
        <f t="shared" si="4"/>
        <v/>
      </c>
    </row>
    <row r="48" spans="1:69" ht="15.75" x14ac:dyDescent="0.25">
      <c r="A48" s="81" t="str">
        <f t="shared" si="5"/>
        <v/>
      </c>
      <c r="B48" s="90" t="str">
        <f>IF(Info!C50="","",Info!C50)</f>
        <v/>
      </c>
      <c r="C48" s="91" t="str">
        <f>IF(Info!D50="","",Info!D50)</f>
        <v/>
      </c>
      <c r="D48" s="91" t="str">
        <f>IF(Info!E50="","",Info!E50)</f>
        <v/>
      </c>
      <c r="E48" s="92" t="str">
        <f>IF(Info!F50="","",Info!F50)</f>
        <v/>
      </c>
      <c r="F48" s="74"/>
      <c r="G48" s="19"/>
      <c r="H48" s="19"/>
      <c r="I48" s="20"/>
      <c r="J48" s="11"/>
      <c r="K48" s="18"/>
      <c r="L48" s="19"/>
      <c r="M48" s="19"/>
      <c r="N48" s="20"/>
      <c r="O48" s="11"/>
      <c r="P48" s="18"/>
      <c r="Q48" s="19"/>
      <c r="R48" s="19"/>
      <c r="S48" s="20"/>
      <c r="T48" s="11"/>
      <c r="U48" s="18"/>
      <c r="V48" s="19"/>
      <c r="W48" s="19"/>
      <c r="X48" s="20"/>
      <c r="Y48" s="11"/>
      <c r="Z48" s="18"/>
      <c r="AA48" s="19"/>
      <c r="AB48" s="19"/>
      <c r="AC48" s="20"/>
      <c r="AD48" s="11"/>
      <c r="AE48" s="18"/>
      <c r="AF48" s="19"/>
      <c r="AG48" s="19"/>
      <c r="AH48" s="20"/>
      <c r="AI48" s="11"/>
      <c r="AJ48" s="18"/>
      <c r="AK48" s="19"/>
      <c r="AL48" s="19"/>
      <c r="AM48" s="20"/>
      <c r="AN48" s="11"/>
      <c r="AO48" s="18"/>
      <c r="AP48" s="19"/>
      <c r="AQ48" s="19"/>
      <c r="AR48" s="20"/>
      <c r="AS48" s="11"/>
      <c r="AT48" s="18"/>
      <c r="AU48" s="19"/>
      <c r="AV48" s="19"/>
      <c r="AW48" s="20"/>
      <c r="AX48" s="11"/>
      <c r="AY48" s="18"/>
      <c r="AZ48" s="19"/>
      <c r="BA48" s="19"/>
      <c r="BB48" s="20"/>
      <c r="BC48" s="11"/>
      <c r="BD48" s="18"/>
      <c r="BE48" s="19"/>
      <c r="BF48" s="19"/>
      <c r="BG48" s="20"/>
      <c r="BI48" s="25" t="str">
        <f t="shared" si="3"/>
        <v/>
      </c>
      <c r="BJ48" s="26" t="str">
        <f t="shared" si="0"/>
        <v/>
      </c>
      <c r="BK48" s="26" t="str">
        <f t="shared" si="1"/>
        <v/>
      </c>
      <c r="BL48" s="27" t="str">
        <f t="shared" si="2"/>
        <v/>
      </c>
      <c r="BN48" s="31" t="str">
        <f t="shared" si="4"/>
        <v/>
      </c>
      <c r="BO48" s="32" t="str">
        <f t="shared" si="4"/>
        <v/>
      </c>
      <c r="BP48" s="32" t="str">
        <f t="shared" si="4"/>
        <v/>
      </c>
      <c r="BQ48" s="33" t="str">
        <f t="shared" si="4"/>
        <v/>
      </c>
    </row>
    <row r="49" spans="1:69" ht="15.75" x14ac:dyDescent="0.25">
      <c r="A49" s="81" t="str">
        <f t="shared" si="5"/>
        <v/>
      </c>
      <c r="B49" s="90" t="str">
        <f>IF(Info!C51="","",Info!C51)</f>
        <v/>
      </c>
      <c r="C49" s="91" t="str">
        <f>IF(Info!D51="","",Info!D51)</f>
        <v/>
      </c>
      <c r="D49" s="91" t="str">
        <f>IF(Info!E51="","",Info!E51)</f>
        <v/>
      </c>
      <c r="E49" s="92" t="str">
        <f>IF(Info!F51="","",Info!F51)</f>
        <v/>
      </c>
      <c r="F49" s="74"/>
      <c r="G49" s="19"/>
      <c r="H49" s="19"/>
      <c r="I49" s="20"/>
      <c r="J49" s="11"/>
      <c r="K49" s="18"/>
      <c r="L49" s="19"/>
      <c r="M49" s="19"/>
      <c r="N49" s="20"/>
      <c r="O49" s="11"/>
      <c r="P49" s="18"/>
      <c r="Q49" s="19"/>
      <c r="R49" s="19"/>
      <c r="S49" s="20"/>
      <c r="T49" s="11"/>
      <c r="U49" s="18"/>
      <c r="V49" s="19"/>
      <c r="W49" s="19"/>
      <c r="X49" s="20"/>
      <c r="Y49" s="11"/>
      <c r="Z49" s="18"/>
      <c r="AA49" s="19"/>
      <c r="AB49" s="19"/>
      <c r="AC49" s="20"/>
      <c r="AD49" s="11"/>
      <c r="AE49" s="18"/>
      <c r="AF49" s="19"/>
      <c r="AG49" s="19"/>
      <c r="AH49" s="20"/>
      <c r="AI49" s="11"/>
      <c r="AJ49" s="18"/>
      <c r="AK49" s="19"/>
      <c r="AL49" s="19"/>
      <c r="AM49" s="20"/>
      <c r="AN49" s="11"/>
      <c r="AO49" s="18"/>
      <c r="AP49" s="19"/>
      <c r="AQ49" s="19"/>
      <c r="AR49" s="20"/>
      <c r="AS49" s="11"/>
      <c r="AT49" s="18"/>
      <c r="AU49" s="19"/>
      <c r="AV49" s="19"/>
      <c r="AW49" s="20"/>
      <c r="AX49" s="11"/>
      <c r="AY49" s="18"/>
      <c r="AZ49" s="19"/>
      <c r="BA49" s="19"/>
      <c r="BB49" s="20"/>
      <c r="BC49" s="11"/>
      <c r="BD49" s="18"/>
      <c r="BE49" s="19"/>
      <c r="BF49" s="19"/>
      <c r="BG49" s="20"/>
      <c r="BI49" s="25" t="str">
        <f t="shared" si="3"/>
        <v/>
      </c>
      <c r="BJ49" s="26" t="str">
        <f t="shared" si="0"/>
        <v/>
      </c>
      <c r="BK49" s="26" t="str">
        <f t="shared" si="1"/>
        <v/>
      </c>
      <c r="BL49" s="27" t="str">
        <f t="shared" si="2"/>
        <v/>
      </c>
      <c r="BN49" s="31" t="str">
        <f t="shared" si="4"/>
        <v/>
      </c>
      <c r="BO49" s="32" t="str">
        <f t="shared" si="4"/>
        <v/>
      </c>
      <c r="BP49" s="32" t="str">
        <f t="shared" si="4"/>
        <v/>
      </c>
      <c r="BQ49" s="33" t="str">
        <f t="shared" si="4"/>
        <v/>
      </c>
    </row>
    <row r="50" spans="1:69" ht="15.75" x14ac:dyDescent="0.25">
      <c r="A50" s="81" t="str">
        <f t="shared" si="5"/>
        <v/>
      </c>
      <c r="B50" s="90" t="str">
        <f>IF(Info!C52="","",Info!C52)</f>
        <v/>
      </c>
      <c r="C50" s="91" t="str">
        <f>IF(Info!D52="","",Info!D52)</f>
        <v/>
      </c>
      <c r="D50" s="91" t="str">
        <f>IF(Info!E52="","",Info!E52)</f>
        <v/>
      </c>
      <c r="E50" s="92" t="str">
        <f>IF(Info!F52="","",Info!F52)</f>
        <v/>
      </c>
      <c r="F50" s="74"/>
      <c r="G50" s="19"/>
      <c r="H50" s="19"/>
      <c r="I50" s="20"/>
      <c r="J50" s="11"/>
      <c r="K50" s="18"/>
      <c r="L50" s="19"/>
      <c r="M50" s="19"/>
      <c r="N50" s="20"/>
      <c r="O50" s="11"/>
      <c r="P50" s="18"/>
      <c r="Q50" s="19"/>
      <c r="R50" s="19"/>
      <c r="S50" s="20"/>
      <c r="T50" s="11"/>
      <c r="U50" s="18"/>
      <c r="V50" s="19"/>
      <c r="W50" s="19"/>
      <c r="X50" s="20"/>
      <c r="Y50" s="11"/>
      <c r="Z50" s="18"/>
      <c r="AA50" s="19"/>
      <c r="AB50" s="19"/>
      <c r="AC50" s="20"/>
      <c r="AD50" s="11"/>
      <c r="AE50" s="18"/>
      <c r="AF50" s="19"/>
      <c r="AG50" s="19"/>
      <c r="AH50" s="20"/>
      <c r="AI50" s="11"/>
      <c r="AJ50" s="18"/>
      <c r="AK50" s="19"/>
      <c r="AL50" s="19"/>
      <c r="AM50" s="20"/>
      <c r="AN50" s="11"/>
      <c r="AO50" s="18"/>
      <c r="AP50" s="19"/>
      <c r="AQ50" s="19"/>
      <c r="AR50" s="20"/>
      <c r="AS50" s="11"/>
      <c r="AT50" s="18"/>
      <c r="AU50" s="19"/>
      <c r="AV50" s="19"/>
      <c r="AW50" s="20"/>
      <c r="AX50" s="11"/>
      <c r="AY50" s="18"/>
      <c r="AZ50" s="19"/>
      <c r="BA50" s="19"/>
      <c r="BB50" s="20"/>
      <c r="BC50" s="11"/>
      <c r="BD50" s="18"/>
      <c r="BE50" s="19"/>
      <c r="BF50" s="19"/>
      <c r="BG50" s="20"/>
      <c r="BI50" s="25" t="str">
        <f t="shared" si="3"/>
        <v/>
      </c>
      <c r="BJ50" s="26" t="str">
        <f t="shared" si="0"/>
        <v/>
      </c>
      <c r="BK50" s="26" t="str">
        <f t="shared" si="1"/>
        <v/>
      </c>
      <c r="BL50" s="27" t="str">
        <f t="shared" si="2"/>
        <v/>
      </c>
      <c r="BN50" s="31" t="str">
        <f t="shared" si="4"/>
        <v/>
      </c>
      <c r="BO50" s="32" t="str">
        <f t="shared" si="4"/>
        <v/>
      </c>
      <c r="BP50" s="32" t="str">
        <f t="shared" si="4"/>
        <v/>
      </c>
      <c r="BQ50" s="33" t="str">
        <f t="shared" si="4"/>
        <v/>
      </c>
    </row>
    <row r="51" spans="1:69" ht="15.75" x14ac:dyDescent="0.25">
      <c r="A51" s="81" t="str">
        <f t="shared" si="5"/>
        <v/>
      </c>
      <c r="B51" s="90" t="str">
        <f>IF(Info!C53="","",Info!C53)</f>
        <v/>
      </c>
      <c r="C51" s="91" t="str">
        <f>IF(Info!D53="","",Info!D53)</f>
        <v/>
      </c>
      <c r="D51" s="91" t="str">
        <f>IF(Info!E53="","",Info!E53)</f>
        <v/>
      </c>
      <c r="E51" s="92" t="str">
        <f>IF(Info!F53="","",Info!F53)</f>
        <v/>
      </c>
      <c r="F51" s="74"/>
      <c r="G51" s="19"/>
      <c r="H51" s="19"/>
      <c r="I51" s="20"/>
      <c r="J51" s="11"/>
      <c r="K51" s="18"/>
      <c r="L51" s="19"/>
      <c r="M51" s="19"/>
      <c r="N51" s="20"/>
      <c r="O51" s="11"/>
      <c r="P51" s="18"/>
      <c r="Q51" s="19"/>
      <c r="R51" s="19"/>
      <c r="S51" s="20"/>
      <c r="T51" s="11"/>
      <c r="U51" s="18"/>
      <c r="V51" s="19"/>
      <c r="W51" s="19"/>
      <c r="X51" s="20"/>
      <c r="Y51" s="11"/>
      <c r="Z51" s="18"/>
      <c r="AA51" s="19"/>
      <c r="AB51" s="19"/>
      <c r="AC51" s="20"/>
      <c r="AD51" s="11"/>
      <c r="AE51" s="18"/>
      <c r="AF51" s="19"/>
      <c r="AG51" s="19"/>
      <c r="AH51" s="20"/>
      <c r="AI51" s="11"/>
      <c r="AJ51" s="18"/>
      <c r="AK51" s="19"/>
      <c r="AL51" s="19"/>
      <c r="AM51" s="20"/>
      <c r="AN51" s="11"/>
      <c r="AO51" s="18"/>
      <c r="AP51" s="19"/>
      <c r="AQ51" s="19"/>
      <c r="AR51" s="20"/>
      <c r="AS51" s="11"/>
      <c r="AT51" s="18"/>
      <c r="AU51" s="19"/>
      <c r="AV51" s="19"/>
      <c r="AW51" s="20"/>
      <c r="AX51" s="11"/>
      <c r="AY51" s="18"/>
      <c r="AZ51" s="19"/>
      <c r="BA51" s="19"/>
      <c r="BB51" s="20"/>
      <c r="BC51" s="11"/>
      <c r="BD51" s="18"/>
      <c r="BE51" s="19"/>
      <c r="BF51" s="19"/>
      <c r="BG51" s="20"/>
      <c r="BI51" s="25" t="str">
        <f t="shared" si="3"/>
        <v/>
      </c>
      <c r="BJ51" s="26" t="str">
        <f t="shared" si="0"/>
        <v/>
      </c>
      <c r="BK51" s="26" t="str">
        <f t="shared" si="1"/>
        <v/>
      </c>
      <c r="BL51" s="27" t="str">
        <f t="shared" si="2"/>
        <v/>
      </c>
      <c r="BN51" s="31" t="str">
        <f t="shared" si="4"/>
        <v/>
      </c>
      <c r="BO51" s="32" t="str">
        <f t="shared" si="4"/>
        <v/>
      </c>
      <c r="BP51" s="32" t="str">
        <f t="shared" si="4"/>
        <v/>
      </c>
      <c r="BQ51" s="33" t="str">
        <f t="shared" si="4"/>
        <v/>
      </c>
    </row>
    <row r="52" spans="1:69" ht="15.75" x14ac:dyDescent="0.25">
      <c r="A52" s="81" t="str">
        <f t="shared" si="5"/>
        <v/>
      </c>
      <c r="B52" s="90" t="str">
        <f>IF(Info!C54="","",Info!C54)</f>
        <v/>
      </c>
      <c r="C52" s="91" t="str">
        <f>IF(Info!D54="","",Info!D54)</f>
        <v/>
      </c>
      <c r="D52" s="91" t="str">
        <f>IF(Info!E54="","",Info!E54)</f>
        <v/>
      </c>
      <c r="E52" s="92" t="str">
        <f>IF(Info!F54="","",Info!F54)</f>
        <v/>
      </c>
      <c r="F52" s="74"/>
      <c r="G52" s="19"/>
      <c r="H52" s="19"/>
      <c r="I52" s="20"/>
      <c r="J52" s="11"/>
      <c r="K52" s="18"/>
      <c r="L52" s="19"/>
      <c r="M52" s="19"/>
      <c r="N52" s="20"/>
      <c r="O52" s="11"/>
      <c r="P52" s="18"/>
      <c r="Q52" s="19"/>
      <c r="R52" s="19"/>
      <c r="S52" s="20"/>
      <c r="T52" s="11"/>
      <c r="U52" s="18"/>
      <c r="V52" s="19"/>
      <c r="W52" s="19"/>
      <c r="X52" s="20"/>
      <c r="Y52" s="11"/>
      <c r="Z52" s="18"/>
      <c r="AA52" s="19"/>
      <c r="AB52" s="19"/>
      <c r="AC52" s="20"/>
      <c r="AD52" s="11"/>
      <c r="AE52" s="18"/>
      <c r="AF52" s="19"/>
      <c r="AG52" s="19"/>
      <c r="AH52" s="20"/>
      <c r="AI52" s="11"/>
      <c r="AJ52" s="18"/>
      <c r="AK52" s="19"/>
      <c r="AL52" s="19"/>
      <c r="AM52" s="20"/>
      <c r="AN52" s="11"/>
      <c r="AO52" s="18"/>
      <c r="AP52" s="19"/>
      <c r="AQ52" s="19"/>
      <c r="AR52" s="20"/>
      <c r="AS52" s="11"/>
      <c r="AT52" s="18"/>
      <c r="AU52" s="19"/>
      <c r="AV52" s="19"/>
      <c r="AW52" s="20"/>
      <c r="AX52" s="11"/>
      <c r="AY52" s="18"/>
      <c r="AZ52" s="19"/>
      <c r="BA52" s="19"/>
      <c r="BB52" s="20"/>
      <c r="BC52" s="11"/>
      <c r="BD52" s="18"/>
      <c r="BE52" s="19"/>
      <c r="BF52" s="19"/>
      <c r="BG52" s="20"/>
      <c r="BI52" s="25" t="str">
        <f t="shared" si="3"/>
        <v/>
      </c>
      <c r="BJ52" s="26" t="str">
        <f t="shared" si="0"/>
        <v/>
      </c>
      <c r="BK52" s="26" t="str">
        <f t="shared" si="1"/>
        <v/>
      </c>
      <c r="BL52" s="27" t="str">
        <f t="shared" si="2"/>
        <v/>
      </c>
      <c r="BN52" s="31" t="str">
        <f t="shared" si="4"/>
        <v/>
      </c>
      <c r="BO52" s="32" t="str">
        <f t="shared" si="4"/>
        <v/>
      </c>
      <c r="BP52" s="32" t="str">
        <f t="shared" si="4"/>
        <v/>
      </c>
      <c r="BQ52" s="33" t="str">
        <f t="shared" si="4"/>
        <v/>
      </c>
    </row>
    <row r="53" spans="1:69" ht="15.75" x14ac:dyDescent="0.25">
      <c r="A53" s="81" t="str">
        <f t="shared" si="5"/>
        <v/>
      </c>
      <c r="B53" s="90" t="str">
        <f>IF(Info!C55="","",Info!C55)</f>
        <v/>
      </c>
      <c r="C53" s="91" t="str">
        <f>IF(Info!D55="","",Info!D55)</f>
        <v/>
      </c>
      <c r="D53" s="91" t="str">
        <f>IF(Info!E55="","",Info!E55)</f>
        <v/>
      </c>
      <c r="E53" s="92" t="str">
        <f>IF(Info!F55="","",Info!F55)</f>
        <v/>
      </c>
      <c r="F53" s="74"/>
      <c r="G53" s="19"/>
      <c r="H53" s="19"/>
      <c r="I53" s="20"/>
      <c r="J53" s="11"/>
      <c r="K53" s="18"/>
      <c r="L53" s="19"/>
      <c r="M53" s="19"/>
      <c r="N53" s="20"/>
      <c r="O53" s="11"/>
      <c r="P53" s="18"/>
      <c r="Q53" s="19"/>
      <c r="R53" s="19"/>
      <c r="S53" s="20"/>
      <c r="T53" s="11"/>
      <c r="U53" s="18"/>
      <c r="V53" s="19"/>
      <c r="W53" s="19"/>
      <c r="X53" s="20"/>
      <c r="Y53" s="11"/>
      <c r="Z53" s="18"/>
      <c r="AA53" s="19"/>
      <c r="AB53" s="19"/>
      <c r="AC53" s="20"/>
      <c r="AD53" s="11"/>
      <c r="AE53" s="18"/>
      <c r="AF53" s="19"/>
      <c r="AG53" s="19"/>
      <c r="AH53" s="20"/>
      <c r="AI53" s="11"/>
      <c r="AJ53" s="18"/>
      <c r="AK53" s="19"/>
      <c r="AL53" s="19"/>
      <c r="AM53" s="20"/>
      <c r="AN53" s="11"/>
      <c r="AO53" s="18"/>
      <c r="AP53" s="19"/>
      <c r="AQ53" s="19"/>
      <c r="AR53" s="20"/>
      <c r="AS53" s="11"/>
      <c r="AT53" s="18"/>
      <c r="AU53" s="19"/>
      <c r="AV53" s="19"/>
      <c r="AW53" s="20"/>
      <c r="AX53" s="11"/>
      <c r="AY53" s="18"/>
      <c r="AZ53" s="19"/>
      <c r="BA53" s="19"/>
      <c r="BB53" s="20"/>
      <c r="BC53" s="11"/>
      <c r="BD53" s="18"/>
      <c r="BE53" s="19"/>
      <c r="BF53" s="19"/>
      <c r="BG53" s="20"/>
      <c r="BI53" s="25" t="str">
        <f t="shared" si="3"/>
        <v/>
      </c>
      <c r="BJ53" s="26" t="str">
        <f t="shared" si="0"/>
        <v/>
      </c>
      <c r="BK53" s="26" t="str">
        <f t="shared" si="1"/>
        <v/>
      </c>
      <c r="BL53" s="27" t="str">
        <f t="shared" si="2"/>
        <v/>
      </c>
      <c r="BN53" s="31" t="str">
        <f t="shared" si="4"/>
        <v/>
      </c>
      <c r="BO53" s="32" t="str">
        <f t="shared" si="4"/>
        <v/>
      </c>
      <c r="BP53" s="32" t="str">
        <f t="shared" si="4"/>
        <v/>
      </c>
      <c r="BQ53" s="33" t="str">
        <f t="shared" si="4"/>
        <v/>
      </c>
    </row>
    <row r="54" spans="1:69" ht="16.5" thickBot="1" x14ac:dyDescent="0.3">
      <c r="A54" s="82" t="str">
        <f t="shared" si="5"/>
        <v/>
      </c>
      <c r="B54" s="90" t="str">
        <f>IF(Info!C56="","",Info!C56)</f>
        <v/>
      </c>
      <c r="C54" s="94" t="str">
        <f>IF(Info!D56="","",Info!D56)</f>
        <v/>
      </c>
      <c r="D54" s="94" t="str">
        <f>IF(Info!E56="","",Info!E56)</f>
        <v/>
      </c>
      <c r="E54" s="95" t="str">
        <f>IF(Info!F56="","",Info!F56)</f>
        <v/>
      </c>
      <c r="F54" s="75"/>
      <c r="G54" s="22"/>
      <c r="H54" s="22"/>
      <c r="I54" s="23"/>
      <c r="J54" s="11"/>
      <c r="K54" s="21"/>
      <c r="L54" s="22"/>
      <c r="M54" s="22"/>
      <c r="N54" s="23"/>
      <c r="O54" s="11"/>
      <c r="P54" s="21"/>
      <c r="Q54" s="22"/>
      <c r="R54" s="22"/>
      <c r="S54" s="23"/>
      <c r="T54" s="11"/>
      <c r="U54" s="21"/>
      <c r="V54" s="22"/>
      <c r="W54" s="22"/>
      <c r="X54" s="23"/>
      <c r="Y54" s="11"/>
      <c r="Z54" s="21"/>
      <c r="AA54" s="22"/>
      <c r="AB54" s="22"/>
      <c r="AC54" s="23"/>
      <c r="AD54" s="11"/>
      <c r="AE54" s="21"/>
      <c r="AF54" s="22"/>
      <c r="AG54" s="22"/>
      <c r="AH54" s="23"/>
      <c r="AI54" s="11"/>
      <c r="AJ54" s="21"/>
      <c r="AK54" s="22"/>
      <c r="AL54" s="22"/>
      <c r="AM54" s="23"/>
      <c r="AN54" s="11"/>
      <c r="AO54" s="21"/>
      <c r="AP54" s="22"/>
      <c r="AQ54" s="22"/>
      <c r="AR54" s="23"/>
      <c r="AS54" s="11"/>
      <c r="AT54" s="21"/>
      <c r="AU54" s="22"/>
      <c r="AV54" s="22"/>
      <c r="AW54" s="23"/>
      <c r="AX54" s="11"/>
      <c r="AY54" s="21"/>
      <c r="AZ54" s="22"/>
      <c r="BA54" s="22"/>
      <c r="BB54" s="23"/>
      <c r="BC54" s="11"/>
      <c r="BD54" s="21"/>
      <c r="BE54" s="22"/>
      <c r="BF54" s="22"/>
      <c r="BG54" s="23"/>
      <c r="BI54" s="28" t="str">
        <f t="shared" si="3"/>
        <v/>
      </c>
      <c r="BJ54" s="29" t="str">
        <f t="shared" si="0"/>
        <v/>
      </c>
      <c r="BK54" s="29" t="str">
        <f t="shared" si="1"/>
        <v/>
      </c>
      <c r="BL54" s="30" t="str">
        <f t="shared" si="2"/>
        <v/>
      </c>
      <c r="BN54" s="34" t="str">
        <f t="shared" si="4"/>
        <v/>
      </c>
      <c r="BO54" s="35" t="str">
        <f t="shared" si="4"/>
        <v/>
      </c>
      <c r="BP54" s="35" t="str">
        <f t="shared" si="4"/>
        <v/>
      </c>
      <c r="BQ54" s="36" t="str">
        <f t="shared" si="4"/>
        <v/>
      </c>
    </row>
    <row r="55" spans="1:69" s="3" customFormat="1" ht="8.25" customHeight="1" x14ac:dyDescent="0.25">
      <c r="F55" s="5"/>
      <c r="G55" s="5"/>
      <c r="H55" s="5"/>
      <c r="I55" s="5"/>
      <c r="K55" s="5"/>
      <c r="L55" s="5"/>
      <c r="M55" s="5"/>
      <c r="N55" s="5"/>
      <c r="P55" s="5"/>
      <c r="Q55" s="5"/>
      <c r="R55" s="5"/>
      <c r="S55" s="5"/>
      <c r="U55" s="5"/>
      <c r="V55" s="5"/>
      <c r="W55" s="5"/>
      <c r="X55" s="5"/>
      <c r="Z55" s="5"/>
      <c r="AA55" s="5"/>
      <c r="AB55" s="5"/>
      <c r="AC55" s="5"/>
      <c r="AE55" s="5"/>
      <c r="AF55" s="5"/>
      <c r="AG55" s="5"/>
      <c r="AH55" s="5"/>
      <c r="AJ55" s="5"/>
      <c r="AK55" s="5"/>
      <c r="AL55" s="5"/>
      <c r="AM55" s="5"/>
      <c r="AO55" s="5"/>
      <c r="AP55" s="5"/>
      <c r="AQ55" s="5"/>
      <c r="AR55" s="5"/>
      <c r="AT55" s="5"/>
      <c r="AU55" s="5"/>
      <c r="AV55" s="5"/>
      <c r="AW55" s="5"/>
      <c r="AY55" s="5"/>
      <c r="AZ55" s="5"/>
      <c r="BA55" s="5"/>
      <c r="BB55" s="5"/>
      <c r="BD55" s="5"/>
      <c r="BE55" s="5"/>
      <c r="BF55" s="5"/>
      <c r="BG55" s="5"/>
      <c r="BI55" s="5"/>
      <c r="BJ55" s="5"/>
      <c r="BK55" s="5"/>
      <c r="BL55" s="5"/>
      <c r="BN55" s="5"/>
      <c r="BO55" s="5"/>
      <c r="BP55" s="5"/>
      <c r="BQ55" s="5"/>
    </row>
    <row r="56" spans="1:69" s="3" customFormat="1" ht="11.25" hidden="1" customHeight="1" x14ac:dyDescent="0.25">
      <c r="F56" s="5"/>
      <c r="G56" s="5"/>
      <c r="H56" s="5"/>
      <c r="I56" s="5"/>
      <c r="K56" s="5"/>
      <c r="L56" s="5"/>
      <c r="M56" s="5"/>
      <c r="N56" s="5"/>
      <c r="P56" s="5"/>
      <c r="Q56" s="5"/>
      <c r="R56" s="5"/>
      <c r="S56" s="5"/>
      <c r="U56" s="5"/>
      <c r="V56" s="5"/>
      <c r="W56" s="5"/>
      <c r="X56" s="5"/>
      <c r="Z56" s="5"/>
      <c r="AA56" s="5"/>
      <c r="AB56" s="5"/>
      <c r="AC56" s="5"/>
      <c r="AE56" s="5"/>
      <c r="AF56" s="5"/>
      <c r="AG56" s="5"/>
      <c r="AH56" s="5"/>
      <c r="AJ56" s="5"/>
      <c r="AK56" s="5"/>
      <c r="AL56" s="5"/>
      <c r="AM56" s="5"/>
      <c r="AO56" s="5"/>
      <c r="AP56" s="5"/>
      <c r="AQ56" s="5"/>
      <c r="AR56" s="5"/>
      <c r="AT56" s="5"/>
      <c r="AU56" s="5"/>
      <c r="AV56" s="5"/>
      <c r="AW56" s="5"/>
      <c r="AY56" s="5"/>
      <c r="AZ56" s="5"/>
      <c r="BA56" s="5"/>
      <c r="BB56" s="5"/>
      <c r="BD56" s="5"/>
      <c r="BE56" s="5"/>
      <c r="BF56" s="5"/>
      <c r="BG56" s="5"/>
      <c r="BI56" s="5"/>
      <c r="BJ56" s="5"/>
      <c r="BK56" s="5"/>
      <c r="BL56" s="5"/>
      <c r="BN56" s="5"/>
      <c r="BO56" s="5"/>
      <c r="BP56" s="5"/>
      <c r="BQ56" s="5"/>
    </row>
  </sheetData>
  <sheetProtection algorithmName="SHA-512" hashValue="dDVyNdsBAV6a2iKqhTNc+8S4nw87aLNkg4veUU28vZTgB2erlKittXdzK1wvuvp3fqVNjULACJb/1/etQPdcow==" saltValue="DTeQbmqiKe35ICnXLTjbzg==" spinCount="100000" sheet="1" objects="1" scenarios="1"/>
  <mergeCells count="17">
    <mergeCell ref="BN3:BQ3"/>
    <mergeCell ref="AY3:BB3"/>
    <mergeCell ref="BD3:BG3"/>
    <mergeCell ref="BI3:BL3"/>
    <mergeCell ref="P3:S3"/>
    <mergeCell ref="U3:X3"/>
    <mergeCell ref="Z3:AC3"/>
    <mergeCell ref="AE3:AH3"/>
    <mergeCell ref="AO3:AR3"/>
    <mergeCell ref="AT3:AW3"/>
    <mergeCell ref="F1:P1"/>
    <mergeCell ref="AJ3:AM3"/>
    <mergeCell ref="A2:E2"/>
    <mergeCell ref="F3:I3"/>
    <mergeCell ref="K3:N3"/>
    <mergeCell ref="F2:P2"/>
    <mergeCell ref="A3:E3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DA9C16-A8E0-4860-8226-0D9B9840A7DA}">
  <sheetPr>
    <tabColor rgb="FFFFC000"/>
  </sheetPr>
  <dimension ref="A1:CQ56"/>
  <sheetViews>
    <sheetView zoomScaleNormal="100" workbookViewId="0">
      <pane xSplit="5" ySplit="4" topLeftCell="F5" activePane="bottomRight" state="frozen"/>
      <selection activeCell="E54" sqref="A1:E54"/>
      <selection pane="topRight" activeCell="E54" sqref="A1:E54"/>
      <selection pane="bottomLeft" activeCell="E54" sqref="A1:E54"/>
      <selection pane="bottomRight" activeCell="X14" sqref="X14"/>
    </sheetView>
  </sheetViews>
  <sheetFormatPr defaultColWidth="0" defaultRowHeight="15" zeroHeight="1" x14ac:dyDescent="0.25"/>
  <cols>
    <col min="1" max="1" width="4.7109375" style="4" customWidth="1"/>
    <col min="2" max="2" width="16.5703125" style="4" customWidth="1"/>
    <col min="3" max="3" width="15.5703125" style="4" customWidth="1"/>
    <col min="4" max="4" width="27.140625" style="4" customWidth="1"/>
    <col min="5" max="5" width="4" style="4" customWidth="1"/>
    <col min="6" max="9" width="3.28515625" style="24" customWidth="1"/>
    <col min="10" max="10" width="0.85546875" style="3" customWidth="1"/>
    <col min="11" max="14" width="3.28515625" style="24" customWidth="1"/>
    <col min="15" max="15" width="0.85546875" style="3" customWidth="1"/>
    <col min="16" max="19" width="3.28515625" style="24" customWidth="1"/>
    <col min="20" max="20" width="0.85546875" style="3" customWidth="1"/>
    <col min="21" max="24" width="3.28515625" style="24" customWidth="1"/>
    <col min="25" max="25" width="0.85546875" style="3" customWidth="1"/>
    <col min="26" max="29" width="3.28515625" style="24" customWidth="1"/>
    <col min="30" max="30" width="0.85546875" style="3" customWidth="1"/>
    <col min="31" max="34" width="3.28515625" style="24" customWidth="1"/>
    <col min="35" max="35" width="0.85546875" style="3" customWidth="1"/>
    <col min="36" max="39" width="3.28515625" style="24" customWidth="1"/>
    <col min="40" max="40" width="0.85546875" style="3" customWidth="1"/>
    <col min="41" max="44" width="3.28515625" style="24" customWidth="1"/>
    <col min="45" max="45" width="0.85546875" style="3" customWidth="1"/>
    <col min="46" max="49" width="3.28515625" style="24" customWidth="1"/>
    <col min="50" max="50" width="0.85546875" style="3" customWidth="1"/>
    <col min="51" max="54" width="3.28515625" style="24" customWidth="1"/>
    <col min="55" max="55" width="0.85546875" style="3" customWidth="1"/>
    <col min="56" max="59" width="3.28515625" style="24" customWidth="1"/>
    <col min="60" max="60" width="0.85546875" style="3" customWidth="1"/>
    <col min="61" max="64" width="3.7109375" style="24" customWidth="1"/>
    <col min="65" max="65" width="0.85546875" style="3" customWidth="1"/>
    <col min="66" max="69" width="4.42578125" style="24" customWidth="1"/>
    <col min="70" max="70" width="4" style="3" customWidth="1"/>
    <col min="71" max="95" width="9.140625" style="3" hidden="1" customWidth="1"/>
    <col min="96" max="16384" width="9.140625" style="4" hidden="1"/>
  </cols>
  <sheetData>
    <row r="1" spans="1:73" ht="18.75" x14ac:dyDescent="0.3">
      <c r="A1" s="86" t="s">
        <v>0</v>
      </c>
      <c r="B1" s="1"/>
      <c r="C1" s="1"/>
      <c r="D1" s="1"/>
      <c r="E1" s="1"/>
      <c r="F1" s="103" t="s">
        <v>1</v>
      </c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2"/>
      <c r="R1" s="12"/>
      <c r="S1" s="12"/>
      <c r="T1" s="2"/>
      <c r="U1" s="12"/>
      <c r="V1" s="12"/>
      <c r="W1" s="12"/>
      <c r="X1" s="12"/>
      <c r="Y1" s="2"/>
      <c r="Z1" s="12"/>
      <c r="AA1" s="12"/>
      <c r="AB1" s="12"/>
      <c r="AC1" s="12"/>
      <c r="AD1" s="2"/>
      <c r="AE1" s="12"/>
      <c r="AF1" s="12"/>
      <c r="AG1" s="12"/>
      <c r="AH1" s="12"/>
      <c r="AI1" s="2"/>
      <c r="AJ1" s="12"/>
      <c r="AK1" s="12"/>
      <c r="AL1" s="12"/>
      <c r="AM1" s="12"/>
      <c r="AN1" s="2"/>
      <c r="AO1" s="12"/>
      <c r="AP1" s="12"/>
      <c r="AQ1" s="12"/>
      <c r="AR1" s="12"/>
      <c r="AS1" s="2"/>
      <c r="AT1" s="12"/>
      <c r="AU1" s="12"/>
      <c r="AV1" s="12"/>
      <c r="AW1" s="12"/>
      <c r="AX1" s="2"/>
      <c r="AY1" s="12"/>
      <c r="AZ1" s="12"/>
      <c r="BA1" s="12"/>
      <c r="BB1" s="12"/>
      <c r="BC1" s="2"/>
      <c r="BD1" s="12"/>
      <c r="BE1" s="12"/>
      <c r="BF1" s="12"/>
      <c r="BG1" s="12"/>
      <c r="BH1" s="2"/>
      <c r="BI1" s="12"/>
      <c r="BJ1" s="12"/>
      <c r="BK1" s="12"/>
      <c r="BL1" s="12"/>
      <c r="BM1" s="2"/>
      <c r="BN1" s="12"/>
      <c r="BO1" s="12"/>
      <c r="BP1" s="12"/>
      <c r="BQ1" s="12"/>
    </row>
    <row r="2" spans="1:73" ht="18" thickBot="1" x14ac:dyDescent="0.35">
      <c r="A2" s="107" t="s">
        <v>2</v>
      </c>
      <c r="B2" s="107"/>
      <c r="C2" s="107"/>
      <c r="D2" s="107"/>
      <c r="E2" s="107"/>
      <c r="F2" s="108" t="str">
        <f>"SECOND QUARTER" &amp;" "&amp;Info!C4</f>
        <v>SECOND QUARTER SY2024-2025</v>
      </c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2"/>
      <c r="R2" s="12"/>
      <c r="S2" s="12"/>
      <c r="T2" s="2"/>
      <c r="U2" s="12"/>
      <c r="V2" s="12"/>
      <c r="W2" s="12"/>
      <c r="X2" s="12"/>
      <c r="Y2" s="2"/>
      <c r="Z2" s="12"/>
      <c r="AA2" s="12"/>
      <c r="AB2" s="12"/>
      <c r="AC2" s="12"/>
      <c r="AD2" s="2"/>
      <c r="AE2" s="12"/>
      <c r="AF2" s="12"/>
      <c r="AG2" s="12"/>
      <c r="AH2" s="12"/>
      <c r="AI2" s="2"/>
      <c r="AJ2" s="12"/>
      <c r="AK2" s="12"/>
      <c r="AL2" s="12"/>
      <c r="AM2" s="12"/>
      <c r="AN2" s="2"/>
      <c r="AO2" s="12"/>
      <c r="AP2" s="12"/>
      <c r="AQ2" s="12"/>
      <c r="AR2" s="12"/>
      <c r="AS2" s="2"/>
      <c r="AT2" s="12"/>
      <c r="AU2" s="12"/>
      <c r="AV2" s="12"/>
      <c r="AW2" s="12"/>
      <c r="AX2" s="2"/>
      <c r="AY2" s="12"/>
      <c r="AZ2" s="12"/>
      <c r="BA2" s="12"/>
      <c r="BB2" s="12"/>
      <c r="BC2" s="2"/>
      <c r="BD2" s="12"/>
      <c r="BE2" s="12"/>
      <c r="BF2" s="12"/>
      <c r="BG2" s="12"/>
      <c r="BH2" s="2"/>
      <c r="BI2" s="12"/>
      <c r="BJ2" s="12"/>
      <c r="BK2" s="12"/>
      <c r="BL2" s="12"/>
      <c r="BM2" s="2"/>
      <c r="BN2" s="12"/>
      <c r="BO2" s="12"/>
      <c r="BP2" s="12"/>
      <c r="BQ2" s="12"/>
    </row>
    <row r="3" spans="1:73" ht="23.25" customHeight="1" thickBot="1" x14ac:dyDescent="0.3">
      <c r="A3" s="109" t="str">
        <f>IF(OR(Info!C2="",Info!C3=""),"",Info!C2&amp;" - "&amp;Info!C3)</f>
        <v>G08 - G08-COUNSEL</v>
      </c>
      <c r="B3" s="110"/>
      <c r="C3" s="110"/>
      <c r="D3" s="110"/>
      <c r="E3" s="111"/>
      <c r="F3" s="104" t="s">
        <v>13</v>
      </c>
      <c r="G3" s="105"/>
      <c r="H3" s="105"/>
      <c r="I3" s="106"/>
      <c r="J3" s="96"/>
      <c r="K3" s="104" t="s">
        <v>3</v>
      </c>
      <c r="L3" s="105"/>
      <c r="M3" s="105"/>
      <c r="N3" s="106"/>
      <c r="O3" s="96"/>
      <c r="P3" s="104" t="s">
        <v>4</v>
      </c>
      <c r="Q3" s="105"/>
      <c r="R3" s="105"/>
      <c r="S3" s="106"/>
      <c r="T3" s="96"/>
      <c r="U3" s="104" t="s">
        <v>5</v>
      </c>
      <c r="V3" s="105"/>
      <c r="W3" s="105"/>
      <c r="X3" s="106"/>
      <c r="Y3" s="96"/>
      <c r="Z3" s="104" t="s">
        <v>6</v>
      </c>
      <c r="AA3" s="105"/>
      <c r="AB3" s="105"/>
      <c r="AC3" s="106"/>
      <c r="AD3" s="96"/>
      <c r="AE3" s="104" t="s">
        <v>7</v>
      </c>
      <c r="AF3" s="105"/>
      <c r="AG3" s="105"/>
      <c r="AH3" s="106"/>
      <c r="AI3" s="96"/>
      <c r="AJ3" s="104" t="s">
        <v>14</v>
      </c>
      <c r="AK3" s="105"/>
      <c r="AL3" s="105"/>
      <c r="AM3" s="106"/>
      <c r="AN3" s="96"/>
      <c r="AO3" s="104" t="s">
        <v>8</v>
      </c>
      <c r="AP3" s="105"/>
      <c r="AQ3" s="105"/>
      <c r="AR3" s="106"/>
      <c r="AS3" s="96"/>
      <c r="AT3" s="104" t="s">
        <v>9</v>
      </c>
      <c r="AU3" s="105"/>
      <c r="AV3" s="105"/>
      <c r="AW3" s="106"/>
      <c r="AX3" s="96"/>
      <c r="AY3" s="104" t="s">
        <v>15</v>
      </c>
      <c r="AZ3" s="105"/>
      <c r="BA3" s="105"/>
      <c r="BB3" s="106"/>
      <c r="BC3" s="96"/>
      <c r="BD3" s="104" t="s">
        <v>16</v>
      </c>
      <c r="BE3" s="105"/>
      <c r="BF3" s="105"/>
      <c r="BG3" s="106"/>
      <c r="BH3" s="5"/>
      <c r="BI3" s="115" t="s">
        <v>10</v>
      </c>
      <c r="BJ3" s="116"/>
      <c r="BK3" s="116"/>
      <c r="BL3" s="117"/>
      <c r="BM3" s="6"/>
      <c r="BN3" s="112" t="s">
        <v>11</v>
      </c>
      <c r="BO3" s="113"/>
      <c r="BP3" s="113"/>
      <c r="BQ3" s="114"/>
    </row>
    <row r="4" spans="1:73" ht="15.75" customHeight="1" thickBot="1" x14ac:dyDescent="0.3">
      <c r="A4" s="77" t="s">
        <v>37</v>
      </c>
      <c r="B4" s="78" t="s">
        <v>38</v>
      </c>
      <c r="C4" s="78" t="s">
        <v>29</v>
      </c>
      <c r="D4" s="78" t="s">
        <v>30</v>
      </c>
      <c r="E4" s="79" t="s">
        <v>31</v>
      </c>
      <c r="F4" s="76">
        <v>1</v>
      </c>
      <c r="G4" s="13">
        <v>2</v>
      </c>
      <c r="H4" s="13">
        <v>3</v>
      </c>
      <c r="I4" s="14">
        <v>4</v>
      </c>
      <c r="J4" s="10"/>
      <c r="K4" s="7">
        <v>1</v>
      </c>
      <c r="L4" s="8">
        <v>2</v>
      </c>
      <c r="M4" s="8">
        <v>3</v>
      </c>
      <c r="N4" s="9">
        <v>4</v>
      </c>
      <c r="O4" s="10"/>
      <c r="P4" s="7">
        <v>1</v>
      </c>
      <c r="Q4" s="8">
        <v>2</v>
      </c>
      <c r="R4" s="8">
        <v>3</v>
      </c>
      <c r="S4" s="9">
        <v>4</v>
      </c>
      <c r="T4" s="10"/>
      <c r="U4" s="7">
        <v>1</v>
      </c>
      <c r="V4" s="8">
        <v>2</v>
      </c>
      <c r="W4" s="8">
        <v>3</v>
      </c>
      <c r="X4" s="9">
        <v>4</v>
      </c>
      <c r="Y4" s="10"/>
      <c r="Z4" s="7">
        <v>1</v>
      </c>
      <c r="AA4" s="8">
        <v>2</v>
      </c>
      <c r="AB4" s="8">
        <v>3</v>
      </c>
      <c r="AC4" s="9">
        <v>4</v>
      </c>
      <c r="AD4" s="10"/>
      <c r="AE4" s="7">
        <v>1</v>
      </c>
      <c r="AF4" s="8">
        <v>2</v>
      </c>
      <c r="AG4" s="8">
        <v>3</v>
      </c>
      <c r="AH4" s="9">
        <v>4</v>
      </c>
      <c r="AI4" s="10"/>
      <c r="AJ4" s="7">
        <v>1</v>
      </c>
      <c r="AK4" s="8">
        <v>2</v>
      </c>
      <c r="AL4" s="8">
        <v>3</v>
      </c>
      <c r="AM4" s="9">
        <v>4</v>
      </c>
      <c r="AN4" s="10"/>
      <c r="AO4" s="7">
        <v>1</v>
      </c>
      <c r="AP4" s="8">
        <v>2</v>
      </c>
      <c r="AQ4" s="8">
        <v>3</v>
      </c>
      <c r="AR4" s="9">
        <v>4</v>
      </c>
      <c r="AS4" s="10"/>
      <c r="AT4" s="7">
        <v>1</v>
      </c>
      <c r="AU4" s="8">
        <v>2</v>
      </c>
      <c r="AV4" s="8">
        <v>3</v>
      </c>
      <c r="AW4" s="9">
        <v>4</v>
      </c>
      <c r="AX4" s="10"/>
      <c r="AY4" s="7">
        <v>1</v>
      </c>
      <c r="AZ4" s="8">
        <v>2</v>
      </c>
      <c r="BA4" s="8">
        <v>3</v>
      </c>
      <c r="BB4" s="9">
        <v>4</v>
      </c>
      <c r="BC4" s="10"/>
      <c r="BD4" s="7">
        <v>1</v>
      </c>
      <c r="BE4" s="8">
        <v>2</v>
      </c>
      <c r="BF4" s="8">
        <v>3</v>
      </c>
      <c r="BG4" s="9">
        <v>4</v>
      </c>
      <c r="BH4" s="10"/>
      <c r="BI4" s="7">
        <v>1</v>
      </c>
      <c r="BJ4" s="8">
        <v>2</v>
      </c>
      <c r="BK4" s="8">
        <v>3</v>
      </c>
      <c r="BL4" s="9">
        <v>4</v>
      </c>
      <c r="BM4" s="10"/>
      <c r="BN4" s="7">
        <v>1</v>
      </c>
      <c r="BO4" s="8">
        <v>2</v>
      </c>
      <c r="BP4" s="8">
        <v>3</v>
      </c>
      <c r="BQ4" s="9">
        <v>4</v>
      </c>
    </row>
    <row r="5" spans="1:73" ht="15.75" x14ac:dyDescent="0.25">
      <c r="A5" s="83" t="str">
        <f>IF(B5="","",1)</f>
        <v/>
      </c>
      <c r="B5" s="87" t="str">
        <f>IF(Info!C7="","",Info!C7)</f>
        <v/>
      </c>
      <c r="C5" s="88" t="str">
        <f>IF(Info!D7="","",Info!D7)</f>
        <v/>
      </c>
      <c r="D5" s="88" t="str">
        <f>IF(Info!E7="","",Info!E7)</f>
        <v/>
      </c>
      <c r="E5" s="89" t="str">
        <f>IF(Info!F7="","",Info!F7)</f>
        <v/>
      </c>
      <c r="F5" s="73"/>
      <c r="G5" s="16"/>
      <c r="H5" s="16"/>
      <c r="I5" s="17"/>
      <c r="J5" s="11"/>
      <c r="K5" s="15"/>
      <c r="L5" s="16"/>
      <c r="M5" s="16"/>
      <c r="N5" s="17"/>
      <c r="O5" s="11"/>
      <c r="P5" s="15"/>
      <c r="Q5" s="16"/>
      <c r="R5" s="16"/>
      <c r="S5" s="17"/>
      <c r="T5" s="11"/>
      <c r="U5" s="15"/>
      <c r="V5" s="16"/>
      <c r="W5" s="16"/>
      <c r="X5" s="17"/>
      <c r="Y5" s="11"/>
      <c r="Z5" s="15"/>
      <c r="AA5" s="16"/>
      <c r="AB5" s="16"/>
      <c r="AC5" s="17"/>
      <c r="AD5" s="11"/>
      <c r="AE5" s="15"/>
      <c r="AF5" s="16"/>
      <c r="AG5" s="16"/>
      <c r="AH5" s="17"/>
      <c r="AI5" s="11"/>
      <c r="AJ5" s="15"/>
      <c r="AK5" s="16"/>
      <c r="AL5" s="16"/>
      <c r="AM5" s="17"/>
      <c r="AN5" s="11"/>
      <c r="AO5" s="15"/>
      <c r="AP5" s="16"/>
      <c r="AQ5" s="16"/>
      <c r="AR5" s="17"/>
      <c r="AS5" s="11"/>
      <c r="AT5" s="15"/>
      <c r="AU5" s="16"/>
      <c r="AV5" s="16"/>
      <c r="AW5" s="17"/>
      <c r="AX5" s="11"/>
      <c r="AY5" s="15"/>
      <c r="AZ5" s="16"/>
      <c r="BA5" s="16"/>
      <c r="BB5" s="17"/>
      <c r="BC5" s="11"/>
      <c r="BD5" s="15"/>
      <c r="BE5" s="16"/>
      <c r="BF5" s="16"/>
      <c r="BG5" s="17"/>
      <c r="BI5" s="25" t="str">
        <f>IFERROR(AVERAGE(F5,K5,P5,U5,Z5,AE5,AJ5,AO5,AT5,AY5,BD5),"")</f>
        <v/>
      </c>
      <c r="BJ5" s="26" t="str">
        <f t="shared" ref="BJ5:BJ54" si="0">IFERROR(AVERAGE(G5,L5,Q5,V5,AA5,AF5,AK5,AP5,AU5,AZ5,BE5),"")</f>
        <v/>
      </c>
      <c r="BK5" s="26" t="str">
        <f t="shared" ref="BK5:BK54" si="1">IFERROR(AVERAGE(H5,M5,R5,W5,AB5,AG5,AL5,AQ5,AV5,BA5,BF5),"")</f>
        <v/>
      </c>
      <c r="BL5" s="27" t="str">
        <f t="shared" ref="BL5:BL54" si="2">IFERROR(AVERAGE(I5,N5,S5,X5,AC5,AH5,AM5,AR5,AW5,BB5,BG5),"")</f>
        <v/>
      </c>
      <c r="BN5" s="31" t="str">
        <f>IF(BI5="","",VLOOKUP(BI5,$BT$5:$BU$26,2))</f>
        <v/>
      </c>
      <c r="BO5" s="32" t="str">
        <f>IF(BJ5="","",VLOOKUP(BJ5,$BT$5:$BU$26,2))</f>
        <v/>
      </c>
      <c r="BP5" s="32" t="str">
        <f>IF(BK5="","",VLOOKUP(BK5,$BT$5:$BU$26,2))</f>
        <v/>
      </c>
      <c r="BQ5" s="33" t="str">
        <f>IF(BL5="","",VLOOKUP(BL5,$BT$5:$BU$26,2))</f>
        <v/>
      </c>
      <c r="BT5" s="2">
        <v>0</v>
      </c>
      <c r="BU5" s="2">
        <v>70</v>
      </c>
    </row>
    <row r="6" spans="1:73" ht="15.75" x14ac:dyDescent="0.25">
      <c r="A6" s="84" t="str">
        <f>IF(OR(B6="",A5=""),"",A5+1)</f>
        <v/>
      </c>
      <c r="B6" s="90" t="str">
        <f>IF(Info!C8="","",Info!C8)</f>
        <v/>
      </c>
      <c r="C6" s="91" t="str">
        <f>IF(Info!D8="","",Info!D8)</f>
        <v/>
      </c>
      <c r="D6" s="91" t="str">
        <f>IF(Info!E8="","",Info!E8)</f>
        <v/>
      </c>
      <c r="E6" s="92" t="str">
        <f>IF(Info!F8="","",Info!F8)</f>
        <v/>
      </c>
      <c r="F6" s="74"/>
      <c r="G6" s="19"/>
      <c r="H6" s="19"/>
      <c r="I6" s="20"/>
      <c r="J6" s="11"/>
      <c r="K6" s="18"/>
      <c r="L6" s="19"/>
      <c r="M6" s="19"/>
      <c r="N6" s="20"/>
      <c r="O6" s="11"/>
      <c r="P6" s="18"/>
      <c r="Q6" s="19"/>
      <c r="R6" s="19"/>
      <c r="S6" s="20"/>
      <c r="T6" s="11"/>
      <c r="U6" s="18"/>
      <c r="V6" s="19"/>
      <c r="W6" s="19"/>
      <c r="X6" s="20"/>
      <c r="Y6" s="11"/>
      <c r="Z6" s="18"/>
      <c r="AA6" s="19"/>
      <c r="AB6" s="19"/>
      <c r="AC6" s="20"/>
      <c r="AD6" s="11"/>
      <c r="AE6" s="18"/>
      <c r="AF6" s="19"/>
      <c r="AG6" s="19"/>
      <c r="AH6" s="20"/>
      <c r="AI6" s="11"/>
      <c r="AJ6" s="18"/>
      <c r="AK6" s="19"/>
      <c r="AL6" s="19"/>
      <c r="AM6" s="20"/>
      <c r="AN6" s="11"/>
      <c r="AO6" s="18"/>
      <c r="AP6" s="19"/>
      <c r="AQ6" s="19"/>
      <c r="AR6" s="20"/>
      <c r="AS6" s="11"/>
      <c r="AT6" s="18"/>
      <c r="AU6" s="19"/>
      <c r="AV6" s="19"/>
      <c r="AW6" s="20"/>
      <c r="AX6" s="11"/>
      <c r="AY6" s="18"/>
      <c r="AZ6" s="19"/>
      <c r="BA6" s="19"/>
      <c r="BB6" s="20"/>
      <c r="BC6" s="11"/>
      <c r="BD6" s="18"/>
      <c r="BE6" s="19"/>
      <c r="BF6" s="19"/>
      <c r="BG6" s="20"/>
      <c r="BI6" s="25" t="str">
        <f t="shared" ref="BI6:BI54" si="3">IFERROR(AVERAGE(F6,K6,P6,U6,Z6,AE6,AJ6,AO6,AT6,AY6,BD6),"")</f>
        <v/>
      </c>
      <c r="BJ6" s="26" t="str">
        <f t="shared" si="0"/>
        <v/>
      </c>
      <c r="BK6" s="26" t="str">
        <f t="shared" si="1"/>
        <v/>
      </c>
      <c r="BL6" s="27" t="str">
        <f t="shared" si="2"/>
        <v/>
      </c>
      <c r="BN6" s="31" t="str">
        <f t="shared" ref="BN6:BQ54" si="4">IF(BI6="","",VLOOKUP(BI6,$BT$5:$BU$26,2))</f>
        <v/>
      </c>
      <c r="BO6" s="32" t="str">
        <f t="shared" si="4"/>
        <v/>
      </c>
      <c r="BP6" s="32" t="str">
        <f t="shared" si="4"/>
        <v/>
      </c>
      <c r="BQ6" s="33" t="str">
        <f t="shared" si="4"/>
        <v/>
      </c>
      <c r="BT6" s="2">
        <v>0.1</v>
      </c>
      <c r="BU6" s="2">
        <v>71</v>
      </c>
    </row>
    <row r="7" spans="1:73" ht="15.75" x14ac:dyDescent="0.25">
      <c r="A7" s="84" t="str">
        <f t="shared" ref="A7:A54" si="5">IF(OR(B7="",A6=""),"",A6+1)</f>
        <v/>
      </c>
      <c r="B7" s="90" t="str">
        <f>IF(Info!C9="","",Info!C9)</f>
        <v/>
      </c>
      <c r="C7" s="91" t="str">
        <f>IF(Info!D9="","",Info!D9)</f>
        <v/>
      </c>
      <c r="D7" s="91" t="str">
        <f>IF(Info!E9="","",Info!E9)</f>
        <v/>
      </c>
      <c r="E7" s="92" t="str">
        <f>IF(Info!F9="","",Info!F9)</f>
        <v/>
      </c>
      <c r="F7" s="74"/>
      <c r="G7" s="19"/>
      <c r="H7" s="19"/>
      <c r="I7" s="20"/>
      <c r="J7" s="11"/>
      <c r="K7" s="18"/>
      <c r="L7" s="19"/>
      <c r="M7" s="19"/>
      <c r="N7" s="20"/>
      <c r="O7" s="11"/>
      <c r="P7" s="18"/>
      <c r="Q7" s="19"/>
      <c r="R7" s="19"/>
      <c r="S7" s="20"/>
      <c r="T7" s="11"/>
      <c r="U7" s="18"/>
      <c r="V7" s="19"/>
      <c r="W7" s="19"/>
      <c r="X7" s="20"/>
      <c r="Y7" s="11"/>
      <c r="Z7" s="18"/>
      <c r="AA7" s="19"/>
      <c r="AB7" s="19"/>
      <c r="AC7" s="20"/>
      <c r="AD7" s="11"/>
      <c r="AE7" s="18"/>
      <c r="AF7" s="19"/>
      <c r="AG7" s="19"/>
      <c r="AH7" s="20"/>
      <c r="AI7" s="11"/>
      <c r="AJ7" s="18"/>
      <c r="AK7" s="19"/>
      <c r="AL7" s="19"/>
      <c r="AM7" s="20"/>
      <c r="AN7" s="11"/>
      <c r="AO7" s="18"/>
      <c r="AP7" s="19"/>
      <c r="AQ7" s="19"/>
      <c r="AR7" s="20"/>
      <c r="AS7" s="11"/>
      <c r="AT7" s="18"/>
      <c r="AU7" s="19"/>
      <c r="AV7" s="19"/>
      <c r="AW7" s="20"/>
      <c r="AX7" s="11"/>
      <c r="AY7" s="18"/>
      <c r="AZ7" s="19"/>
      <c r="BA7" s="19"/>
      <c r="BB7" s="20"/>
      <c r="BC7" s="11"/>
      <c r="BD7" s="18"/>
      <c r="BE7" s="19"/>
      <c r="BF7" s="19"/>
      <c r="BG7" s="20"/>
      <c r="BI7" s="25" t="str">
        <f t="shared" si="3"/>
        <v/>
      </c>
      <c r="BJ7" s="26" t="str">
        <f t="shared" si="0"/>
        <v/>
      </c>
      <c r="BK7" s="26" t="str">
        <f t="shared" si="1"/>
        <v/>
      </c>
      <c r="BL7" s="27" t="str">
        <f t="shared" si="2"/>
        <v/>
      </c>
      <c r="BN7" s="31" t="str">
        <f t="shared" si="4"/>
        <v/>
      </c>
      <c r="BO7" s="32" t="str">
        <f t="shared" si="4"/>
        <v/>
      </c>
      <c r="BP7" s="32" t="str">
        <f t="shared" si="4"/>
        <v/>
      </c>
      <c r="BQ7" s="33" t="str">
        <f t="shared" si="4"/>
        <v/>
      </c>
      <c r="BT7" s="2">
        <v>0.7</v>
      </c>
      <c r="BU7" s="2">
        <v>72</v>
      </c>
    </row>
    <row r="8" spans="1:73" ht="15.75" x14ac:dyDescent="0.25">
      <c r="A8" s="84" t="str">
        <f t="shared" si="5"/>
        <v/>
      </c>
      <c r="B8" s="90" t="str">
        <f>IF(Info!C10="","",Info!C10)</f>
        <v/>
      </c>
      <c r="C8" s="91" t="str">
        <f>IF(Info!D10="","",Info!D10)</f>
        <v/>
      </c>
      <c r="D8" s="91" t="str">
        <f>IF(Info!E10="","",Info!E10)</f>
        <v/>
      </c>
      <c r="E8" s="92" t="str">
        <f>IF(Info!F10="","",Info!F10)</f>
        <v/>
      </c>
      <c r="F8" s="74"/>
      <c r="G8" s="19"/>
      <c r="H8" s="19"/>
      <c r="I8" s="20"/>
      <c r="J8" s="11"/>
      <c r="K8" s="18"/>
      <c r="L8" s="19"/>
      <c r="M8" s="19"/>
      <c r="N8" s="20"/>
      <c r="O8" s="11"/>
      <c r="P8" s="18"/>
      <c r="Q8" s="19"/>
      <c r="R8" s="19"/>
      <c r="S8" s="20"/>
      <c r="T8" s="11"/>
      <c r="U8" s="18"/>
      <c r="V8" s="19"/>
      <c r="W8" s="19"/>
      <c r="X8" s="20"/>
      <c r="Y8" s="11"/>
      <c r="Z8" s="18"/>
      <c r="AA8" s="19"/>
      <c r="AB8" s="19"/>
      <c r="AC8" s="20"/>
      <c r="AD8" s="11"/>
      <c r="AE8" s="18"/>
      <c r="AF8" s="19"/>
      <c r="AG8" s="19"/>
      <c r="AH8" s="20"/>
      <c r="AI8" s="11"/>
      <c r="AJ8" s="18"/>
      <c r="AK8" s="19"/>
      <c r="AL8" s="19"/>
      <c r="AM8" s="20"/>
      <c r="AN8" s="11"/>
      <c r="AO8" s="18"/>
      <c r="AP8" s="19"/>
      <c r="AQ8" s="19"/>
      <c r="AR8" s="20"/>
      <c r="AS8" s="11"/>
      <c r="AT8" s="18"/>
      <c r="AU8" s="19"/>
      <c r="AV8" s="19"/>
      <c r="AW8" s="20"/>
      <c r="AX8" s="11"/>
      <c r="AY8" s="18"/>
      <c r="AZ8" s="19"/>
      <c r="BA8" s="19"/>
      <c r="BB8" s="20"/>
      <c r="BC8" s="11"/>
      <c r="BD8" s="18"/>
      <c r="BE8" s="19"/>
      <c r="BF8" s="19"/>
      <c r="BG8" s="20"/>
      <c r="BI8" s="25" t="str">
        <f t="shared" si="3"/>
        <v/>
      </c>
      <c r="BJ8" s="26" t="str">
        <f t="shared" si="0"/>
        <v/>
      </c>
      <c r="BK8" s="26" t="str">
        <f t="shared" si="1"/>
        <v/>
      </c>
      <c r="BL8" s="27" t="str">
        <f t="shared" si="2"/>
        <v/>
      </c>
      <c r="BN8" s="31" t="str">
        <f t="shared" si="4"/>
        <v/>
      </c>
      <c r="BO8" s="32" t="str">
        <f t="shared" si="4"/>
        <v/>
      </c>
      <c r="BP8" s="32" t="str">
        <f t="shared" si="4"/>
        <v/>
      </c>
      <c r="BQ8" s="33" t="str">
        <f t="shared" si="4"/>
        <v/>
      </c>
      <c r="BT8" s="2">
        <v>1.3</v>
      </c>
      <c r="BU8" s="2">
        <v>73</v>
      </c>
    </row>
    <row r="9" spans="1:73" ht="15.75" x14ac:dyDescent="0.25">
      <c r="A9" s="84" t="str">
        <f t="shared" si="5"/>
        <v/>
      </c>
      <c r="B9" s="90" t="str">
        <f>IF(Info!C11="","",Info!C11)</f>
        <v/>
      </c>
      <c r="C9" s="91" t="str">
        <f>IF(Info!D11="","",Info!D11)</f>
        <v/>
      </c>
      <c r="D9" s="91" t="str">
        <f>IF(Info!E11="","",Info!E11)</f>
        <v/>
      </c>
      <c r="E9" s="92" t="str">
        <f>IF(Info!F11="","",Info!F11)</f>
        <v/>
      </c>
      <c r="F9" s="74"/>
      <c r="G9" s="19"/>
      <c r="H9" s="19"/>
      <c r="I9" s="20"/>
      <c r="J9" s="11"/>
      <c r="K9" s="18"/>
      <c r="L9" s="19"/>
      <c r="M9" s="19"/>
      <c r="N9" s="20"/>
      <c r="O9" s="11"/>
      <c r="P9" s="18"/>
      <c r="Q9" s="19"/>
      <c r="R9" s="19"/>
      <c r="S9" s="20"/>
      <c r="T9" s="11"/>
      <c r="U9" s="18"/>
      <c r="V9" s="19"/>
      <c r="W9" s="19"/>
      <c r="X9" s="20"/>
      <c r="Y9" s="11"/>
      <c r="Z9" s="18"/>
      <c r="AA9" s="19"/>
      <c r="AB9" s="19"/>
      <c r="AC9" s="20"/>
      <c r="AD9" s="11"/>
      <c r="AE9" s="18"/>
      <c r="AF9" s="19"/>
      <c r="AG9" s="19"/>
      <c r="AH9" s="20"/>
      <c r="AI9" s="11"/>
      <c r="AJ9" s="18"/>
      <c r="AK9" s="19"/>
      <c r="AL9" s="19"/>
      <c r="AM9" s="20"/>
      <c r="AN9" s="11"/>
      <c r="AO9" s="18"/>
      <c r="AP9" s="19"/>
      <c r="AQ9" s="19"/>
      <c r="AR9" s="20"/>
      <c r="AS9" s="11"/>
      <c r="AT9" s="18"/>
      <c r="AU9" s="19"/>
      <c r="AV9" s="19"/>
      <c r="AW9" s="20"/>
      <c r="AX9" s="11"/>
      <c r="AY9" s="18"/>
      <c r="AZ9" s="19"/>
      <c r="BA9" s="19"/>
      <c r="BB9" s="20"/>
      <c r="BC9" s="11"/>
      <c r="BD9" s="18"/>
      <c r="BE9" s="19"/>
      <c r="BF9" s="19"/>
      <c r="BG9" s="20"/>
      <c r="BI9" s="25" t="str">
        <f t="shared" si="3"/>
        <v/>
      </c>
      <c r="BJ9" s="26" t="str">
        <f t="shared" si="0"/>
        <v/>
      </c>
      <c r="BK9" s="26" t="str">
        <f t="shared" si="1"/>
        <v/>
      </c>
      <c r="BL9" s="27" t="str">
        <f t="shared" si="2"/>
        <v/>
      </c>
      <c r="BN9" s="31" t="str">
        <f t="shared" si="4"/>
        <v/>
      </c>
      <c r="BO9" s="32" t="str">
        <f t="shared" si="4"/>
        <v/>
      </c>
      <c r="BP9" s="32" t="str">
        <f t="shared" si="4"/>
        <v/>
      </c>
      <c r="BQ9" s="33" t="str">
        <f t="shared" si="4"/>
        <v/>
      </c>
      <c r="BT9" s="2">
        <v>1.9</v>
      </c>
      <c r="BU9" s="2">
        <v>74</v>
      </c>
    </row>
    <row r="10" spans="1:73" ht="15.75" x14ac:dyDescent="0.25">
      <c r="A10" s="84" t="str">
        <f t="shared" si="5"/>
        <v/>
      </c>
      <c r="B10" s="90" t="str">
        <f>IF(Info!C12="","",Info!C12)</f>
        <v/>
      </c>
      <c r="C10" s="91" t="str">
        <f>IF(Info!D12="","",Info!D12)</f>
        <v/>
      </c>
      <c r="D10" s="91" t="str">
        <f>IF(Info!E12="","",Info!E12)</f>
        <v/>
      </c>
      <c r="E10" s="92" t="str">
        <f>IF(Info!F12="","",Info!F12)</f>
        <v/>
      </c>
      <c r="F10" s="74"/>
      <c r="G10" s="19"/>
      <c r="H10" s="19"/>
      <c r="I10" s="20"/>
      <c r="J10" s="11"/>
      <c r="K10" s="18"/>
      <c r="L10" s="19"/>
      <c r="M10" s="19"/>
      <c r="N10" s="20"/>
      <c r="O10" s="11"/>
      <c r="P10" s="18"/>
      <c r="Q10" s="19"/>
      <c r="R10" s="19"/>
      <c r="S10" s="20"/>
      <c r="T10" s="11"/>
      <c r="U10" s="18"/>
      <c r="V10" s="19"/>
      <c r="W10" s="19"/>
      <c r="X10" s="20"/>
      <c r="Y10" s="11"/>
      <c r="Z10" s="18"/>
      <c r="AA10" s="19"/>
      <c r="AB10" s="19"/>
      <c r="AC10" s="20"/>
      <c r="AD10" s="11"/>
      <c r="AE10" s="18"/>
      <c r="AF10" s="19"/>
      <c r="AG10" s="19"/>
      <c r="AH10" s="20"/>
      <c r="AI10" s="11"/>
      <c r="AJ10" s="18"/>
      <c r="AK10" s="19"/>
      <c r="AL10" s="19"/>
      <c r="AM10" s="20"/>
      <c r="AN10" s="11"/>
      <c r="AO10" s="18"/>
      <c r="AP10" s="19"/>
      <c r="AQ10" s="19"/>
      <c r="AR10" s="20"/>
      <c r="AS10" s="11"/>
      <c r="AT10" s="18"/>
      <c r="AU10" s="19"/>
      <c r="AV10" s="19"/>
      <c r="AW10" s="20"/>
      <c r="AX10" s="11"/>
      <c r="AY10" s="18"/>
      <c r="AZ10" s="19"/>
      <c r="BA10" s="19"/>
      <c r="BB10" s="20"/>
      <c r="BC10" s="11"/>
      <c r="BD10" s="18"/>
      <c r="BE10" s="19"/>
      <c r="BF10" s="19"/>
      <c r="BG10" s="20"/>
      <c r="BI10" s="25" t="str">
        <f t="shared" si="3"/>
        <v/>
      </c>
      <c r="BJ10" s="26" t="str">
        <f t="shared" si="0"/>
        <v/>
      </c>
      <c r="BK10" s="26" t="str">
        <f t="shared" si="1"/>
        <v/>
      </c>
      <c r="BL10" s="27" t="str">
        <f t="shared" si="2"/>
        <v/>
      </c>
      <c r="BN10" s="31" t="str">
        <f t="shared" si="4"/>
        <v/>
      </c>
      <c r="BO10" s="32" t="str">
        <f t="shared" si="4"/>
        <v/>
      </c>
      <c r="BP10" s="32" t="str">
        <f t="shared" si="4"/>
        <v/>
      </c>
      <c r="BQ10" s="33" t="str">
        <f t="shared" si="4"/>
        <v/>
      </c>
      <c r="BT10" s="2">
        <v>2.4</v>
      </c>
      <c r="BU10" s="2">
        <v>75</v>
      </c>
    </row>
    <row r="11" spans="1:73" ht="15.75" x14ac:dyDescent="0.25">
      <c r="A11" s="84" t="str">
        <f t="shared" si="5"/>
        <v/>
      </c>
      <c r="B11" s="90" t="str">
        <f>IF(Info!C13="","",Info!C13)</f>
        <v/>
      </c>
      <c r="C11" s="91" t="str">
        <f>IF(Info!D13="","",Info!D13)</f>
        <v/>
      </c>
      <c r="D11" s="91" t="str">
        <f>IF(Info!E13="","",Info!E13)</f>
        <v/>
      </c>
      <c r="E11" s="92" t="str">
        <f>IF(Info!F13="","",Info!F13)</f>
        <v/>
      </c>
      <c r="F11" s="74"/>
      <c r="G11" s="19"/>
      <c r="H11" s="19"/>
      <c r="I11" s="20"/>
      <c r="J11" s="11"/>
      <c r="K11" s="18"/>
      <c r="L11" s="19"/>
      <c r="M11" s="19"/>
      <c r="N11" s="20"/>
      <c r="O11" s="11"/>
      <c r="P11" s="18"/>
      <c r="Q11" s="19"/>
      <c r="R11" s="19"/>
      <c r="S11" s="20"/>
      <c r="T11" s="11"/>
      <c r="U11" s="18"/>
      <c r="V11" s="19"/>
      <c r="W11" s="19"/>
      <c r="X11" s="20"/>
      <c r="Y11" s="11"/>
      <c r="Z11" s="18"/>
      <c r="AA11" s="19"/>
      <c r="AB11" s="19"/>
      <c r="AC11" s="20"/>
      <c r="AD11" s="11"/>
      <c r="AE11" s="18"/>
      <c r="AF11" s="19"/>
      <c r="AG11" s="19"/>
      <c r="AH11" s="20"/>
      <c r="AI11" s="11"/>
      <c r="AJ11" s="18"/>
      <c r="AK11" s="19"/>
      <c r="AL11" s="19"/>
      <c r="AM11" s="20"/>
      <c r="AN11" s="11"/>
      <c r="AO11" s="18"/>
      <c r="AP11" s="19"/>
      <c r="AQ11" s="19"/>
      <c r="AR11" s="20"/>
      <c r="AS11" s="11"/>
      <c r="AT11" s="18"/>
      <c r="AU11" s="19"/>
      <c r="AV11" s="19"/>
      <c r="AW11" s="20"/>
      <c r="AX11" s="11"/>
      <c r="AY11" s="18"/>
      <c r="AZ11" s="19"/>
      <c r="BA11" s="19"/>
      <c r="BB11" s="20"/>
      <c r="BC11" s="11"/>
      <c r="BD11" s="18"/>
      <c r="BE11" s="19"/>
      <c r="BF11" s="19"/>
      <c r="BG11" s="20"/>
      <c r="BI11" s="25" t="str">
        <f t="shared" si="3"/>
        <v/>
      </c>
      <c r="BJ11" s="26" t="str">
        <f t="shared" si="0"/>
        <v/>
      </c>
      <c r="BK11" s="26" t="str">
        <f t="shared" si="1"/>
        <v/>
      </c>
      <c r="BL11" s="27" t="str">
        <f t="shared" si="2"/>
        <v/>
      </c>
      <c r="BN11" s="31" t="str">
        <f t="shared" si="4"/>
        <v/>
      </c>
      <c r="BO11" s="32" t="str">
        <f t="shared" si="4"/>
        <v/>
      </c>
      <c r="BP11" s="32" t="str">
        <f t="shared" si="4"/>
        <v/>
      </c>
      <c r="BQ11" s="33" t="str">
        <f t="shared" si="4"/>
        <v/>
      </c>
      <c r="BT11" s="2">
        <v>2.5</v>
      </c>
      <c r="BU11" s="2">
        <v>77</v>
      </c>
    </row>
    <row r="12" spans="1:73" ht="15.75" x14ac:dyDescent="0.25">
      <c r="A12" s="84" t="str">
        <f t="shared" si="5"/>
        <v/>
      </c>
      <c r="B12" s="90" t="str">
        <f>IF(Info!C14="","",Info!C14)</f>
        <v/>
      </c>
      <c r="C12" s="91" t="str">
        <f>IF(Info!D14="","",Info!D14)</f>
        <v/>
      </c>
      <c r="D12" s="91" t="str">
        <f>IF(Info!E14="","",Info!E14)</f>
        <v/>
      </c>
      <c r="E12" s="92" t="str">
        <f>IF(Info!F14="","",Info!F14)</f>
        <v/>
      </c>
      <c r="F12" s="74"/>
      <c r="G12" s="19"/>
      <c r="H12" s="19"/>
      <c r="I12" s="20"/>
      <c r="J12" s="11"/>
      <c r="K12" s="18"/>
      <c r="L12" s="19"/>
      <c r="M12" s="19"/>
      <c r="N12" s="20"/>
      <c r="O12" s="11"/>
      <c r="P12" s="18"/>
      <c r="Q12" s="19"/>
      <c r="R12" s="19"/>
      <c r="S12" s="20"/>
      <c r="T12" s="11"/>
      <c r="U12" s="18"/>
      <c r="V12" s="19"/>
      <c r="W12" s="19"/>
      <c r="X12" s="20"/>
      <c r="Y12" s="11"/>
      <c r="Z12" s="18"/>
      <c r="AA12" s="19"/>
      <c r="AB12" s="19"/>
      <c r="AC12" s="20"/>
      <c r="AD12" s="11"/>
      <c r="AE12" s="18"/>
      <c r="AF12" s="19"/>
      <c r="AG12" s="19"/>
      <c r="AH12" s="20"/>
      <c r="AI12" s="11"/>
      <c r="AJ12" s="18"/>
      <c r="AK12" s="19"/>
      <c r="AL12" s="19"/>
      <c r="AM12" s="20"/>
      <c r="AN12" s="11"/>
      <c r="AO12" s="18"/>
      <c r="AP12" s="19"/>
      <c r="AQ12" s="19"/>
      <c r="AR12" s="20"/>
      <c r="AS12" s="11"/>
      <c r="AT12" s="18"/>
      <c r="AU12" s="19"/>
      <c r="AV12" s="19"/>
      <c r="AW12" s="20"/>
      <c r="AX12" s="11"/>
      <c r="AY12" s="18"/>
      <c r="AZ12" s="19"/>
      <c r="BA12" s="19"/>
      <c r="BB12" s="20"/>
      <c r="BC12" s="11"/>
      <c r="BD12" s="18"/>
      <c r="BE12" s="19"/>
      <c r="BF12" s="19"/>
      <c r="BG12" s="20"/>
      <c r="BI12" s="25" t="str">
        <f t="shared" si="3"/>
        <v/>
      </c>
      <c r="BJ12" s="26" t="str">
        <f t="shared" si="0"/>
        <v/>
      </c>
      <c r="BK12" s="26" t="str">
        <f t="shared" si="1"/>
        <v/>
      </c>
      <c r="BL12" s="27" t="str">
        <f t="shared" si="2"/>
        <v/>
      </c>
      <c r="BN12" s="31" t="str">
        <f t="shared" si="4"/>
        <v/>
      </c>
      <c r="BO12" s="32" t="str">
        <f t="shared" si="4"/>
        <v/>
      </c>
      <c r="BP12" s="32" t="str">
        <f t="shared" si="4"/>
        <v/>
      </c>
      <c r="BQ12" s="33" t="str">
        <f t="shared" si="4"/>
        <v/>
      </c>
      <c r="BT12" s="2">
        <v>2.6</v>
      </c>
      <c r="BU12" s="2">
        <v>79</v>
      </c>
    </row>
    <row r="13" spans="1:73" ht="15.75" x14ac:dyDescent="0.25">
      <c r="A13" s="84" t="str">
        <f t="shared" si="5"/>
        <v/>
      </c>
      <c r="B13" s="90" t="str">
        <f>IF(Info!C15="","",Info!C15)</f>
        <v/>
      </c>
      <c r="C13" s="91" t="str">
        <f>IF(Info!D15="","",Info!D15)</f>
        <v/>
      </c>
      <c r="D13" s="91" t="str">
        <f>IF(Info!E15="","",Info!E15)</f>
        <v/>
      </c>
      <c r="E13" s="92" t="str">
        <f>IF(Info!F15="","",Info!F15)</f>
        <v/>
      </c>
      <c r="F13" s="74"/>
      <c r="G13" s="19"/>
      <c r="H13" s="19"/>
      <c r="I13" s="20"/>
      <c r="J13" s="11"/>
      <c r="K13" s="18"/>
      <c r="L13" s="19"/>
      <c r="M13" s="19"/>
      <c r="N13" s="20"/>
      <c r="O13" s="11"/>
      <c r="P13" s="18"/>
      <c r="Q13" s="19"/>
      <c r="R13" s="19"/>
      <c r="S13" s="20"/>
      <c r="T13" s="11"/>
      <c r="U13" s="18"/>
      <c r="V13" s="19"/>
      <c r="W13" s="19"/>
      <c r="X13" s="20"/>
      <c r="Y13" s="11"/>
      <c r="Z13" s="18"/>
      <c r="AA13" s="19"/>
      <c r="AB13" s="19"/>
      <c r="AC13" s="20"/>
      <c r="AD13" s="11"/>
      <c r="AE13" s="18"/>
      <c r="AF13" s="19"/>
      <c r="AG13" s="19"/>
      <c r="AH13" s="20"/>
      <c r="AI13" s="11"/>
      <c r="AJ13" s="18"/>
      <c r="AK13" s="19"/>
      <c r="AL13" s="19"/>
      <c r="AM13" s="20"/>
      <c r="AN13" s="11"/>
      <c r="AO13" s="18"/>
      <c r="AP13" s="19"/>
      <c r="AQ13" s="19"/>
      <c r="AR13" s="20"/>
      <c r="AS13" s="11"/>
      <c r="AT13" s="18"/>
      <c r="AU13" s="19"/>
      <c r="AV13" s="19"/>
      <c r="AW13" s="20"/>
      <c r="AX13" s="11"/>
      <c r="AY13" s="18"/>
      <c r="AZ13" s="19"/>
      <c r="BA13" s="19"/>
      <c r="BB13" s="20"/>
      <c r="BC13" s="11"/>
      <c r="BD13" s="18"/>
      <c r="BE13" s="19"/>
      <c r="BF13" s="19"/>
      <c r="BG13" s="20"/>
      <c r="BI13" s="25" t="str">
        <f t="shared" si="3"/>
        <v/>
      </c>
      <c r="BJ13" s="26" t="str">
        <f t="shared" si="0"/>
        <v/>
      </c>
      <c r="BK13" s="26" t="str">
        <f t="shared" si="1"/>
        <v/>
      </c>
      <c r="BL13" s="27" t="str">
        <f t="shared" si="2"/>
        <v/>
      </c>
      <c r="BN13" s="31" t="str">
        <f t="shared" si="4"/>
        <v/>
      </c>
      <c r="BO13" s="32" t="str">
        <f t="shared" si="4"/>
        <v/>
      </c>
      <c r="BP13" s="32" t="str">
        <f t="shared" si="4"/>
        <v/>
      </c>
      <c r="BQ13" s="33" t="str">
        <f t="shared" si="4"/>
        <v/>
      </c>
      <c r="BT13" s="2">
        <v>2.7</v>
      </c>
      <c r="BU13" s="2">
        <v>81</v>
      </c>
    </row>
    <row r="14" spans="1:73" ht="15.75" x14ac:dyDescent="0.25">
      <c r="A14" s="84" t="str">
        <f t="shared" si="5"/>
        <v/>
      </c>
      <c r="B14" s="90" t="str">
        <f>IF(Info!C16="","",Info!C16)</f>
        <v/>
      </c>
      <c r="C14" s="91" t="str">
        <f>IF(Info!D16="","",Info!D16)</f>
        <v/>
      </c>
      <c r="D14" s="91" t="str">
        <f>IF(Info!E16="","",Info!E16)</f>
        <v/>
      </c>
      <c r="E14" s="92" t="str">
        <f>IF(Info!F16="","",Info!F16)</f>
        <v/>
      </c>
      <c r="F14" s="74"/>
      <c r="G14" s="19"/>
      <c r="H14" s="19"/>
      <c r="I14" s="20"/>
      <c r="J14" s="11"/>
      <c r="K14" s="18"/>
      <c r="L14" s="19"/>
      <c r="M14" s="19"/>
      <c r="N14" s="20"/>
      <c r="O14" s="11"/>
      <c r="P14" s="18"/>
      <c r="Q14" s="19"/>
      <c r="R14" s="19"/>
      <c r="S14" s="20"/>
      <c r="T14" s="11"/>
      <c r="U14" s="18"/>
      <c r="V14" s="19"/>
      <c r="W14" s="19"/>
      <c r="X14" s="20"/>
      <c r="Y14" s="11"/>
      <c r="Z14" s="18"/>
      <c r="AA14" s="19"/>
      <c r="AB14" s="19"/>
      <c r="AC14" s="20"/>
      <c r="AD14" s="11"/>
      <c r="AE14" s="18"/>
      <c r="AF14" s="19"/>
      <c r="AG14" s="19"/>
      <c r="AH14" s="20"/>
      <c r="AI14" s="11"/>
      <c r="AJ14" s="18"/>
      <c r="AK14" s="19"/>
      <c r="AL14" s="19"/>
      <c r="AM14" s="20"/>
      <c r="AN14" s="11"/>
      <c r="AO14" s="18"/>
      <c r="AP14" s="19"/>
      <c r="AQ14" s="19"/>
      <c r="AR14" s="20"/>
      <c r="AS14" s="11"/>
      <c r="AT14" s="18"/>
      <c r="AU14" s="19"/>
      <c r="AV14" s="19"/>
      <c r="AW14" s="20"/>
      <c r="AX14" s="11"/>
      <c r="AY14" s="18"/>
      <c r="AZ14" s="19"/>
      <c r="BA14" s="19"/>
      <c r="BB14" s="20"/>
      <c r="BC14" s="11"/>
      <c r="BD14" s="18"/>
      <c r="BE14" s="19"/>
      <c r="BF14" s="19"/>
      <c r="BG14" s="20"/>
      <c r="BI14" s="25" t="str">
        <f t="shared" si="3"/>
        <v/>
      </c>
      <c r="BJ14" s="26" t="str">
        <f t="shared" si="0"/>
        <v/>
      </c>
      <c r="BK14" s="26" t="str">
        <f t="shared" si="1"/>
        <v/>
      </c>
      <c r="BL14" s="27" t="str">
        <f t="shared" si="2"/>
        <v/>
      </c>
      <c r="BN14" s="31" t="str">
        <f t="shared" si="4"/>
        <v/>
      </c>
      <c r="BO14" s="32" t="str">
        <f t="shared" si="4"/>
        <v/>
      </c>
      <c r="BP14" s="32" t="str">
        <f t="shared" si="4"/>
        <v/>
      </c>
      <c r="BQ14" s="33" t="str">
        <f t="shared" si="4"/>
        <v/>
      </c>
      <c r="BT14" s="2">
        <v>2.8</v>
      </c>
      <c r="BU14" s="2">
        <v>83</v>
      </c>
    </row>
    <row r="15" spans="1:73" ht="15.75" x14ac:dyDescent="0.25">
      <c r="A15" s="84" t="str">
        <f t="shared" si="5"/>
        <v/>
      </c>
      <c r="B15" s="90" t="str">
        <f>IF(Info!C17="","",Info!C17)</f>
        <v/>
      </c>
      <c r="C15" s="91" t="str">
        <f>IF(Info!D17="","",Info!D17)</f>
        <v/>
      </c>
      <c r="D15" s="91" t="str">
        <f>IF(Info!E17="","",Info!E17)</f>
        <v/>
      </c>
      <c r="E15" s="92" t="str">
        <f>IF(Info!F17="","",Info!F17)</f>
        <v/>
      </c>
      <c r="F15" s="74"/>
      <c r="G15" s="19"/>
      <c r="H15" s="19"/>
      <c r="I15" s="20"/>
      <c r="J15" s="11"/>
      <c r="K15" s="18"/>
      <c r="L15" s="19"/>
      <c r="M15" s="19"/>
      <c r="N15" s="20"/>
      <c r="O15" s="11"/>
      <c r="P15" s="18"/>
      <c r="Q15" s="19"/>
      <c r="R15" s="19"/>
      <c r="S15" s="20"/>
      <c r="T15" s="11"/>
      <c r="U15" s="18"/>
      <c r="V15" s="19"/>
      <c r="W15" s="19"/>
      <c r="X15" s="20"/>
      <c r="Y15" s="11"/>
      <c r="Z15" s="18"/>
      <c r="AA15" s="19"/>
      <c r="AB15" s="19"/>
      <c r="AC15" s="20"/>
      <c r="AD15" s="11"/>
      <c r="AE15" s="18"/>
      <c r="AF15" s="19"/>
      <c r="AG15" s="19"/>
      <c r="AH15" s="20"/>
      <c r="AI15" s="11"/>
      <c r="AJ15" s="18"/>
      <c r="AK15" s="19"/>
      <c r="AL15" s="19"/>
      <c r="AM15" s="20"/>
      <c r="AN15" s="11"/>
      <c r="AO15" s="18"/>
      <c r="AP15" s="19"/>
      <c r="AQ15" s="19"/>
      <c r="AR15" s="20"/>
      <c r="AS15" s="11"/>
      <c r="AT15" s="18"/>
      <c r="AU15" s="19"/>
      <c r="AV15" s="19"/>
      <c r="AW15" s="20"/>
      <c r="AX15" s="11"/>
      <c r="AY15" s="18"/>
      <c r="AZ15" s="19"/>
      <c r="BA15" s="19"/>
      <c r="BB15" s="20"/>
      <c r="BC15" s="11"/>
      <c r="BD15" s="18"/>
      <c r="BE15" s="19"/>
      <c r="BF15" s="19"/>
      <c r="BG15" s="20"/>
      <c r="BI15" s="25" t="str">
        <f t="shared" si="3"/>
        <v/>
      </c>
      <c r="BJ15" s="26" t="str">
        <f t="shared" si="0"/>
        <v/>
      </c>
      <c r="BK15" s="26" t="str">
        <f t="shared" si="1"/>
        <v/>
      </c>
      <c r="BL15" s="27" t="str">
        <f t="shared" si="2"/>
        <v/>
      </c>
      <c r="BN15" s="31" t="str">
        <f t="shared" si="4"/>
        <v/>
      </c>
      <c r="BO15" s="32" t="str">
        <f t="shared" si="4"/>
        <v/>
      </c>
      <c r="BP15" s="32" t="str">
        <f t="shared" si="4"/>
        <v/>
      </c>
      <c r="BQ15" s="33" t="str">
        <f t="shared" si="4"/>
        <v/>
      </c>
      <c r="BT15" s="2">
        <v>2.9</v>
      </c>
      <c r="BU15" s="2">
        <v>85</v>
      </c>
    </row>
    <row r="16" spans="1:73" ht="15.75" x14ac:dyDescent="0.25">
      <c r="A16" s="84" t="str">
        <f t="shared" si="5"/>
        <v/>
      </c>
      <c r="B16" s="90" t="str">
        <f>IF(Info!C18="","",Info!C18)</f>
        <v/>
      </c>
      <c r="C16" s="91" t="str">
        <f>IF(Info!D18="","",Info!D18)</f>
        <v/>
      </c>
      <c r="D16" s="91" t="str">
        <f>IF(Info!E18="","",Info!E18)</f>
        <v/>
      </c>
      <c r="E16" s="92" t="str">
        <f>IF(Info!F18="","",Info!F18)</f>
        <v/>
      </c>
      <c r="F16" s="74"/>
      <c r="G16" s="19"/>
      <c r="H16" s="19"/>
      <c r="I16" s="20"/>
      <c r="J16" s="11"/>
      <c r="K16" s="18"/>
      <c r="L16" s="19"/>
      <c r="M16" s="19"/>
      <c r="N16" s="20"/>
      <c r="O16" s="11"/>
      <c r="P16" s="18"/>
      <c r="Q16" s="19"/>
      <c r="R16" s="19"/>
      <c r="S16" s="20"/>
      <c r="T16" s="11"/>
      <c r="U16" s="18"/>
      <c r="V16" s="19"/>
      <c r="W16" s="19"/>
      <c r="X16" s="20"/>
      <c r="Y16" s="11"/>
      <c r="Z16" s="18"/>
      <c r="AA16" s="19"/>
      <c r="AB16" s="19"/>
      <c r="AC16" s="20"/>
      <c r="AD16" s="11"/>
      <c r="AE16" s="18"/>
      <c r="AF16" s="19"/>
      <c r="AG16" s="19"/>
      <c r="AH16" s="20"/>
      <c r="AI16" s="11"/>
      <c r="AJ16" s="18"/>
      <c r="AK16" s="19"/>
      <c r="AL16" s="19"/>
      <c r="AM16" s="20"/>
      <c r="AN16" s="11"/>
      <c r="AO16" s="18"/>
      <c r="AP16" s="19"/>
      <c r="AQ16" s="19"/>
      <c r="AR16" s="20"/>
      <c r="AS16" s="11"/>
      <c r="AT16" s="18"/>
      <c r="AU16" s="19"/>
      <c r="AV16" s="19"/>
      <c r="AW16" s="20"/>
      <c r="AX16" s="11"/>
      <c r="AY16" s="18"/>
      <c r="AZ16" s="19"/>
      <c r="BA16" s="19"/>
      <c r="BB16" s="20"/>
      <c r="BC16" s="11"/>
      <c r="BD16" s="18"/>
      <c r="BE16" s="19"/>
      <c r="BF16" s="19"/>
      <c r="BG16" s="20"/>
      <c r="BI16" s="25" t="str">
        <f t="shared" si="3"/>
        <v/>
      </c>
      <c r="BJ16" s="26" t="str">
        <f t="shared" si="0"/>
        <v/>
      </c>
      <c r="BK16" s="26" t="str">
        <f t="shared" si="1"/>
        <v/>
      </c>
      <c r="BL16" s="27" t="str">
        <f t="shared" si="2"/>
        <v/>
      </c>
      <c r="BN16" s="31" t="str">
        <f t="shared" si="4"/>
        <v/>
      </c>
      <c r="BO16" s="32" t="str">
        <f t="shared" si="4"/>
        <v/>
      </c>
      <c r="BP16" s="32" t="str">
        <f t="shared" si="4"/>
        <v/>
      </c>
      <c r="BQ16" s="33" t="str">
        <f t="shared" si="4"/>
        <v/>
      </c>
      <c r="BT16" s="2">
        <v>3</v>
      </c>
      <c r="BU16" s="2">
        <v>87</v>
      </c>
    </row>
    <row r="17" spans="1:73" ht="15.75" x14ac:dyDescent="0.25">
      <c r="A17" s="84" t="str">
        <f t="shared" si="5"/>
        <v/>
      </c>
      <c r="B17" s="90" t="str">
        <f>IF(Info!C19="","",Info!C19)</f>
        <v/>
      </c>
      <c r="C17" s="91" t="str">
        <f>IF(Info!D19="","",Info!D19)</f>
        <v/>
      </c>
      <c r="D17" s="91" t="str">
        <f>IF(Info!E19="","",Info!E19)</f>
        <v/>
      </c>
      <c r="E17" s="92" t="str">
        <f>IF(Info!F19="","",Info!F19)</f>
        <v/>
      </c>
      <c r="F17" s="74"/>
      <c r="G17" s="19"/>
      <c r="H17" s="19"/>
      <c r="I17" s="20"/>
      <c r="J17" s="11"/>
      <c r="K17" s="18"/>
      <c r="L17" s="19"/>
      <c r="M17" s="19"/>
      <c r="N17" s="20"/>
      <c r="O17" s="11"/>
      <c r="P17" s="18"/>
      <c r="Q17" s="19"/>
      <c r="R17" s="19"/>
      <c r="S17" s="20"/>
      <c r="T17" s="11"/>
      <c r="U17" s="18"/>
      <c r="V17" s="19"/>
      <c r="W17" s="19"/>
      <c r="X17" s="20"/>
      <c r="Y17" s="11"/>
      <c r="Z17" s="18"/>
      <c r="AA17" s="19"/>
      <c r="AB17" s="19"/>
      <c r="AC17" s="20"/>
      <c r="AD17" s="11"/>
      <c r="AE17" s="18"/>
      <c r="AF17" s="19"/>
      <c r="AG17" s="19"/>
      <c r="AH17" s="20"/>
      <c r="AI17" s="11"/>
      <c r="AJ17" s="18"/>
      <c r="AK17" s="19"/>
      <c r="AL17" s="19"/>
      <c r="AM17" s="20"/>
      <c r="AN17" s="11"/>
      <c r="AO17" s="18"/>
      <c r="AP17" s="19"/>
      <c r="AQ17" s="19"/>
      <c r="AR17" s="20"/>
      <c r="AS17" s="11"/>
      <c r="AT17" s="18"/>
      <c r="AU17" s="19"/>
      <c r="AV17" s="19"/>
      <c r="AW17" s="20"/>
      <c r="AX17" s="11"/>
      <c r="AY17" s="18"/>
      <c r="AZ17" s="19"/>
      <c r="BA17" s="19"/>
      <c r="BB17" s="20"/>
      <c r="BC17" s="11"/>
      <c r="BD17" s="18"/>
      <c r="BE17" s="19"/>
      <c r="BF17" s="19"/>
      <c r="BG17" s="20"/>
      <c r="BI17" s="25" t="str">
        <f t="shared" si="3"/>
        <v/>
      </c>
      <c r="BJ17" s="26" t="str">
        <f t="shared" si="0"/>
        <v/>
      </c>
      <c r="BK17" s="26" t="str">
        <f t="shared" si="1"/>
        <v/>
      </c>
      <c r="BL17" s="27" t="str">
        <f t="shared" si="2"/>
        <v/>
      </c>
      <c r="BN17" s="31" t="str">
        <f t="shared" si="4"/>
        <v/>
      </c>
      <c r="BO17" s="32" t="str">
        <f t="shared" si="4"/>
        <v/>
      </c>
      <c r="BP17" s="32" t="str">
        <f t="shared" si="4"/>
        <v/>
      </c>
      <c r="BQ17" s="33" t="str">
        <f t="shared" si="4"/>
        <v/>
      </c>
      <c r="BT17" s="2">
        <v>3.1</v>
      </c>
      <c r="BU17" s="2">
        <v>89</v>
      </c>
    </row>
    <row r="18" spans="1:73" ht="15.75" x14ac:dyDescent="0.25">
      <c r="A18" s="84" t="str">
        <f t="shared" si="5"/>
        <v/>
      </c>
      <c r="B18" s="90" t="str">
        <f>IF(Info!C20="","",Info!C20)</f>
        <v/>
      </c>
      <c r="C18" s="91" t="str">
        <f>IF(Info!D20="","",Info!D20)</f>
        <v/>
      </c>
      <c r="D18" s="91" t="str">
        <f>IF(Info!E20="","",Info!E20)</f>
        <v/>
      </c>
      <c r="E18" s="92" t="str">
        <f>IF(Info!F20="","",Info!F20)</f>
        <v/>
      </c>
      <c r="F18" s="74"/>
      <c r="G18" s="19"/>
      <c r="H18" s="19"/>
      <c r="I18" s="20"/>
      <c r="J18" s="11"/>
      <c r="K18" s="18"/>
      <c r="L18" s="19"/>
      <c r="M18" s="19"/>
      <c r="N18" s="20"/>
      <c r="O18" s="11"/>
      <c r="P18" s="18"/>
      <c r="Q18" s="19"/>
      <c r="R18" s="19"/>
      <c r="S18" s="20"/>
      <c r="T18" s="11"/>
      <c r="U18" s="18"/>
      <c r="V18" s="19"/>
      <c r="W18" s="19"/>
      <c r="X18" s="20"/>
      <c r="Y18" s="11"/>
      <c r="Z18" s="18"/>
      <c r="AA18" s="19"/>
      <c r="AB18" s="19"/>
      <c r="AC18" s="20"/>
      <c r="AD18" s="11"/>
      <c r="AE18" s="18"/>
      <c r="AF18" s="19"/>
      <c r="AG18" s="19"/>
      <c r="AH18" s="20"/>
      <c r="AI18" s="11"/>
      <c r="AJ18" s="18"/>
      <c r="AK18" s="19"/>
      <c r="AL18" s="19"/>
      <c r="AM18" s="20"/>
      <c r="AN18" s="11"/>
      <c r="AO18" s="18"/>
      <c r="AP18" s="19"/>
      <c r="AQ18" s="19"/>
      <c r="AR18" s="20"/>
      <c r="AS18" s="11"/>
      <c r="AT18" s="18"/>
      <c r="AU18" s="19"/>
      <c r="AV18" s="19"/>
      <c r="AW18" s="20"/>
      <c r="AX18" s="11"/>
      <c r="AY18" s="18"/>
      <c r="AZ18" s="19"/>
      <c r="BA18" s="19"/>
      <c r="BB18" s="20"/>
      <c r="BC18" s="11"/>
      <c r="BD18" s="18"/>
      <c r="BE18" s="19"/>
      <c r="BF18" s="19"/>
      <c r="BG18" s="20"/>
      <c r="BI18" s="25" t="str">
        <f t="shared" si="3"/>
        <v/>
      </c>
      <c r="BJ18" s="26" t="str">
        <f t="shared" si="0"/>
        <v/>
      </c>
      <c r="BK18" s="26" t="str">
        <f t="shared" si="1"/>
        <v/>
      </c>
      <c r="BL18" s="27" t="str">
        <f t="shared" si="2"/>
        <v/>
      </c>
      <c r="BN18" s="31" t="str">
        <f t="shared" si="4"/>
        <v/>
      </c>
      <c r="BO18" s="32" t="str">
        <f t="shared" si="4"/>
        <v/>
      </c>
      <c r="BP18" s="32" t="str">
        <f t="shared" si="4"/>
        <v/>
      </c>
      <c r="BQ18" s="33" t="str">
        <f t="shared" si="4"/>
        <v/>
      </c>
      <c r="BT18" s="2">
        <v>3.2</v>
      </c>
      <c r="BU18" s="2">
        <v>91</v>
      </c>
    </row>
    <row r="19" spans="1:73" ht="15.75" x14ac:dyDescent="0.25">
      <c r="A19" s="84" t="str">
        <f t="shared" si="5"/>
        <v/>
      </c>
      <c r="B19" s="90" t="str">
        <f>IF(Info!C21="","",Info!C21)</f>
        <v/>
      </c>
      <c r="C19" s="91" t="str">
        <f>IF(Info!D21="","",Info!D21)</f>
        <v/>
      </c>
      <c r="D19" s="91" t="str">
        <f>IF(Info!E21="","",Info!E21)</f>
        <v/>
      </c>
      <c r="E19" s="92" t="str">
        <f>IF(Info!F21="","",Info!F21)</f>
        <v/>
      </c>
      <c r="F19" s="74"/>
      <c r="G19" s="19"/>
      <c r="H19" s="19"/>
      <c r="I19" s="20"/>
      <c r="J19" s="11"/>
      <c r="K19" s="18"/>
      <c r="L19" s="19"/>
      <c r="M19" s="19"/>
      <c r="N19" s="20"/>
      <c r="O19" s="11"/>
      <c r="P19" s="18"/>
      <c r="Q19" s="19"/>
      <c r="R19" s="19"/>
      <c r="S19" s="20"/>
      <c r="T19" s="11"/>
      <c r="U19" s="18"/>
      <c r="V19" s="19"/>
      <c r="W19" s="19"/>
      <c r="X19" s="20"/>
      <c r="Y19" s="11"/>
      <c r="Z19" s="18"/>
      <c r="AA19" s="19"/>
      <c r="AB19" s="19"/>
      <c r="AC19" s="20"/>
      <c r="AD19" s="11"/>
      <c r="AE19" s="18"/>
      <c r="AF19" s="19"/>
      <c r="AG19" s="19"/>
      <c r="AH19" s="20"/>
      <c r="AI19" s="11"/>
      <c r="AJ19" s="18"/>
      <c r="AK19" s="19"/>
      <c r="AL19" s="19"/>
      <c r="AM19" s="20"/>
      <c r="AN19" s="11"/>
      <c r="AO19" s="18"/>
      <c r="AP19" s="19"/>
      <c r="AQ19" s="19"/>
      <c r="AR19" s="20"/>
      <c r="AS19" s="11"/>
      <c r="AT19" s="18"/>
      <c r="AU19" s="19"/>
      <c r="AV19" s="19"/>
      <c r="AW19" s="20"/>
      <c r="AX19" s="11"/>
      <c r="AY19" s="18"/>
      <c r="AZ19" s="19"/>
      <c r="BA19" s="19"/>
      <c r="BB19" s="20"/>
      <c r="BC19" s="11"/>
      <c r="BD19" s="18"/>
      <c r="BE19" s="19"/>
      <c r="BF19" s="19"/>
      <c r="BG19" s="20"/>
      <c r="BI19" s="25" t="str">
        <f t="shared" si="3"/>
        <v/>
      </c>
      <c r="BJ19" s="26" t="str">
        <f t="shared" si="0"/>
        <v/>
      </c>
      <c r="BK19" s="26" t="str">
        <f t="shared" si="1"/>
        <v/>
      </c>
      <c r="BL19" s="27" t="str">
        <f t="shared" si="2"/>
        <v/>
      </c>
      <c r="BN19" s="31" t="str">
        <f t="shared" si="4"/>
        <v/>
      </c>
      <c r="BO19" s="32" t="str">
        <f t="shared" si="4"/>
        <v/>
      </c>
      <c r="BP19" s="32" t="str">
        <f t="shared" si="4"/>
        <v/>
      </c>
      <c r="BQ19" s="33" t="str">
        <f t="shared" si="4"/>
        <v/>
      </c>
      <c r="BT19" s="2">
        <v>3.3</v>
      </c>
      <c r="BU19" s="2">
        <v>92</v>
      </c>
    </row>
    <row r="20" spans="1:73" ht="15.75" x14ac:dyDescent="0.25">
      <c r="A20" s="84" t="str">
        <f t="shared" si="5"/>
        <v/>
      </c>
      <c r="B20" s="90" t="str">
        <f>IF(Info!C22="","",Info!C22)</f>
        <v/>
      </c>
      <c r="C20" s="91" t="str">
        <f>IF(Info!D22="","",Info!D22)</f>
        <v/>
      </c>
      <c r="D20" s="91" t="str">
        <f>IF(Info!E22="","",Info!E22)</f>
        <v/>
      </c>
      <c r="E20" s="92" t="str">
        <f>IF(Info!F22="","",Info!F22)</f>
        <v/>
      </c>
      <c r="F20" s="74"/>
      <c r="G20" s="19"/>
      <c r="H20" s="19"/>
      <c r="I20" s="20"/>
      <c r="J20" s="11"/>
      <c r="K20" s="18"/>
      <c r="L20" s="19"/>
      <c r="M20" s="19"/>
      <c r="N20" s="20"/>
      <c r="O20" s="11"/>
      <c r="P20" s="18"/>
      <c r="Q20" s="19"/>
      <c r="R20" s="19"/>
      <c r="S20" s="20"/>
      <c r="T20" s="11"/>
      <c r="U20" s="18"/>
      <c r="V20" s="19"/>
      <c r="W20" s="19"/>
      <c r="X20" s="20"/>
      <c r="Y20" s="11"/>
      <c r="Z20" s="18"/>
      <c r="AA20" s="19"/>
      <c r="AB20" s="19"/>
      <c r="AC20" s="20"/>
      <c r="AD20" s="11"/>
      <c r="AE20" s="18"/>
      <c r="AF20" s="19"/>
      <c r="AG20" s="19"/>
      <c r="AH20" s="20"/>
      <c r="AI20" s="11"/>
      <c r="AJ20" s="18"/>
      <c r="AK20" s="19"/>
      <c r="AL20" s="19"/>
      <c r="AM20" s="20"/>
      <c r="AN20" s="11"/>
      <c r="AO20" s="18"/>
      <c r="AP20" s="19"/>
      <c r="AQ20" s="19"/>
      <c r="AR20" s="20"/>
      <c r="AS20" s="11"/>
      <c r="AT20" s="18"/>
      <c r="AU20" s="19"/>
      <c r="AV20" s="19"/>
      <c r="AW20" s="20"/>
      <c r="AX20" s="11"/>
      <c r="AY20" s="18"/>
      <c r="AZ20" s="19"/>
      <c r="BA20" s="19"/>
      <c r="BB20" s="20"/>
      <c r="BC20" s="11"/>
      <c r="BD20" s="18"/>
      <c r="BE20" s="19"/>
      <c r="BF20" s="19"/>
      <c r="BG20" s="20"/>
      <c r="BI20" s="25" t="str">
        <f t="shared" si="3"/>
        <v/>
      </c>
      <c r="BJ20" s="26" t="str">
        <f t="shared" si="0"/>
        <v/>
      </c>
      <c r="BK20" s="26" t="str">
        <f t="shared" si="1"/>
        <v/>
      </c>
      <c r="BL20" s="27" t="str">
        <f t="shared" si="2"/>
        <v/>
      </c>
      <c r="BN20" s="31" t="str">
        <f t="shared" si="4"/>
        <v/>
      </c>
      <c r="BO20" s="32" t="str">
        <f t="shared" si="4"/>
        <v/>
      </c>
      <c r="BP20" s="32" t="str">
        <f t="shared" si="4"/>
        <v/>
      </c>
      <c r="BQ20" s="33" t="str">
        <f t="shared" si="4"/>
        <v/>
      </c>
      <c r="BT20" s="2">
        <v>3.4</v>
      </c>
      <c r="BU20" s="2">
        <v>93</v>
      </c>
    </row>
    <row r="21" spans="1:73" ht="15.75" x14ac:dyDescent="0.25">
      <c r="A21" s="84" t="str">
        <f t="shared" si="5"/>
        <v/>
      </c>
      <c r="B21" s="90" t="str">
        <f>IF(Info!C23="","",Info!C23)</f>
        <v/>
      </c>
      <c r="C21" s="91" t="str">
        <f>IF(Info!D23="","",Info!D23)</f>
        <v/>
      </c>
      <c r="D21" s="91" t="str">
        <f>IF(Info!E23="","",Info!E23)</f>
        <v/>
      </c>
      <c r="E21" s="92" t="str">
        <f>IF(Info!F23="","",Info!F23)</f>
        <v/>
      </c>
      <c r="F21" s="74"/>
      <c r="G21" s="19"/>
      <c r="H21" s="19"/>
      <c r="I21" s="20"/>
      <c r="J21" s="11"/>
      <c r="K21" s="18"/>
      <c r="L21" s="19"/>
      <c r="M21" s="19"/>
      <c r="N21" s="20"/>
      <c r="O21" s="11"/>
      <c r="P21" s="18"/>
      <c r="Q21" s="19"/>
      <c r="R21" s="19"/>
      <c r="S21" s="20"/>
      <c r="T21" s="11"/>
      <c r="U21" s="18"/>
      <c r="V21" s="19"/>
      <c r="W21" s="19"/>
      <c r="X21" s="20"/>
      <c r="Y21" s="11"/>
      <c r="Z21" s="18"/>
      <c r="AA21" s="19"/>
      <c r="AB21" s="19"/>
      <c r="AC21" s="20"/>
      <c r="AD21" s="11"/>
      <c r="AE21" s="18"/>
      <c r="AF21" s="19"/>
      <c r="AG21" s="19"/>
      <c r="AH21" s="20"/>
      <c r="AI21" s="11"/>
      <c r="AJ21" s="18"/>
      <c r="AK21" s="19"/>
      <c r="AL21" s="19"/>
      <c r="AM21" s="20"/>
      <c r="AN21" s="11"/>
      <c r="AO21" s="18"/>
      <c r="AP21" s="19"/>
      <c r="AQ21" s="19"/>
      <c r="AR21" s="20"/>
      <c r="AS21" s="11"/>
      <c r="AT21" s="18"/>
      <c r="AU21" s="19"/>
      <c r="AV21" s="19"/>
      <c r="AW21" s="20"/>
      <c r="AX21" s="11"/>
      <c r="AY21" s="18"/>
      <c r="AZ21" s="19"/>
      <c r="BA21" s="19"/>
      <c r="BB21" s="20"/>
      <c r="BC21" s="11"/>
      <c r="BD21" s="18"/>
      <c r="BE21" s="19"/>
      <c r="BF21" s="19"/>
      <c r="BG21" s="20"/>
      <c r="BI21" s="25" t="str">
        <f t="shared" si="3"/>
        <v/>
      </c>
      <c r="BJ21" s="26" t="str">
        <f t="shared" si="0"/>
        <v/>
      </c>
      <c r="BK21" s="26" t="str">
        <f t="shared" si="1"/>
        <v/>
      </c>
      <c r="BL21" s="27" t="str">
        <f t="shared" si="2"/>
        <v/>
      </c>
      <c r="BN21" s="31" t="str">
        <f t="shared" si="4"/>
        <v/>
      </c>
      <c r="BO21" s="32" t="str">
        <f t="shared" si="4"/>
        <v/>
      </c>
      <c r="BP21" s="32" t="str">
        <f t="shared" si="4"/>
        <v/>
      </c>
      <c r="BQ21" s="33" t="str">
        <f t="shared" si="4"/>
        <v/>
      </c>
      <c r="BT21" s="2">
        <v>3.5</v>
      </c>
      <c r="BU21" s="2">
        <v>94</v>
      </c>
    </row>
    <row r="22" spans="1:73" ht="15.75" x14ac:dyDescent="0.25">
      <c r="A22" s="84" t="str">
        <f t="shared" si="5"/>
        <v/>
      </c>
      <c r="B22" s="90" t="str">
        <f>IF(Info!C24="","",Info!C24)</f>
        <v/>
      </c>
      <c r="C22" s="91" t="str">
        <f>IF(Info!D24="","",Info!D24)</f>
        <v/>
      </c>
      <c r="D22" s="91" t="str">
        <f>IF(Info!E24="","",Info!E24)</f>
        <v/>
      </c>
      <c r="E22" s="92" t="str">
        <f>IF(Info!F24="","",Info!F24)</f>
        <v/>
      </c>
      <c r="F22" s="74"/>
      <c r="G22" s="19"/>
      <c r="H22" s="19"/>
      <c r="I22" s="20"/>
      <c r="J22" s="11"/>
      <c r="K22" s="18"/>
      <c r="L22" s="19"/>
      <c r="M22" s="19"/>
      <c r="N22" s="20"/>
      <c r="O22" s="11"/>
      <c r="P22" s="18"/>
      <c r="Q22" s="19"/>
      <c r="R22" s="19"/>
      <c r="S22" s="20"/>
      <c r="T22" s="11"/>
      <c r="U22" s="18"/>
      <c r="V22" s="19"/>
      <c r="W22" s="19"/>
      <c r="X22" s="20"/>
      <c r="Y22" s="11"/>
      <c r="Z22" s="18"/>
      <c r="AA22" s="19"/>
      <c r="AB22" s="19"/>
      <c r="AC22" s="20"/>
      <c r="AD22" s="11"/>
      <c r="AE22" s="18"/>
      <c r="AF22" s="19"/>
      <c r="AG22" s="19"/>
      <c r="AH22" s="20"/>
      <c r="AI22" s="11"/>
      <c r="AJ22" s="18"/>
      <c r="AK22" s="19"/>
      <c r="AL22" s="19"/>
      <c r="AM22" s="20"/>
      <c r="AN22" s="11"/>
      <c r="AO22" s="18"/>
      <c r="AP22" s="19"/>
      <c r="AQ22" s="19"/>
      <c r="AR22" s="20"/>
      <c r="AS22" s="11"/>
      <c r="AT22" s="18"/>
      <c r="AU22" s="19"/>
      <c r="AV22" s="19"/>
      <c r="AW22" s="20"/>
      <c r="AX22" s="11"/>
      <c r="AY22" s="18"/>
      <c r="AZ22" s="19"/>
      <c r="BA22" s="19"/>
      <c r="BB22" s="20"/>
      <c r="BC22" s="11"/>
      <c r="BD22" s="18"/>
      <c r="BE22" s="19"/>
      <c r="BF22" s="19"/>
      <c r="BG22" s="20"/>
      <c r="BI22" s="25" t="str">
        <f t="shared" si="3"/>
        <v/>
      </c>
      <c r="BJ22" s="26" t="str">
        <f t="shared" si="0"/>
        <v/>
      </c>
      <c r="BK22" s="26" t="str">
        <f t="shared" si="1"/>
        <v/>
      </c>
      <c r="BL22" s="27" t="str">
        <f t="shared" si="2"/>
        <v/>
      </c>
      <c r="BN22" s="31" t="str">
        <f t="shared" si="4"/>
        <v/>
      </c>
      <c r="BO22" s="32" t="str">
        <f t="shared" si="4"/>
        <v/>
      </c>
      <c r="BP22" s="32" t="str">
        <f t="shared" si="4"/>
        <v/>
      </c>
      <c r="BQ22" s="33" t="str">
        <f t="shared" si="4"/>
        <v/>
      </c>
      <c r="BT22" s="2">
        <v>3.6</v>
      </c>
      <c r="BU22" s="2">
        <v>95</v>
      </c>
    </row>
    <row r="23" spans="1:73" ht="15.75" x14ac:dyDescent="0.25">
      <c r="A23" s="84" t="str">
        <f t="shared" si="5"/>
        <v/>
      </c>
      <c r="B23" s="90" t="str">
        <f>IF(Info!C25="","",Info!C25)</f>
        <v/>
      </c>
      <c r="C23" s="91" t="str">
        <f>IF(Info!D25="","",Info!D25)</f>
        <v/>
      </c>
      <c r="D23" s="91" t="str">
        <f>IF(Info!E25="","",Info!E25)</f>
        <v/>
      </c>
      <c r="E23" s="92" t="str">
        <f>IF(Info!F25="","",Info!F25)</f>
        <v/>
      </c>
      <c r="F23" s="74"/>
      <c r="G23" s="19"/>
      <c r="H23" s="19"/>
      <c r="I23" s="20"/>
      <c r="J23" s="11"/>
      <c r="K23" s="18"/>
      <c r="L23" s="19"/>
      <c r="M23" s="19"/>
      <c r="N23" s="20"/>
      <c r="O23" s="11"/>
      <c r="P23" s="18"/>
      <c r="Q23" s="19"/>
      <c r="R23" s="19"/>
      <c r="S23" s="20"/>
      <c r="T23" s="11"/>
      <c r="U23" s="18"/>
      <c r="V23" s="19"/>
      <c r="W23" s="19"/>
      <c r="X23" s="20"/>
      <c r="Y23" s="11"/>
      <c r="Z23" s="18"/>
      <c r="AA23" s="19"/>
      <c r="AB23" s="19"/>
      <c r="AC23" s="20"/>
      <c r="AD23" s="11"/>
      <c r="AE23" s="18"/>
      <c r="AF23" s="19"/>
      <c r="AG23" s="19"/>
      <c r="AH23" s="20"/>
      <c r="AI23" s="11"/>
      <c r="AJ23" s="18"/>
      <c r="AK23" s="19"/>
      <c r="AL23" s="19"/>
      <c r="AM23" s="20"/>
      <c r="AN23" s="11"/>
      <c r="AO23" s="18"/>
      <c r="AP23" s="19"/>
      <c r="AQ23" s="19"/>
      <c r="AR23" s="20"/>
      <c r="AS23" s="11"/>
      <c r="AT23" s="18"/>
      <c r="AU23" s="19"/>
      <c r="AV23" s="19"/>
      <c r="AW23" s="20"/>
      <c r="AX23" s="11"/>
      <c r="AY23" s="18"/>
      <c r="AZ23" s="19"/>
      <c r="BA23" s="19"/>
      <c r="BB23" s="20"/>
      <c r="BC23" s="11"/>
      <c r="BD23" s="18"/>
      <c r="BE23" s="19"/>
      <c r="BF23" s="19"/>
      <c r="BG23" s="20"/>
      <c r="BI23" s="25" t="str">
        <f t="shared" si="3"/>
        <v/>
      </c>
      <c r="BJ23" s="26" t="str">
        <f t="shared" si="0"/>
        <v/>
      </c>
      <c r="BK23" s="26" t="str">
        <f t="shared" si="1"/>
        <v/>
      </c>
      <c r="BL23" s="27" t="str">
        <f t="shared" si="2"/>
        <v/>
      </c>
      <c r="BN23" s="31" t="str">
        <f t="shared" si="4"/>
        <v/>
      </c>
      <c r="BO23" s="32" t="str">
        <f t="shared" si="4"/>
        <v/>
      </c>
      <c r="BP23" s="32" t="str">
        <f t="shared" si="4"/>
        <v/>
      </c>
      <c r="BQ23" s="33" t="str">
        <f t="shared" si="4"/>
        <v/>
      </c>
      <c r="BT23" s="2">
        <v>3.7</v>
      </c>
      <c r="BU23" s="2">
        <v>96</v>
      </c>
    </row>
    <row r="24" spans="1:73" ht="15.75" x14ac:dyDescent="0.25">
      <c r="A24" s="84" t="str">
        <f t="shared" si="5"/>
        <v/>
      </c>
      <c r="B24" s="90" t="str">
        <f>IF(Info!C26="","",Info!C26)</f>
        <v/>
      </c>
      <c r="C24" s="91" t="str">
        <f>IF(Info!D26="","",Info!D26)</f>
        <v/>
      </c>
      <c r="D24" s="91" t="str">
        <f>IF(Info!E26="","",Info!E26)</f>
        <v/>
      </c>
      <c r="E24" s="92" t="str">
        <f>IF(Info!F26="","",Info!F26)</f>
        <v/>
      </c>
      <c r="F24" s="74"/>
      <c r="G24" s="19"/>
      <c r="H24" s="19"/>
      <c r="I24" s="20"/>
      <c r="J24" s="11"/>
      <c r="K24" s="18"/>
      <c r="L24" s="19"/>
      <c r="M24" s="19"/>
      <c r="N24" s="20"/>
      <c r="O24" s="11"/>
      <c r="P24" s="18"/>
      <c r="Q24" s="19"/>
      <c r="R24" s="19"/>
      <c r="S24" s="20"/>
      <c r="T24" s="11"/>
      <c r="U24" s="18"/>
      <c r="V24" s="19"/>
      <c r="W24" s="19"/>
      <c r="X24" s="20"/>
      <c r="Y24" s="11"/>
      <c r="Z24" s="18"/>
      <c r="AA24" s="19"/>
      <c r="AB24" s="19"/>
      <c r="AC24" s="20"/>
      <c r="AD24" s="11"/>
      <c r="AE24" s="18"/>
      <c r="AF24" s="19"/>
      <c r="AG24" s="19"/>
      <c r="AH24" s="20"/>
      <c r="AI24" s="11"/>
      <c r="AJ24" s="18"/>
      <c r="AK24" s="19"/>
      <c r="AL24" s="19"/>
      <c r="AM24" s="20"/>
      <c r="AN24" s="11"/>
      <c r="AO24" s="18"/>
      <c r="AP24" s="19"/>
      <c r="AQ24" s="19"/>
      <c r="AR24" s="20"/>
      <c r="AS24" s="11"/>
      <c r="AT24" s="18"/>
      <c r="AU24" s="19"/>
      <c r="AV24" s="19"/>
      <c r="AW24" s="20"/>
      <c r="AX24" s="11"/>
      <c r="AY24" s="18"/>
      <c r="AZ24" s="19"/>
      <c r="BA24" s="19"/>
      <c r="BB24" s="20"/>
      <c r="BC24" s="11"/>
      <c r="BD24" s="18"/>
      <c r="BE24" s="19"/>
      <c r="BF24" s="19"/>
      <c r="BG24" s="20"/>
      <c r="BI24" s="25" t="str">
        <f t="shared" si="3"/>
        <v/>
      </c>
      <c r="BJ24" s="26" t="str">
        <f t="shared" si="0"/>
        <v/>
      </c>
      <c r="BK24" s="26" t="str">
        <f t="shared" si="1"/>
        <v/>
      </c>
      <c r="BL24" s="27" t="str">
        <f t="shared" si="2"/>
        <v/>
      </c>
      <c r="BN24" s="31" t="str">
        <f t="shared" si="4"/>
        <v/>
      </c>
      <c r="BO24" s="32" t="str">
        <f t="shared" si="4"/>
        <v/>
      </c>
      <c r="BP24" s="32" t="str">
        <f t="shared" si="4"/>
        <v/>
      </c>
      <c r="BQ24" s="33" t="str">
        <f t="shared" si="4"/>
        <v/>
      </c>
      <c r="BT24" s="2">
        <v>3.8</v>
      </c>
      <c r="BU24" s="2">
        <v>97</v>
      </c>
    </row>
    <row r="25" spans="1:73" ht="15.75" x14ac:dyDescent="0.25">
      <c r="A25" s="84" t="str">
        <f t="shared" si="5"/>
        <v/>
      </c>
      <c r="B25" s="90" t="str">
        <f>IF(Info!C27="","",Info!C27)</f>
        <v/>
      </c>
      <c r="C25" s="91" t="str">
        <f>IF(Info!D27="","",Info!D27)</f>
        <v/>
      </c>
      <c r="D25" s="91" t="str">
        <f>IF(Info!E27="","",Info!E27)</f>
        <v/>
      </c>
      <c r="E25" s="92" t="str">
        <f>IF(Info!F27="","",Info!F27)</f>
        <v/>
      </c>
      <c r="F25" s="74"/>
      <c r="G25" s="19"/>
      <c r="H25" s="19"/>
      <c r="I25" s="20"/>
      <c r="J25" s="11"/>
      <c r="K25" s="18"/>
      <c r="L25" s="19"/>
      <c r="M25" s="19"/>
      <c r="N25" s="20"/>
      <c r="O25" s="11"/>
      <c r="P25" s="18"/>
      <c r="Q25" s="19"/>
      <c r="R25" s="19"/>
      <c r="S25" s="20"/>
      <c r="T25" s="11"/>
      <c r="U25" s="18"/>
      <c r="V25" s="19"/>
      <c r="W25" s="19"/>
      <c r="X25" s="20"/>
      <c r="Y25" s="11"/>
      <c r="Z25" s="18"/>
      <c r="AA25" s="19"/>
      <c r="AB25" s="19"/>
      <c r="AC25" s="20"/>
      <c r="AD25" s="11"/>
      <c r="AE25" s="18"/>
      <c r="AF25" s="19"/>
      <c r="AG25" s="19"/>
      <c r="AH25" s="20"/>
      <c r="AI25" s="11"/>
      <c r="AJ25" s="18"/>
      <c r="AK25" s="19"/>
      <c r="AL25" s="19"/>
      <c r="AM25" s="20"/>
      <c r="AN25" s="11"/>
      <c r="AO25" s="18"/>
      <c r="AP25" s="19"/>
      <c r="AQ25" s="19"/>
      <c r="AR25" s="20"/>
      <c r="AS25" s="11"/>
      <c r="AT25" s="18"/>
      <c r="AU25" s="19"/>
      <c r="AV25" s="19"/>
      <c r="AW25" s="20"/>
      <c r="AX25" s="11"/>
      <c r="AY25" s="18"/>
      <c r="AZ25" s="19"/>
      <c r="BA25" s="19"/>
      <c r="BB25" s="20"/>
      <c r="BC25" s="11"/>
      <c r="BD25" s="18"/>
      <c r="BE25" s="19"/>
      <c r="BF25" s="19"/>
      <c r="BG25" s="20"/>
      <c r="BI25" s="25" t="str">
        <f t="shared" si="3"/>
        <v/>
      </c>
      <c r="BJ25" s="26" t="str">
        <f t="shared" si="0"/>
        <v/>
      </c>
      <c r="BK25" s="26" t="str">
        <f t="shared" si="1"/>
        <v/>
      </c>
      <c r="BL25" s="27" t="str">
        <f t="shared" si="2"/>
        <v/>
      </c>
      <c r="BN25" s="31" t="str">
        <f t="shared" si="4"/>
        <v/>
      </c>
      <c r="BO25" s="32" t="str">
        <f t="shared" si="4"/>
        <v/>
      </c>
      <c r="BP25" s="32" t="str">
        <f t="shared" si="4"/>
        <v/>
      </c>
      <c r="BQ25" s="33" t="str">
        <f t="shared" si="4"/>
        <v/>
      </c>
      <c r="BT25" s="2">
        <v>3.9</v>
      </c>
      <c r="BU25" s="2">
        <v>98</v>
      </c>
    </row>
    <row r="26" spans="1:73" ht="15.75" x14ac:dyDescent="0.25">
      <c r="A26" s="84" t="str">
        <f t="shared" si="5"/>
        <v/>
      </c>
      <c r="B26" s="90" t="str">
        <f>IF(Info!C28="","",Info!C28)</f>
        <v/>
      </c>
      <c r="C26" s="91" t="str">
        <f>IF(Info!D28="","",Info!D28)</f>
        <v/>
      </c>
      <c r="D26" s="91" t="str">
        <f>IF(Info!E28="","",Info!E28)</f>
        <v/>
      </c>
      <c r="E26" s="92" t="str">
        <f>IF(Info!F28="","",Info!F28)</f>
        <v/>
      </c>
      <c r="F26" s="74"/>
      <c r="G26" s="19"/>
      <c r="H26" s="19"/>
      <c r="I26" s="20"/>
      <c r="J26" s="11"/>
      <c r="K26" s="18"/>
      <c r="L26" s="19"/>
      <c r="M26" s="19"/>
      <c r="N26" s="20"/>
      <c r="O26" s="11"/>
      <c r="P26" s="18"/>
      <c r="Q26" s="19"/>
      <c r="R26" s="19"/>
      <c r="S26" s="20"/>
      <c r="T26" s="11"/>
      <c r="U26" s="18"/>
      <c r="V26" s="19"/>
      <c r="W26" s="19"/>
      <c r="X26" s="20"/>
      <c r="Y26" s="11"/>
      <c r="Z26" s="18"/>
      <c r="AA26" s="19"/>
      <c r="AB26" s="19"/>
      <c r="AC26" s="20"/>
      <c r="AD26" s="11"/>
      <c r="AE26" s="18"/>
      <c r="AF26" s="19"/>
      <c r="AG26" s="19"/>
      <c r="AH26" s="20"/>
      <c r="AI26" s="11"/>
      <c r="AJ26" s="18"/>
      <c r="AK26" s="19"/>
      <c r="AL26" s="19"/>
      <c r="AM26" s="20"/>
      <c r="AN26" s="11"/>
      <c r="AO26" s="18"/>
      <c r="AP26" s="19"/>
      <c r="AQ26" s="19"/>
      <c r="AR26" s="20"/>
      <c r="AS26" s="11"/>
      <c r="AT26" s="18"/>
      <c r="AU26" s="19"/>
      <c r="AV26" s="19"/>
      <c r="AW26" s="20"/>
      <c r="AX26" s="11"/>
      <c r="AY26" s="18"/>
      <c r="AZ26" s="19"/>
      <c r="BA26" s="19"/>
      <c r="BB26" s="20"/>
      <c r="BC26" s="11"/>
      <c r="BD26" s="18"/>
      <c r="BE26" s="19"/>
      <c r="BF26" s="19"/>
      <c r="BG26" s="20"/>
      <c r="BI26" s="25" t="str">
        <f t="shared" si="3"/>
        <v/>
      </c>
      <c r="BJ26" s="26" t="str">
        <f t="shared" si="0"/>
        <v/>
      </c>
      <c r="BK26" s="26" t="str">
        <f t="shared" si="1"/>
        <v/>
      </c>
      <c r="BL26" s="27" t="str">
        <f t="shared" si="2"/>
        <v/>
      </c>
      <c r="BN26" s="31" t="str">
        <f t="shared" si="4"/>
        <v/>
      </c>
      <c r="BO26" s="32" t="str">
        <f t="shared" si="4"/>
        <v/>
      </c>
      <c r="BP26" s="32" t="str">
        <f t="shared" si="4"/>
        <v/>
      </c>
      <c r="BQ26" s="33" t="str">
        <f t="shared" si="4"/>
        <v/>
      </c>
      <c r="BT26" s="2">
        <v>4</v>
      </c>
      <c r="BU26" s="2">
        <v>99</v>
      </c>
    </row>
    <row r="27" spans="1:73" ht="15.75" x14ac:dyDescent="0.25">
      <c r="A27" s="84" t="str">
        <f t="shared" si="5"/>
        <v/>
      </c>
      <c r="B27" s="90" t="str">
        <f>IF(Info!C29="","",Info!C29)</f>
        <v/>
      </c>
      <c r="C27" s="91" t="str">
        <f>IF(Info!D29="","",Info!D29)</f>
        <v/>
      </c>
      <c r="D27" s="91" t="str">
        <f>IF(Info!E29="","",Info!E29)</f>
        <v/>
      </c>
      <c r="E27" s="92" t="str">
        <f>IF(Info!F29="","",Info!F29)</f>
        <v/>
      </c>
      <c r="F27" s="74"/>
      <c r="G27" s="19"/>
      <c r="H27" s="19"/>
      <c r="I27" s="20"/>
      <c r="J27" s="11"/>
      <c r="K27" s="18"/>
      <c r="L27" s="19"/>
      <c r="M27" s="19"/>
      <c r="N27" s="20"/>
      <c r="O27" s="11"/>
      <c r="P27" s="18"/>
      <c r="Q27" s="19"/>
      <c r="R27" s="19"/>
      <c r="S27" s="20"/>
      <c r="T27" s="11"/>
      <c r="U27" s="18"/>
      <c r="V27" s="19"/>
      <c r="W27" s="19"/>
      <c r="X27" s="20"/>
      <c r="Y27" s="11"/>
      <c r="Z27" s="18"/>
      <c r="AA27" s="19"/>
      <c r="AB27" s="19"/>
      <c r="AC27" s="20"/>
      <c r="AD27" s="11"/>
      <c r="AE27" s="18"/>
      <c r="AF27" s="19"/>
      <c r="AG27" s="19"/>
      <c r="AH27" s="20"/>
      <c r="AI27" s="11"/>
      <c r="AJ27" s="18"/>
      <c r="AK27" s="19"/>
      <c r="AL27" s="19"/>
      <c r="AM27" s="20"/>
      <c r="AN27" s="11"/>
      <c r="AO27" s="18"/>
      <c r="AP27" s="19"/>
      <c r="AQ27" s="19"/>
      <c r="AR27" s="20"/>
      <c r="AS27" s="11"/>
      <c r="AT27" s="18"/>
      <c r="AU27" s="19"/>
      <c r="AV27" s="19"/>
      <c r="AW27" s="20"/>
      <c r="AX27" s="11"/>
      <c r="AY27" s="18"/>
      <c r="AZ27" s="19"/>
      <c r="BA27" s="19"/>
      <c r="BB27" s="20"/>
      <c r="BC27" s="11"/>
      <c r="BD27" s="18"/>
      <c r="BE27" s="19"/>
      <c r="BF27" s="19"/>
      <c r="BG27" s="20"/>
      <c r="BI27" s="25" t="str">
        <f t="shared" si="3"/>
        <v/>
      </c>
      <c r="BJ27" s="26" t="str">
        <f t="shared" si="0"/>
        <v/>
      </c>
      <c r="BK27" s="26" t="str">
        <f t="shared" si="1"/>
        <v/>
      </c>
      <c r="BL27" s="27" t="str">
        <f t="shared" si="2"/>
        <v/>
      </c>
      <c r="BN27" s="31" t="str">
        <f t="shared" si="4"/>
        <v/>
      </c>
      <c r="BO27" s="32" t="str">
        <f t="shared" si="4"/>
        <v/>
      </c>
      <c r="BP27" s="32" t="str">
        <f t="shared" si="4"/>
        <v/>
      </c>
      <c r="BQ27" s="33" t="str">
        <f t="shared" si="4"/>
        <v/>
      </c>
    </row>
    <row r="28" spans="1:73" ht="15.75" x14ac:dyDescent="0.25">
      <c r="A28" s="84" t="str">
        <f t="shared" si="5"/>
        <v/>
      </c>
      <c r="B28" s="90" t="str">
        <f>IF(Info!C30="","",Info!C30)</f>
        <v/>
      </c>
      <c r="C28" s="91" t="str">
        <f>IF(Info!D30="","",Info!D30)</f>
        <v/>
      </c>
      <c r="D28" s="91" t="str">
        <f>IF(Info!E30="","",Info!E30)</f>
        <v/>
      </c>
      <c r="E28" s="92" t="str">
        <f>IF(Info!F30="","",Info!F30)</f>
        <v/>
      </c>
      <c r="F28" s="74"/>
      <c r="G28" s="19"/>
      <c r="H28" s="19"/>
      <c r="I28" s="20"/>
      <c r="J28" s="11"/>
      <c r="K28" s="18"/>
      <c r="L28" s="19"/>
      <c r="M28" s="19"/>
      <c r="N28" s="20"/>
      <c r="O28" s="11"/>
      <c r="P28" s="18"/>
      <c r="Q28" s="19"/>
      <c r="R28" s="19"/>
      <c r="S28" s="20"/>
      <c r="T28" s="11"/>
      <c r="U28" s="18"/>
      <c r="V28" s="19"/>
      <c r="W28" s="19"/>
      <c r="X28" s="20"/>
      <c r="Y28" s="11"/>
      <c r="Z28" s="18"/>
      <c r="AA28" s="19"/>
      <c r="AB28" s="19"/>
      <c r="AC28" s="20"/>
      <c r="AD28" s="11"/>
      <c r="AE28" s="18"/>
      <c r="AF28" s="19"/>
      <c r="AG28" s="19"/>
      <c r="AH28" s="20"/>
      <c r="AI28" s="11"/>
      <c r="AJ28" s="18"/>
      <c r="AK28" s="19"/>
      <c r="AL28" s="19"/>
      <c r="AM28" s="20"/>
      <c r="AN28" s="11"/>
      <c r="AO28" s="18"/>
      <c r="AP28" s="19"/>
      <c r="AQ28" s="19"/>
      <c r="AR28" s="20"/>
      <c r="AS28" s="11"/>
      <c r="AT28" s="18"/>
      <c r="AU28" s="19"/>
      <c r="AV28" s="19"/>
      <c r="AW28" s="20"/>
      <c r="AX28" s="11"/>
      <c r="AY28" s="18"/>
      <c r="AZ28" s="19"/>
      <c r="BA28" s="19"/>
      <c r="BB28" s="20"/>
      <c r="BC28" s="11"/>
      <c r="BD28" s="18"/>
      <c r="BE28" s="19"/>
      <c r="BF28" s="19"/>
      <c r="BG28" s="20"/>
      <c r="BI28" s="25" t="str">
        <f t="shared" si="3"/>
        <v/>
      </c>
      <c r="BJ28" s="26" t="str">
        <f t="shared" si="0"/>
        <v/>
      </c>
      <c r="BK28" s="26" t="str">
        <f t="shared" si="1"/>
        <v/>
      </c>
      <c r="BL28" s="27" t="str">
        <f t="shared" si="2"/>
        <v/>
      </c>
      <c r="BN28" s="31" t="str">
        <f t="shared" si="4"/>
        <v/>
      </c>
      <c r="BO28" s="32" t="str">
        <f t="shared" si="4"/>
        <v/>
      </c>
      <c r="BP28" s="32" t="str">
        <f t="shared" si="4"/>
        <v/>
      </c>
      <c r="BQ28" s="33" t="str">
        <f t="shared" si="4"/>
        <v/>
      </c>
    </row>
    <row r="29" spans="1:73" ht="15.75" x14ac:dyDescent="0.25">
      <c r="A29" s="84" t="str">
        <f t="shared" si="5"/>
        <v/>
      </c>
      <c r="B29" s="90" t="str">
        <f>IF(Info!C31="","",Info!C31)</f>
        <v/>
      </c>
      <c r="C29" s="91" t="str">
        <f>IF(Info!D31="","",Info!D31)</f>
        <v/>
      </c>
      <c r="D29" s="91" t="str">
        <f>IF(Info!E31="","",Info!E31)</f>
        <v/>
      </c>
      <c r="E29" s="92" t="str">
        <f>IF(Info!F31="","",Info!F31)</f>
        <v/>
      </c>
      <c r="F29" s="74"/>
      <c r="G29" s="19"/>
      <c r="H29" s="19"/>
      <c r="I29" s="20"/>
      <c r="J29" s="11"/>
      <c r="K29" s="18"/>
      <c r="L29" s="19"/>
      <c r="M29" s="19"/>
      <c r="N29" s="20"/>
      <c r="O29" s="11"/>
      <c r="P29" s="18"/>
      <c r="Q29" s="19"/>
      <c r="R29" s="19"/>
      <c r="S29" s="20"/>
      <c r="T29" s="11"/>
      <c r="U29" s="18"/>
      <c r="V29" s="19"/>
      <c r="W29" s="19"/>
      <c r="X29" s="20"/>
      <c r="Y29" s="11"/>
      <c r="Z29" s="18"/>
      <c r="AA29" s="19"/>
      <c r="AB29" s="19"/>
      <c r="AC29" s="20"/>
      <c r="AD29" s="11"/>
      <c r="AE29" s="18"/>
      <c r="AF29" s="19"/>
      <c r="AG29" s="19"/>
      <c r="AH29" s="20"/>
      <c r="AI29" s="11"/>
      <c r="AJ29" s="18"/>
      <c r="AK29" s="19"/>
      <c r="AL29" s="19"/>
      <c r="AM29" s="20"/>
      <c r="AN29" s="11"/>
      <c r="AO29" s="18"/>
      <c r="AP29" s="19"/>
      <c r="AQ29" s="19"/>
      <c r="AR29" s="20"/>
      <c r="AS29" s="11"/>
      <c r="AT29" s="18"/>
      <c r="AU29" s="19"/>
      <c r="AV29" s="19"/>
      <c r="AW29" s="20"/>
      <c r="AX29" s="11"/>
      <c r="AY29" s="18"/>
      <c r="AZ29" s="19"/>
      <c r="BA29" s="19"/>
      <c r="BB29" s="20"/>
      <c r="BC29" s="11"/>
      <c r="BD29" s="18"/>
      <c r="BE29" s="19"/>
      <c r="BF29" s="19"/>
      <c r="BG29" s="20"/>
      <c r="BI29" s="25" t="str">
        <f t="shared" si="3"/>
        <v/>
      </c>
      <c r="BJ29" s="26" t="str">
        <f t="shared" si="0"/>
        <v/>
      </c>
      <c r="BK29" s="26" t="str">
        <f t="shared" si="1"/>
        <v/>
      </c>
      <c r="BL29" s="27" t="str">
        <f t="shared" si="2"/>
        <v/>
      </c>
      <c r="BN29" s="31" t="str">
        <f t="shared" si="4"/>
        <v/>
      </c>
      <c r="BO29" s="32" t="str">
        <f t="shared" si="4"/>
        <v/>
      </c>
      <c r="BP29" s="32" t="str">
        <f t="shared" si="4"/>
        <v/>
      </c>
      <c r="BQ29" s="33" t="str">
        <f t="shared" si="4"/>
        <v/>
      </c>
    </row>
    <row r="30" spans="1:73" ht="15.75" x14ac:dyDescent="0.25">
      <c r="A30" s="84" t="str">
        <f t="shared" si="5"/>
        <v/>
      </c>
      <c r="B30" s="90" t="str">
        <f>IF(Info!C32="","",Info!C32)</f>
        <v/>
      </c>
      <c r="C30" s="91" t="str">
        <f>IF(Info!D32="","",Info!D32)</f>
        <v/>
      </c>
      <c r="D30" s="91" t="str">
        <f>IF(Info!E32="","",Info!E32)</f>
        <v/>
      </c>
      <c r="E30" s="92" t="str">
        <f>IF(Info!F32="","",Info!F32)</f>
        <v/>
      </c>
      <c r="F30" s="74"/>
      <c r="G30" s="19"/>
      <c r="H30" s="19"/>
      <c r="I30" s="20"/>
      <c r="J30" s="11"/>
      <c r="K30" s="18"/>
      <c r="L30" s="19"/>
      <c r="M30" s="19"/>
      <c r="N30" s="20"/>
      <c r="O30" s="11"/>
      <c r="P30" s="18"/>
      <c r="Q30" s="19"/>
      <c r="R30" s="19"/>
      <c r="S30" s="20"/>
      <c r="T30" s="11"/>
      <c r="U30" s="18"/>
      <c r="V30" s="19"/>
      <c r="W30" s="19"/>
      <c r="X30" s="20"/>
      <c r="Y30" s="11"/>
      <c r="Z30" s="18"/>
      <c r="AA30" s="19"/>
      <c r="AB30" s="19"/>
      <c r="AC30" s="20"/>
      <c r="AD30" s="11"/>
      <c r="AE30" s="18"/>
      <c r="AF30" s="19"/>
      <c r="AG30" s="19"/>
      <c r="AH30" s="20"/>
      <c r="AI30" s="11"/>
      <c r="AJ30" s="18"/>
      <c r="AK30" s="19"/>
      <c r="AL30" s="19"/>
      <c r="AM30" s="20"/>
      <c r="AN30" s="11"/>
      <c r="AO30" s="18"/>
      <c r="AP30" s="19"/>
      <c r="AQ30" s="19"/>
      <c r="AR30" s="20"/>
      <c r="AS30" s="11"/>
      <c r="AT30" s="18"/>
      <c r="AU30" s="19"/>
      <c r="AV30" s="19"/>
      <c r="AW30" s="20"/>
      <c r="AX30" s="11"/>
      <c r="AY30" s="18"/>
      <c r="AZ30" s="19"/>
      <c r="BA30" s="19"/>
      <c r="BB30" s="20"/>
      <c r="BC30" s="11"/>
      <c r="BD30" s="18"/>
      <c r="BE30" s="19"/>
      <c r="BF30" s="19"/>
      <c r="BG30" s="20"/>
      <c r="BI30" s="25" t="str">
        <f t="shared" si="3"/>
        <v/>
      </c>
      <c r="BJ30" s="26" t="str">
        <f t="shared" si="0"/>
        <v/>
      </c>
      <c r="BK30" s="26" t="str">
        <f t="shared" si="1"/>
        <v/>
      </c>
      <c r="BL30" s="27" t="str">
        <f t="shared" si="2"/>
        <v/>
      </c>
      <c r="BN30" s="31" t="str">
        <f t="shared" si="4"/>
        <v/>
      </c>
      <c r="BO30" s="32" t="str">
        <f t="shared" si="4"/>
        <v/>
      </c>
      <c r="BP30" s="32" t="str">
        <f t="shared" si="4"/>
        <v/>
      </c>
      <c r="BQ30" s="33" t="str">
        <f t="shared" si="4"/>
        <v/>
      </c>
    </row>
    <row r="31" spans="1:73" ht="15.75" x14ac:dyDescent="0.25">
      <c r="A31" s="84" t="str">
        <f t="shared" si="5"/>
        <v/>
      </c>
      <c r="B31" s="90" t="str">
        <f>IF(Info!C33="","",Info!C33)</f>
        <v/>
      </c>
      <c r="C31" s="91" t="str">
        <f>IF(Info!D33="","",Info!D33)</f>
        <v/>
      </c>
      <c r="D31" s="91" t="str">
        <f>IF(Info!E33="","",Info!E33)</f>
        <v/>
      </c>
      <c r="E31" s="92" t="str">
        <f>IF(Info!F33="","",Info!F33)</f>
        <v/>
      </c>
      <c r="F31" s="74"/>
      <c r="G31" s="19"/>
      <c r="H31" s="19"/>
      <c r="I31" s="20"/>
      <c r="J31" s="11"/>
      <c r="K31" s="18"/>
      <c r="L31" s="19"/>
      <c r="M31" s="19"/>
      <c r="N31" s="20"/>
      <c r="O31" s="11"/>
      <c r="P31" s="18"/>
      <c r="Q31" s="19"/>
      <c r="R31" s="19"/>
      <c r="S31" s="20"/>
      <c r="T31" s="11"/>
      <c r="U31" s="18"/>
      <c r="V31" s="19"/>
      <c r="W31" s="19"/>
      <c r="X31" s="20"/>
      <c r="Y31" s="11"/>
      <c r="Z31" s="18"/>
      <c r="AA31" s="19"/>
      <c r="AB31" s="19"/>
      <c r="AC31" s="20"/>
      <c r="AD31" s="11"/>
      <c r="AE31" s="18"/>
      <c r="AF31" s="19"/>
      <c r="AG31" s="19"/>
      <c r="AH31" s="20"/>
      <c r="AI31" s="11"/>
      <c r="AJ31" s="18"/>
      <c r="AK31" s="19"/>
      <c r="AL31" s="19"/>
      <c r="AM31" s="20"/>
      <c r="AN31" s="11"/>
      <c r="AO31" s="18"/>
      <c r="AP31" s="19"/>
      <c r="AQ31" s="19"/>
      <c r="AR31" s="20"/>
      <c r="AS31" s="11"/>
      <c r="AT31" s="18"/>
      <c r="AU31" s="19"/>
      <c r="AV31" s="19"/>
      <c r="AW31" s="20"/>
      <c r="AX31" s="11"/>
      <c r="AY31" s="18"/>
      <c r="AZ31" s="19"/>
      <c r="BA31" s="19"/>
      <c r="BB31" s="20"/>
      <c r="BC31" s="11"/>
      <c r="BD31" s="18"/>
      <c r="BE31" s="19"/>
      <c r="BF31" s="19"/>
      <c r="BG31" s="20"/>
      <c r="BI31" s="25" t="str">
        <f t="shared" si="3"/>
        <v/>
      </c>
      <c r="BJ31" s="26" t="str">
        <f t="shared" si="0"/>
        <v/>
      </c>
      <c r="BK31" s="26" t="str">
        <f t="shared" si="1"/>
        <v/>
      </c>
      <c r="BL31" s="27" t="str">
        <f t="shared" si="2"/>
        <v/>
      </c>
      <c r="BN31" s="31" t="str">
        <f t="shared" si="4"/>
        <v/>
      </c>
      <c r="BO31" s="32" t="str">
        <f t="shared" si="4"/>
        <v/>
      </c>
      <c r="BP31" s="32" t="str">
        <f t="shared" si="4"/>
        <v/>
      </c>
      <c r="BQ31" s="33" t="str">
        <f t="shared" si="4"/>
        <v/>
      </c>
    </row>
    <row r="32" spans="1:73" ht="15.75" x14ac:dyDescent="0.25">
      <c r="A32" s="84" t="str">
        <f t="shared" si="5"/>
        <v/>
      </c>
      <c r="B32" s="90" t="str">
        <f>IF(Info!C34="","",Info!C34)</f>
        <v/>
      </c>
      <c r="C32" s="91" t="str">
        <f>IF(Info!D34="","",Info!D34)</f>
        <v/>
      </c>
      <c r="D32" s="91" t="str">
        <f>IF(Info!E34="","",Info!E34)</f>
        <v/>
      </c>
      <c r="E32" s="92" t="str">
        <f>IF(Info!F34="","",Info!F34)</f>
        <v/>
      </c>
      <c r="F32" s="74"/>
      <c r="G32" s="19"/>
      <c r="H32" s="19"/>
      <c r="I32" s="20"/>
      <c r="J32" s="11"/>
      <c r="K32" s="18"/>
      <c r="L32" s="19"/>
      <c r="M32" s="19"/>
      <c r="N32" s="20"/>
      <c r="O32" s="11"/>
      <c r="P32" s="18"/>
      <c r="Q32" s="19"/>
      <c r="R32" s="19"/>
      <c r="S32" s="20"/>
      <c r="T32" s="11"/>
      <c r="U32" s="18"/>
      <c r="V32" s="19"/>
      <c r="W32" s="19"/>
      <c r="X32" s="20"/>
      <c r="Y32" s="11"/>
      <c r="Z32" s="18"/>
      <c r="AA32" s="19"/>
      <c r="AB32" s="19"/>
      <c r="AC32" s="20"/>
      <c r="AD32" s="11"/>
      <c r="AE32" s="18"/>
      <c r="AF32" s="19"/>
      <c r="AG32" s="19"/>
      <c r="AH32" s="20"/>
      <c r="AI32" s="11"/>
      <c r="AJ32" s="18"/>
      <c r="AK32" s="19"/>
      <c r="AL32" s="19"/>
      <c r="AM32" s="20"/>
      <c r="AN32" s="11"/>
      <c r="AO32" s="18"/>
      <c r="AP32" s="19"/>
      <c r="AQ32" s="19"/>
      <c r="AR32" s="20"/>
      <c r="AS32" s="11"/>
      <c r="AT32" s="18"/>
      <c r="AU32" s="19"/>
      <c r="AV32" s="19"/>
      <c r="AW32" s="20"/>
      <c r="AX32" s="11"/>
      <c r="AY32" s="18"/>
      <c r="AZ32" s="19"/>
      <c r="BA32" s="19"/>
      <c r="BB32" s="20"/>
      <c r="BC32" s="11"/>
      <c r="BD32" s="18"/>
      <c r="BE32" s="19"/>
      <c r="BF32" s="19"/>
      <c r="BG32" s="20"/>
      <c r="BI32" s="25" t="str">
        <f t="shared" si="3"/>
        <v/>
      </c>
      <c r="BJ32" s="26" t="str">
        <f t="shared" si="0"/>
        <v/>
      </c>
      <c r="BK32" s="26" t="str">
        <f t="shared" si="1"/>
        <v/>
      </c>
      <c r="BL32" s="27" t="str">
        <f t="shared" si="2"/>
        <v/>
      </c>
      <c r="BN32" s="31" t="str">
        <f t="shared" si="4"/>
        <v/>
      </c>
      <c r="BO32" s="32" t="str">
        <f t="shared" si="4"/>
        <v/>
      </c>
      <c r="BP32" s="32" t="str">
        <f t="shared" si="4"/>
        <v/>
      </c>
      <c r="BQ32" s="33" t="str">
        <f t="shared" si="4"/>
        <v/>
      </c>
    </row>
    <row r="33" spans="1:69" ht="15.75" x14ac:dyDescent="0.25">
      <c r="A33" s="84" t="str">
        <f t="shared" si="5"/>
        <v/>
      </c>
      <c r="B33" s="90" t="str">
        <f>IF(Info!C35="","",Info!C35)</f>
        <v/>
      </c>
      <c r="C33" s="91" t="str">
        <f>IF(Info!D35="","",Info!D35)</f>
        <v/>
      </c>
      <c r="D33" s="91" t="str">
        <f>IF(Info!E35="","",Info!E35)</f>
        <v/>
      </c>
      <c r="E33" s="92" t="str">
        <f>IF(Info!F35="","",Info!F35)</f>
        <v/>
      </c>
      <c r="F33" s="74"/>
      <c r="G33" s="19"/>
      <c r="H33" s="19"/>
      <c r="I33" s="20"/>
      <c r="J33" s="11"/>
      <c r="K33" s="18"/>
      <c r="L33" s="19"/>
      <c r="M33" s="19"/>
      <c r="N33" s="20"/>
      <c r="O33" s="11"/>
      <c r="P33" s="18"/>
      <c r="Q33" s="19"/>
      <c r="R33" s="19"/>
      <c r="S33" s="20"/>
      <c r="T33" s="11"/>
      <c r="U33" s="18"/>
      <c r="V33" s="19"/>
      <c r="W33" s="19"/>
      <c r="X33" s="20"/>
      <c r="Y33" s="11"/>
      <c r="Z33" s="18"/>
      <c r="AA33" s="19"/>
      <c r="AB33" s="19"/>
      <c r="AC33" s="20"/>
      <c r="AD33" s="11"/>
      <c r="AE33" s="18"/>
      <c r="AF33" s="19"/>
      <c r="AG33" s="19"/>
      <c r="AH33" s="20"/>
      <c r="AI33" s="11"/>
      <c r="AJ33" s="18"/>
      <c r="AK33" s="19"/>
      <c r="AL33" s="19"/>
      <c r="AM33" s="20"/>
      <c r="AN33" s="11"/>
      <c r="AO33" s="18"/>
      <c r="AP33" s="19"/>
      <c r="AQ33" s="19"/>
      <c r="AR33" s="20"/>
      <c r="AS33" s="11"/>
      <c r="AT33" s="18"/>
      <c r="AU33" s="19"/>
      <c r="AV33" s="19"/>
      <c r="AW33" s="20"/>
      <c r="AX33" s="11"/>
      <c r="AY33" s="18"/>
      <c r="AZ33" s="19"/>
      <c r="BA33" s="19"/>
      <c r="BB33" s="20"/>
      <c r="BC33" s="11"/>
      <c r="BD33" s="18"/>
      <c r="BE33" s="19"/>
      <c r="BF33" s="19"/>
      <c r="BG33" s="20"/>
      <c r="BI33" s="25" t="str">
        <f t="shared" si="3"/>
        <v/>
      </c>
      <c r="BJ33" s="26" t="str">
        <f t="shared" si="0"/>
        <v/>
      </c>
      <c r="BK33" s="26" t="str">
        <f t="shared" si="1"/>
        <v/>
      </c>
      <c r="BL33" s="27" t="str">
        <f t="shared" si="2"/>
        <v/>
      </c>
      <c r="BN33" s="31" t="str">
        <f t="shared" si="4"/>
        <v/>
      </c>
      <c r="BO33" s="32" t="str">
        <f t="shared" si="4"/>
        <v/>
      </c>
      <c r="BP33" s="32" t="str">
        <f t="shared" si="4"/>
        <v/>
      </c>
      <c r="BQ33" s="33" t="str">
        <f t="shared" si="4"/>
        <v/>
      </c>
    </row>
    <row r="34" spans="1:69" ht="15.75" x14ac:dyDescent="0.25">
      <c r="A34" s="84" t="str">
        <f t="shared" si="5"/>
        <v/>
      </c>
      <c r="B34" s="90" t="str">
        <f>IF(Info!C36="","",Info!C36)</f>
        <v/>
      </c>
      <c r="C34" s="91" t="str">
        <f>IF(Info!D36="","",Info!D36)</f>
        <v/>
      </c>
      <c r="D34" s="91" t="str">
        <f>IF(Info!E36="","",Info!E36)</f>
        <v/>
      </c>
      <c r="E34" s="92" t="str">
        <f>IF(Info!F36="","",Info!F36)</f>
        <v/>
      </c>
      <c r="F34" s="74"/>
      <c r="G34" s="19"/>
      <c r="H34" s="19"/>
      <c r="I34" s="20"/>
      <c r="J34" s="11"/>
      <c r="K34" s="18"/>
      <c r="L34" s="19"/>
      <c r="M34" s="19"/>
      <c r="N34" s="20"/>
      <c r="O34" s="11"/>
      <c r="P34" s="18"/>
      <c r="Q34" s="19"/>
      <c r="R34" s="19"/>
      <c r="S34" s="20"/>
      <c r="T34" s="11"/>
      <c r="U34" s="18"/>
      <c r="V34" s="19"/>
      <c r="W34" s="19"/>
      <c r="X34" s="20"/>
      <c r="Y34" s="11"/>
      <c r="Z34" s="18"/>
      <c r="AA34" s="19"/>
      <c r="AB34" s="19"/>
      <c r="AC34" s="20"/>
      <c r="AD34" s="11"/>
      <c r="AE34" s="18"/>
      <c r="AF34" s="19"/>
      <c r="AG34" s="19"/>
      <c r="AH34" s="20"/>
      <c r="AI34" s="11"/>
      <c r="AJ34" s="18"/>
      <c r="AK34" s="19"/>
      <c r="AL34" s="19"/>
      <c r="AM34" s="20"/>
      <c r="AN34" s="11"/>
      <c r="AO34" s="18"/>
      <c r="AP34" s="19"/>
      <c r="AQ34" s="19"/>
      <c r="AR34" s="20"/>
      <c r="AS34" s="11"/>
      <c r="AT34" s="18"/>
      <c r="AU34" s="19"/>
      <c r="AV34" s="19"/>
      <c r="AW34" s="20"/>
      <c r="AX34" s="11"/>
      <c r="AY34" s="18"/>
      <c r="AZ34" s="19"/>
      <c r="BA34" s="19"/>
      <c r="BB34" s="20"/>
      <c r="BC34" s="11"/>
      <c r="BD34" s="18"/>
      <c r="BE34" s="19"/>
      <c r="BF34" s="19"/>
      <c r="BG34" s="20"/>
      <c r="BI34" s="25" t="str">
        <f t="shared" si="3"/>
        <v/>
      </c>
      <c r="BJ34" s="26" t="str">
        <f t="shared" si="0"/>
        <v/>
      </c>
      <c r="BK34" s="26" t="str">
        <f t="shared" si="1"/>
        <v/>
      </c>
      <c r="BL34" s="27" t="str">
        <f t="shared" si="2"/>
        <v/>
      </c>
      <c r="BN34" s="31" t="str">
        <f t="shared" si="4"/>
        <v/>
      </c>
      <c r="BO34" s="32" t="str">
        <f t="shared" si="4"/>
        <v/>
      </c>
      <c r="BP34" s="32" t="str">
        <f t="shared" si="4"/>
        <v/>
      </c>
      <c r="BQ34" s="33" t="str">
        <f t="shared" si="4"/>
        <v/>
      </c>
    </row>
    <row r="35" spans="1:69" ht="15.75" x14ac:dyDescent="0.25">
      <c r="A35" s="84" t="str">
        <f t="shared" si="5"/>
        <v/>
      </c>
      <c r="B35" s="90" t="str">
        <f>IF(Info!C37="","",Info!C37)</f>
        <v/>
      </c>
      <c r="C35" s="91" t="str">
        <f>IF(Info!D37="","",Info!D37)</f>
        <v/>
      </c>
      <c r="D35" s="91" t="str">
        <f>IF(Info!E37="","",Info!E37)</f>
        <v/>
      </c>
      <c r="E35" s="92" t="str">
        <f>IF(Info!F37="","",Info!F37)</f>
        <v/>
      </c>
      <c r="F35" s="74"/>
      <c r="G35" s="19"/>
      <c r="H35" s="19"/>
      <c r="I35" s="20"/>
      <c r="J35" s="11"/>
      <c r="K35" s="18"/>
      <c r="L35" s="19"/>
      <c r="M35" s="19"/>
      <c r="N35" s="20"/>
      <c r="O35" s="11"/>
      <c r="P35" s="18"/>
      <c r="Q35" s="19"/>
      <c r="R35" s="19"/>
      <c r="S35" s="20"/>
      <c r="T35" s="11"/>
      <c r="U35" s="18"/>
      <c r="V35" s="19"/>
      <c r="W35" s="19"/>
      <c r="X35" s="20"/>
      <c r="Y35" s="11"/>
      <c r="Z35" s="18"/>
      <c r="AA35" s="19"/>
      <c r="AB35" s="19"/>
      <c r="AC35" s="20"/>
      <c r="AD35" s="11"/>
      <c r="AE35" s="18"/>
      <c r="AF35" s="19"/>
      <c r="AG35" s="19"/>
      <c r="AH35" s="20"/>
      <c r="AI35" s="11"/>
      <c r="AJ35" s="18"/>
      <c r="AK35" s="19"/>
      <c r="AL35" s="19"/>
      <c r="AM35" s="20"/>
      <c r="AN35" s="11"/>
      <c r="AO35" s="18"/>
      <c r="AP35" s="19"/>
      <c r="AQ35" s="19"/>
      <c r="AR35" s="20"/>
      <c r="AS35" s="11"/>
      <c r="AT35" s="18"/>
      <c r="AU35" s="19"/>
      <c r="AV35" s="19"/>
      <c r="AW35" s="20"/>
      <c r="AX35" s="11"/>
      <c r="AY35" s="18"/>
      <c r="AZ35" s="19"/>
      <c r="BA35" s="19"/>
      <c r="BB35" s="20"/>
      <c r="BC35" s="11"/>
      <c r="BD35" s="18"/>
      <c r="BE35" s="19"/>
      <c r="BF35" s="19"/>
      <c r="BG35" s="20"/>
      <c r="BI35" s="25" t="str">
        <f t="shared" si="3"/>
        <v/>
      </c>
      <c r="BJ35" s="26" t="str">
        <f t="shared" si="0"/>
        <v/>
      </c>
      <c r="BK35" s="26" t="str">
        <f t="shared" si="1"/>
        <v/>
      </c>
      <c r="BL35" s="27" t="str">
        <f t="shared" si="2"/>
        <v/>
      </c>
      <c r="BN35" s="31" t="str">
        <f t="shared" si="4"/>
        <v/>
      </c>
      <c r="BO35" s="32" t="str">
        <f t="shared" si="4"/>
        <v/>
      </c>
      <c r="BP35" s="32" t="str">
        <f t="shared" si="4"/>
        <v/>
      </c>
      <c r="BQ35" s="33" t="str">
        <f t="shared" si="4"/>
        <v/>
      </c>
    </row>
    <row r="36" spans="1:69" ht="15.75" x14ac:dyDescent="0.25">
      <c r="A36" s="84" t="str">
        <f t="shared" si="5"/>
        <v/>
      </c>
      <c r="B36" s="90" t="str">
        <f>IF(Info!C38="","",Info!C38)</f>
        <v/>
      </c>
      <c r="C36" s="91" t="str">
        <f>IF(Info!D38="","",Info!D38)</f>
        <v/>
      </c>
      <c r="D36" s="91" t="str">
        <f>IF(Info!E38="","",Info!E38)</f>
        <v/>
      </c>
      <c r="E36" s="92" t="str">
        <f>IF(Info!F38="","",Info!F38)</f>
        <v/>
      </c>
      <c r="F36" s="74"/>
      <c r="G36" s="19"/>
      <c r="H36" s="19"/>
      <c r="I36" s="20"/>
      <c r="J36" s="11"/>
      <c r="K36" s="18"/>
      <c r="L36" s="19"/>
      <c r="M36" s="19"/>
      <c r="N36" s="20"/>
      <c r="O36" s="11"/>
      <c r="P36" s="18"/>
      <c r="Q36" s="19"/>
      <c r="R36" s="19"/>
      <c r="S36" s="20"/>
      <c r="T36" s="11"/>
      <c r="U36" s="18"/>
      <c r="V36" s="19"/>
      <c r="W36" s="19"/>
      <c r="X36" s="20"/>
      <c r="Y36" s="11"/>
      <c r="Z36" s="18"/>
      <c r="AA36" s="19"/>
      <c r="AB36" s="19"/>
      <c r="AC36" s="20"/>
      <c r="AD36" s="11"/>
      <c r="AE36" s="18"/>
      <c r="AF36" s="19"/>
      <c r="AG36" s="19"/>
      <c r="AH36" s="20"/>
      <c r="AI36" s="11"/>
      <c r="AJ36" s="18"/>
      <c r="AK36" s="19"/>
      <c r="AL36" s="19"/>
      <c r="AM36" s="20"/>
      <c r="AN36" s="11"/>
      <c r="AO36" s="18"/>
      <c r="AP36" s="19"/>
      <c r="AQ36" s="19"/>
      <c r="AR36" s="20"/>
      <c r="AS36" s="11"/>
      <c r="AT36" s="18"/>
      <c r="AU36" s="19"/>
      <c r="AV36" s="19"/>
      <c r="AW36" s="20"/>
      <c r="AX36" s="11"/>
      <c r="AY36" s="18"/>
      <c r="AZ36" s="19"/>
      <c r="BA36" s="19"/>
      <c r="BB36" s="20"/>
      <c r="BC36" s="11"/>
      <c r="BD36" s="18"/>
      <c r="BE36" s="19"/>
      <c r="BF36" s="19"/>
      <c r="BG36" s="20"/>
      <c r="BI36" s="25" t="str">
        <f t="shared" si="3"/>
        <v/>
      </c>
      <c r="BJ36" s="26" t="str">
        <f t="shared" si="0"/>
        <v/>
      </c>
      <c r="BK36" s="26" t="str">
        <f t="shared" si="1"/>
        <v/>
      </c>
      <c r="BL36" s="27" t="str">
        <f t="shared" si="2"/>
        <v/>
      </c>
      <c r="BN36" s="31" t="str">
        <f t="shared" si="4"/>
        <v/>
      </c>
      <c r="BO36" s="32" t="str">
        <f t="shared" si="4"/>
        <v/>
      </c>
      <c r="BP36" s="32" t="str">
        <f t="shared" si="4"/>
        <v/>
      </c>
      <c r="BQ36" s="33" t="str">
        <f t="shared" si="4"/>
        <v/>
      </c>
    </row>
    <row r="37" spans="1:69" ht="15.75" x14ac:dyDescent="0.25">
      <c r="A37" s="84" t="str">
        <f t="shared" si="5"/>
        <v/>
      </c>
      <c r="B37" s="90" t="str">
        <f>IF(Info!C39="","",Info!C39)</f>
        <v/>
      </c>
      <c r="C37" s="91" t="str">
        <f>IF(Info!D39="","",Info!D39)</f>
        <v/>
      </c>
      <c r="D37" s="91" t="str">
        <f>IF(Info!E39="","",Info!E39)</f>
        <v/>
      </c>
      <c r="E37" s="92" t="str">
        <f>IF(Info!F39="","",Info!F39)</f>
        <v/>
      </c>
      <c r="F37" s="74"/>
      <c r="G37" s="19"/>
      <c r="H37" s="19"/>
      <c r="I37" s="20"/>
      <c r="J37" s="11"/>
      <c r="K37" s="18"/>
      <c r="L37" s="19"/>
      <c r="M37" s="19"/>
      <c r="N37" s="20"/>
      <c r="O37" s="11"/>
      <c r="P37" s="18"/>
      <c r="Q37" s="19"/>
      <c r="R37" s="19"/>
      <c r="S37" s="20"/>
      <c r="T37" s="11"/>
      <c r="U37" s="18"/>
      <c r="V37" s="19"/>
      <c r="W37" s="19"/>
      <c r="X37" s="20"/>
      <c r="Y37" s="11"/>
      <c r="Z37" s="18"/>
      <c r="AA37" s="19"/>
      <c r="AB37" s="19"/>
      <c r="AC37" s="20"/>
      <c r="AD37" s="11"/>
      <c r="AE37" s="18"/>
      <c r="AF37" s="19"/>
      <c r="AG37" s="19"/>
      <c r="AH37" s="20"/>
      <c r="AI37" s="11"/>
      <c r="AJ37" s="18"/>
      <c r="AK37" s="19"/>
      <c r="AL37" s="19"/>
      <c r="AM37" s="20"/>
      <c r="AN37" s="11"/>
      <c r="AO37" s="18"/>
      <c r="AP37" s="19"/>
      <c r="AQ37" s="19"/>
      <c r="AR37" s="20"/>
      <c r="AS37" s="11"/>
      <c r="AT37" s="18"/>
      <c r="AU37" s="19"/>
      <c r="AV37" s="19"/>
      <c r="AW37" s="20"/>
      <c r="AX37" s="11"/>
      <c r="AY37" s="18"/>
      <c r="AZ37" s="19"/>
      <c r="BA37" s="19"/>
      <c r="BB37" s="20"/>
      <c r="BC37" s="11"/>
      <c r="BD37" s="18"/>
      <c r="BE37" s="19"/>
      <c r="BF37" s="19"/>
      <c r="BG37" s="20"/>
      <c r="BI37" s="25" t="str">
        <f t="shared" si="3"/>
        <v/>
      </c>
      <c r="BJ37" s="26" t="str">
        <f t="shared" si="0"/>
        <v/>
      </c>
      <c r="BK37" s="26" t="str">
        <f t="shared" si="1"/>
        <v/>
      </c>
      <c r="BL37" s="27" t="str">
        <f t="shared" si="2"/>
        <v/>
      </c>
      <c r="BN37" s="31" t="str">
        <f t="shared" si="4"/>
        <v/>
      </c>
      <c r="BO37" s="32" t="str">
        <f t="shared" si="4"/>
        <v/>
      </c>
      <c r="BP37" s="32" t="str">
        <f t="shared" si="4"/>
        <v/>
      </c>
      <c r="BQ37" s="33" t="str">
        <f t="shared" si="4"/>
        <v/>
      </c>
    </row>
    <row r="38" spans="1:69" ht="15.75" x14ac:dyDescent="0.25">
      <c r="A38" s="84" t="str">
        <f t="shared" si="5"/>
        <v/>
      </c>
      <c r="B38" s="90" t="str">
        <f>IF(Info!C40="","",Info!C40)</f>
        <v/>
      </c>
      <c r="C38" s="91" t="str">
        <f>IF(Info!D40="","",Info!D40)</f>
        <v/>
      </c>
      <c r="D38" s="91" t="str">
        <f>IF(Info!E40="","",Info!E40)</f>
        <v/>
      </c>
      <c r="E38" s="92" t="str">
        <f>IF(Info!F40="","",Info!F40)</f>
        <v/>
      </c>
      <c r="F38" s="74"/>
      <c r="G38" s="19"/>
      <c r="H38" s="19"/>
      <c r="I38" s="20"/>
      <c r="J38" s="11"/>
      <c r="K38" s="18"/>
      <c r="L38" s="19"/>
      <c r="M38" s="19"/>
      <c r="N38" s="20"/>
      <c r="O38" s="11"/>
      <c r="P38" s="18"/>
      <c r="Q38" s="19"/>
      <c r="R38" s="19"/>
      <c r="S38" s="20"/>
      <c r="T38" s="11"/>
      <c r="U38" s="18"/>
      <c r="V38" s="19"/>
      <c r="W38" s="19"/>
      <c r="X38" s="20"/>
      <c r="Y38" s="11"/>
      <c r="Z38" s="18"/>
      <c r="AA38" s="19"/>
      <c r="AB38" s="19"/>
      <c r="AC38" s="20"/>
      <c r="AD38" s="11"/>
      <c r="AE38" s="18"/>
      <c r="AF38" s="19"/>
      <c r="AG38" s="19"/>
      <c r="AH38" s="20"/>
      <c r="AI38" s="11"/>
      <c r="AJ38" s="18"/>
      <c r="AK38" s="19"/>
      <c r="AL38" s="19"/>
      <c r="AM38" s="20"/>
      <c r="AN38" s="11"/>
      <c r="AO38" s="18"/>
      <c r="AP38" s="19"/>
      <c r="AQ38" s="19"/>
      <c r="AR38" s="20"/>
      <c r="AS38" s="11"/>
      <c r="AT38" s="18"/>
      <c r="AU38" s="19"/>
      <c r="AV38" s="19"/>
      <c r="AW38" s="20"/>
      <c r="AX38" s="11"/>
      <c r="AY38" s="18"/>
      <c r="AZ38" s="19"/>
      <c r="BA38" s="19"/>
      <c r="BB38" s="20"/>
      <c r="BC38" s="11"/>
      <c r="BD38" s="18"/>
      <c r="BE38" s="19"/>
      <c r="BF38" s="19"/>
      <c r="BG38" s="20"/>
      <c r="BI38" s="25" t="str">
        <f t="shared" si="3"/>
        <v/>
      </c>
      <c r="BJ38" s="26" t="str">
        <f t="shared" si="0"/>
        <v/>
      </c>
      <c r="BK38" s="26" t="str">
        <f t="shared" si="1"/>
        <v/>
      </c>
      <c r="BL38" s="27" t="str">
        <f t="shared" si="2"/>
        <v/>
      </c>
      <c r="BN38" s="31" t="str">
        <f t="shared" si="4"/>
        <v/>
      </c>
      <c r="BO38" s="32" t="str">
        <f t="shared" si="4"/>
        <v/>
      </c>
      <c r="BP38" s="32" t="str">
        <f t="shared" si="4"/>
        <v/>
      </c>
      <c r="BQ38" s="33" t="str">
        <f t="shared" si="4"/>
        <v/>
      </c>
    </row>
    <row r="39" spans="1:69" ht="15.75" x14ac:dyDescent="0.25">
      <c r="A39" s="84" t="str">
        <f t="shared" si="5"/>
        <v/>
      </c>
      <c r="B39" s="90" t="str">
        <f>IF(Info!C41="","",Info!C41)</f>
        <v/>
      </c>
      <c r="C39" s="91" t="str">
        <f>IF(Info!D41="","",Info!D41)</f>
        <v/>
      </c>
      <c r="D39" s="91" t="str">
        <f>IF(Info!E41="","",Info!E41)</f>
        <v/>
      </c>
      <c r="E39" s="92" t="str">
        <f>IF(Info!F41="","",Info!F41)</f>
        <v/>
      </c>
      <c r="F39" s="74"/>
      <c r="G39" s="19"/>
      <c r="H39" s="19"/>
      <c r="I39" s="20"/>
      <c r="J39" s="11"/>
      <c r="K39" s="18"/>
      <c r="L39" s="19"/>
      <c r="M39" s="19"/>
      <c r="N39" s="20"/>
      <c r="O39" s="11"/>
      <c r="P39" s="18"/>
      <c r="Q39" s="19"/>
      <c r="R39" s="19"/>
      <c r="S39" s="20"/>
      <c r="T39" s="11"/>
      <c r="U39" s="18"/>
      <c r="V39" s="19"/>
      <c r="W39" s="19"/>
      <c r="X39" s="20"/>
      <c r="Y39" s="11"/>
      <c r="Z39" s="18"/>
      <c r="AA39" s="19"/>
      <c r="AB39" s="19"/>
      <c r="AC39" s="20"/>
      <c r="AD39" s="11"/>
      <c r="AE39" s="18"/>
      <c r="AF39" s="19"/>
      <c r="AG39" s="19"/>
      <c r="AH39" s="20"/>
      <c r="AI39" s="11"/>
      <c r="AJ39" s="18"/>
      <c r="AK39" s="19"/>
      <c r="AL39" s="19"/>
      <c r="AM39" s="20"/>
      <c r="AN39" s="11"/>
      <c r="AO39" s="18"/>
      <c r="AP39" s="19"/>
      <c r="AQ39" s="19"/>
      <c r="AR39" s="20"/>
      <c r="AS39" s="11"/>
      <c r="AT39" s="18"/>
      <c r="AU39" s="19"/>
      <c r="AV39" s="19"/>
      <c r="AW39" s="20"/>
      <c r="AX39" s="11"/>
      <c r="AY39" s="18"/>
      <c r="AZ39" s="19"/>
      <c r="BA39" s="19"/>
      <c r="BB39" s="20"/>
      <c r="BC39" s="11"/>
      <c r="BD39" s="18"/>
      <c r="BE39" s="19"/>
      <c r="BF39" s="19"/>
      <c r="BG39" s="20"/>
      <c r="BI39" s="25" t="str">
        <f t="shared" si="3"/>
        <v/>
      </c>
      <c r="BJ39" s="26" t="str">
        <f t="shared" si="0"/>
        <v/>
      </c>
      <c r="BK39" s="26" t="str">
        <f t="shared" si="1"/>
        <v/>
      </c>
      <c r="BL39" s="27" t="str">
        <f t="shared" si="2"/>
        <v/>
      </c>
      <c r="BN39" s="31" t="str">
        <f t="shared" si="4"/>
        <v/>
      </c>
      <c r="BO39" s="32" t="str">
        <f t="shared" si="4"/>
        <v/>
      </c>
      <c r="BP39" s="32" t="str">
        <f t="shared" si="4"/>
        <v/>
      </c>
      <c r="BQ39" s="33" t="str">
        <f t="shared" si="4"/>
        <v/>
      </c>
    </row>
    <row r="40" spans="1:69" ht="15.75" x14ac:dyDescent="0.25">
      <c r="A40" s="84" t="str">
        <f t="shared" si="5"/>
        <v/>
      </c>
      <c r="B40" s="90" t="str">
        <f>IF(Info!C42="","",Info!C42)</f>
        <v/>
      </c>
      <c r="C40" s="91" t="str">
        <f>IF(Info!D42="","",Info!D42)</f>
        <v/>
      </c>
      <c r="D40" s="91" t="str">
        <f>IF(Info!E42="","",Info!E42)</f>
        <v/>
      </c>
      <c r="E40" s="92" t="str">
        <f>IF(Info!F42="","",Info!F42)</f>
        <v/>
      </c>
      <c r="F40" s="74"/>
      <c r="G40" s="19"/>
      <c r="H40" s="19"/>
      <c r="I40" s="20"/>
      <c r="J40" s="11"/>
      <c r="K40" s="18"/>
      <c r="L40" s="19"/>
      <c r="M40" s="19"/>
      <c r="N40" s="20"/>
      <c r="O40" s="11"/>
      <c r="P40" s="18"/>
      <c r="Q40" s="19"/>
      <c r="R40" s="19"/>
      <c r="S40" s="20"/>
      <c r="T40" s="11"/>
      <c r="U40" s="18"/>
      <c r="V40" s="19"/>
      <c r="W40" s="19"/>
      <c r="X40" s="20"/>
      <c r="Y40" s="11"/>
      <c r="Z40" s="18"/>
      <c r="AA40" s="19"/>
      <c r="AB40" s="19"/>
      <c r="AC40" s="20"/>
      <c r="AD40" s="11"/>
      <c r="AE40" s="18"/>
      <c r="AF40" s="19"/>
      <c r="AG40" s="19"/>
      <c r="AH40" s="20"/>
      <c r="AI40" s="11"/>
      <c r="AJ40" s="18"/>
      <c r="AK40" s="19"/>
      <c r="AL40" s="19"/>
      <c r="AM40" s="20"/>
      <c r="AN40" s="11"/>
      <c r="AO40" s="18"/>
      <c r="AP40" s="19"/>
      <c r="AQ40" s="19"/>
      <c r="AR40" s="20"/>
      <c r="AS40" s="11"/>
      <c r="AT40" s="18"/>
      <c r="AU40" s="19"/>
      <c r="AV40" s="19"/>
      <c r="AW40" s="20"/>
      <c r="AX40" s="11"/>
      <c r="AY40" s="18"/>
      <c r="AZ40" s="19"/>
      <c r="BA40" s="19"/>
      <c r="BB40" s="20"/>
      <c r="BC40" s="11"/>
      <c r="BD40" s="18"/>
      <c r="BE40" s="19"/>
      <c r="BF40" s="19"/>
      <c r="BG40" s="20"/>
      <c r="BI40" s="25" t="str">
        <f t="shared" si="3"/>
        <v/>
      </c>
      <c r="BJ40" s="26" t="str">
        <f t="shared" si="0"/>
        <v/>
      </c>
      <c r="BK40" s="26" t="str">
        <f t="shared" si="1"/>
        <v/>
      </c>
      <c r="BL40" s="27" t="str">
        <f t="shared" si="2"/>
        <v/>
      </c>
      <c r="BN40" s="31" t="str">
        <f t="shared" si="4"/>
        <v/>
      </c>
      <c r="BO40" s="32" t="str">
        <f t="shared" si="4"/>
        <v/>
      </c>
      <c r="BP40" s="32" t="str">
        <f t="shared" si="4"/>
        <v/>
      </c>
      <c r="BQ40" s="33" t="str">
        <f t="shared" si="4"/>
        <v/>
      </c>
    </row>
    <row r="41" spans="1:69" ht="15.75" x14ac:dyDescent="0.25">
      <c r="A41" s="84" t="str">
        <f t="shared" si="5"/>
        <v/>
      </c>
      <c r="B41" s="90" t="str">
        <f>IF(Info!C43="","",Info!C43)</f>
        <v/>
      </c>
      <c r="C41" s="91" t="str">
        <f>IF(Info!D43="","",Info!D43)</f>
        <v/>
      </c>
      <c r="D41" s="91" t="str">
        <f>IF(Info!E43="","",Info!E43)</f>
        <v/>
      </c>
      <c r="E41" s="92" t="str">
        <f>IF(Info!F43="","",Info!F43)</f>
        <v/>
      </c>
      <c r="F41" s="74"/>
      <c r="G41" s="19"/>
      <c r="H41" s="19"/>
      <c r="I41" s="20"/>
      <c r="J41" s="11"/>
      <c r="K41" s="18"/>
      <c r="L41" s="19"/>
      <c r="M41" s="19"/>
      <c r="N41" s="20"/>
      <c r="O41" s="11"/>
      <c r="P41" s="18"/>
      <c r="Q41" s="19"/>
      <c r="R41" s="19"/>
      <c r="S41" s="20"/>
      <c r="T41" s="11"/>
      <c r="U41" s="18"/>
      <c r="V41" s="19"/>
      <c r="W41" s="19"/>
      <c r="X41" s="20"/>
      <c r="Y41" s="11"/>
      <c r="Z41" s="18"/>
      <c r="AA41" s="19"/>
      <c r="AB41" s="19"/>
      <c r="AC41" s="20"/>
      <c r="AD41" s="11"/>
      <c r="AE41" s="18"/>
      <c r="AF41" s="19"/>
      <c r="AG41" s="19"/>
      <c r="AH41" s="20"/>
      <c r="AI41" s="11"/>
      <c r="AJ41" s="18"/>
      <c r="AK41" s="19"/>
      <c r="AL41" s="19"/>
      <c r="AM41" s="20"/>
      <c r="AN41" s="11"/>
      <c r="AO41" s="18"/>
      <c r="AP41" s="19"/>
      <c r="AQ41" s="19"/>
      <c r="AR41" s="20"/>
      <c r="AS41" s="11"/>
      <c r="AT41" s="18"/>
      <c r="AU41" s="19"/>
      <c r="AV41" s="19"/>
      <c r="AW41" s="20"/>
      <c r="AX41" s="11"/>
      <c r="AY41" s="18"/>
      <c r="AZ41" s="19"/>
      <c r="BA41" s="19"/>
      <c r="BB41" s="20"/>
      <c r="BC41" s="11"/>
      <c r="BD41" s="18"/>
      <c r="BE41" s="19"/>
      <c r="BF41" s="19"/>
      <c r="BG41" s="20"/>
      <c r="BI41" s="25" t="str">
        <f t="shared" si="3"/>
        <v/>
      </c>
      <c r="BJ41" s="26" t="str">
        <f t="shared" si="0"/>
        <v/>
      </c>
      <c r="BK41" s="26" t="str">
        <f t="shared" si="1"/>
        <v/>
      </c>
      <c r="BL41" s="27" t="str">
        <f t="shared" si="2"/>
        <v/>
      </c>
      <c r="BN41" s="31" t="str">
        <f t="shared" si="4"/>
        <v/>
      </c>
      <c r="BO41" s="32" t="str">
        <f t="shared" si="4"/>
        <v/>
      </c>
      <c r="BP41" s="32" t="str">
        <f t="shared" si="4"/>
        <v/>
      </c>
      <c r="BQ41" s="33" t="str">
        <f t="shared" si="4"/>
        <v/>
      </c>
    </row>
    <row r="42" spans="1:69" ht="15.75" x14ac:dyDescent="0.25">
      <c r="A42" s="84" t="str">
        <f t="shared" si="5"/>
        <v/>
      </c>
      <c r="B42" s="90" t="str">
        <f>IF(Info!C44="","",Info!C44)</f>
        <v/>
      </c>
      <c r="C42" s="91" t="str">
        <f>IF(Info!D44="","",Info!D44)</f>
        <v/>
      </c>
      <c r="D42" s="91" t="str">
        <f>IF(Info!E44="","",Info!E44)</f>
        <v/>
      </c>
      <c r="E42" s="92" t="str">
        <f>IF(Info!F44="","",Info!F44)</f>
        <v/>
      </c>
      <c r="F42" s="74"/>
      <c r="G42" s="19"/>
      <c r="H42" s="19"/>
      <c r="I42" s="20"/>
      <c r="J42" s="11"/>
      <c r="K42" s="18"/>
      <c r="L42" s="19"/>
      <c r="M42" s="19"/>
      <c r="N42" s="20"/>
      <c r="O42" s="11"/>
      <c r="P42" s="18"/>
      <c r="Q42" s="19"/>
      <c r="R42" s="19"/>
      <c r="S42" s="20"/>
      <c r="T42" s="11"/>
      <c r="U42" s="18"/>
      <c r="V42" s="19"/>
      <c r="W42" s="19"/>
      <c r="X42" s="20"/>
      <c r="Y42" s="11"/>
      <c r="Z42" s="18"/>
      <c r="AA42" s="19"/>
      <c r="AB42" s="19"/>
      <c r="AC42" s="20"/>
      <c r="AD42" s="11"/>
      <c r="AE42" s="18"/>
      <c r="AF42" s="19"/>
      <c r="AG42" s="19"/>
      <c r="AH42" s="20"/>
      <c r="AI42" s="11"/>
      <c r="AJ42" s="18"/>
      <c r="AK42" s="19"/>
      <c r="AL42" s="19"/>
      <c r="AM42" s="20"/>
      <c r="AN42" s="11"/>
      <c r="AO42" s="18"/>
      <c r="AP42" s="19"/>
      <c r="AQ42" s="19"/>
      <c r="AR42" s="20"/>
      <c r="AS42" s="11"/>
      <c r="AT42" s="18"/>
      <c r="AU42" s="19"/>
      <c r="AV42" s="19"/>
      <c r="AW42" s="20"/>
      <c r="AX42" s="11"/>
      <c r="AY42" s="18"/>
      <c r="AZ42" s="19"/>
      <c r="BA42" s="19"/>
      <c r="BB42" s="20"/>
      <c r="BC42" s="11"/>
      <c r="BD42" s="18"/>
      <c r="BE42" s="19"/>
      <c r="BF42" s="19"/>
      <c r="BG42" s="20"/>
      <c r="BI42" s="25" t="str">
        <f t="shared" si="3"/>
        <v/>
      </c>
      <c r="BJ42" s="26" t="str">
        <f t="shared" si="0"/>
        <v/>
      </c>
      <c r="BK42" s="26" t="str">
        <f t="shared" si="1"/>
        <v/>
      </c>
      <c r="BL42" s="27" t="str">
        <f t="shared" si="2"/>
        <v/>
      </c>
      <c r="BN42" s="31" t="str">
        <f t="shared" si="4"/>
        <v/>
      </c>
      <c r="BO42" s="32" t="str">
        <f t="shared" si="4"/>
        <v/>
      </c>
      <c r="BP42" s="32" t="str">
        <f t="shared" si="4"/>
        <v/>
      </c>
      <c r="BQ42" s="33" t="str">
        <f t="shared" si="4"/>
        <v/>
      </c>
    </row>
    <row r="43" spans="1:69" ht="15.75" x14ac:dyDescent="0.25">
      <c r="A43" s="84" t="str">
        <f t="shared" si="5"/>
        <v/>
      </c>
      <c r="B43" s="90" t="str">
        <f>IF(Info!C45="","",Info!C45)</f>
        <v/>
      </c>
      <c r="C43" s="91" t="str">
        <f>IF(Info!D45="","",Info!D45)</f>
        <v/>
      </c>
      <c r="D43" s="91" t="str">
        <f>IF(Info!E45="","",Info!E45)</f>
        <v/>
      </c>
      <c r="E43" s="92" t="str">
        <f>IF(Info!F45="","",Info!F45)</f>
        <v/>
      </c>
      <c r="F43" s="74"/>
      <c r="G43" s="19"/>
      <c r="H43" s="19"/>
      <c r="I43" s="20"/>
      <c r="J43" s="11"/>
      <c r="K43" s="18"/>
      <c r="L43" s="19"/>
      <c r="M43" s="19"/>
      <c r="N43" s="20"/>
      <c r="O43" s="11"/>
      <c r="P43" s="18"/>
      <c r="Q43" s="19"/>
      <c r="R43" s="19"/>
      <c r="S43" s="20"/>
      <c r="T43" s="11"/>
      <c r="U43" s="18"/>
      <c r="V43" s="19"/>
      <c r="W43" s="19"/>
      <c r="X43" s="20"/>
      <c r="Y43" s="11"/>
      <c r="Z43" s="18"/>
      <c r="AA43" s="19"/>
      <c r="AB43" s="19"/>
      <c r="AC43" s="20"/>
      <c r="AD43" s="11"/>
      <c r="AE43" s="18"/>
      <c r="AF43" s="19"/>
      <c r="AG43" s="19"/>
      <c r="AH43" s="20"/>
      <c r="AI43" s="11"/>
      <c r="AJ43" s="18"/>
      <c r="AK43" s="19"/>
      <c r="AL43" s="19"/>
      <c r="AM43" s="20"/>
      <c r="AN43" s="11"/>
      <c r="AO43" s="18"/>
      <c r="AP43" s="19"/>
      <c r="AQ43" s="19"/>
      <c r="AR43" s="20"/>
      <c r="AS43" s="11"/>
      <c r="AT43" s="18"/>
      <c r="AU43" s="19"/>
      <c r="AV43" s="19"/>
      <c r="AW43" s="20"/>
      <c r="AX43" s="11"/>
      <c r="AY43" s="18"/>
      <c r="AZ43" s="19"/>
      <c r="BA43" s="19"/>
      <c r="BB43" s="20"/>
      <c r="BC43" s="11"/>
      <c r="BD43" s="18"/>
      <c r="BE43" s="19"/>
      <c r="BF43" s="19"/>
      <c r="BG43" s="20"/>
      <c r="BI43" s="25" t="str">
        <f t="shared" si="3"/>
        <v/>
      </c>
      <c r="BJ43" s="26" t="str">
        <f t="shared" si="0"/>
        <v/>
      </c>
      <c r="BK43" s="26" t="str">
        <f t="shared" si="1"/>
        <v/>
      </c>
      <c r="BL43" s="27" t="str">
        <f t="shared" si="2"/>
        <v/>
      </c>
      <c r="BN43" s="31" t="str">
        <f t="shared" si="4"/>
        <v/>
      </c>
      <c r="BO43" s="32" t="str">
        <f t="shared" si="4"/>
        <v/>
      </c>
      <c r="BP43" s="32" t="str">
        <f t="shared" si="4"/>
        <v/>
      </c>
      <c r="BQ43" s="33" t="str">
        <f t="shared" si="4"/>
        <v/>
      </c>
    </row>
    <row r="44" spans="1:69" ht="15.75" x14ac:dyDescent="0.25">
      <c r="A44" s="84" t="str">
        <f t="shared" si="5"/>
        <v/>
      </c>
      <c r="B44" s="90" t="str">
        <f>IF(Info!C46="","",Info!C46)</f>
        <v/>
      </c>
      <c r="C44" s="91" t="str">
        <f>IF(Info!D46="","",Info!D46)</f>
        <v/>
      </c>
      <c r="D44" s="91" t="str">
        <f>IF(Info!E46="","",Info!E46)</f>
        <v/>
      </c>
      <c r="E44" s="92" t="str">
        <f>IF(Info!F46="","",Info!F46)</f>
        <v/>
      </c>
      <c r="F44" s="74"/>
      <c r="G44" s="19"/>
      <c r="H44" s="19"/>
      <c r="I44" s="20"/>
      <c r="J44" s="11"/>
      <c r="K44" s="18"/>
      <c r="L44" s="19"/>
      <c r="M44" s="19"/>
      <c r="N44" s="20"/>
      <c r="O44" s="11"/>
      <c r="P44" s="18"/>
      <c r="Q44" s="19"/>
      <c r="R44" s="19"/>
      <c r="S44" s="20"/>
      <c r="T44" s="11"/>
      <c r="U44" s="18"/>
      <c r="V44" s="19"/>
      <c r="W44" s="19"/>
      <c r="X44" s="20"/>
      <c r="Y44" s="11"/>
      <c r="Z44" s="18"/>
      <c r="AA44" s="19"/>
      <c r="AB44" s="19"/>
      <c r="AC44" s="20"/>
      <c r="AD44" s="11"/>
      <c r="AE44" s="18"/>
      <c r="AF44" s="19"/>
      <c r="AG44" s="19"/>
      <c r="AH44" s="20"/>
      <c r="AI44" s="11"/>
      <c r="AJ44" s="18"/>
      <c r="AK44" s="19"/>
      <c r="AL44" s="19"/>
      <c r="AM44" s="20"/>
      <c r="AN44" s="11"/>
      <c r="AO44" s="18"/>
      <c r="AP44" s="19"/>
      <c r="AQ44" s="19"/>
      <c r="AR44" s="20"/>
      <c r="AS44" s="11"/>
      <c r="AT44" s="18"/>
      <c r="AU44" s="19"/>
      <c r="AV44" s="19"/>
      <c r="AW44" s="20"/>
      <c r="AX44" s="11"/>
      <c r="AY44" s="18"/>
      <c r="AZ44" s="19"/>
      <c r="BA44" s="19"/>
      <c r="BB44" s="20"/>
      <c r="BC44" s="11"/>
      <c r="BD44" s="18"/>
      <c r="BE44" s="19"/>
      <c r="BF44" s="19"/>
      <c r="BG44" s="20"/>
      <c r="BI44" s="25" t="str">
        <f t="shared" si="3"/>
        <v/>
      </c>
      <c r="BJ44" s="26" t="str">
        <f t="shared" si="0"/>
        <v/>
      </c>
      <c r="BK44" s="26" t="str">
        <f t="shared" si="1"/>
        <v/>
      </c>
      <c r="BL44" s="27" t="str">
        <f t="shared" si="2"/>
        <v/>
      </c>
      <c r="BN44" s="31" t="str">
        <f t="shared" si="4"/>
        <v/>
      </c>
      <c r="BO44" s="32" t="str">
        <f t="shared" si="4"/>
        <v/>
      </c>
      <c r="BP44" s="32" t="str">
        <f t="shared" si="4"/>
        <v/>
      </c>
      <c r="BQ44" s="33" t="str">
        <f t="shared" si="4"/>
        <v/>
      </c>
    </row>
    <row r="45" spans="1:69" ht="15.75" x14ac:dyDescent="0.25">
      <c r="A45" s="84" t="str">
        <f t="shared" si="5"/>
        <v/>
      </c>
      <c r="B45" s="90" t="str">
        <f>IF(Info!C47="","",Info!C47)</f>
        <v/>
      </c>
      <c r="C45" s="91" t="str">
        <f>IF(Info!D47="","",Info!D47)</f>
        <v/>
      </c>
      <c r="D45" s="91" t="str">
        <f>IF(Info!E47="","",Info!E47)</f>
        <v/>
      </c>
      <c r="E45" s="92" t="str">
        <f>IF(Info!F47="","",Info!F47)</f>
        <v/>
      </c>
      <c r="F45" s="74"/>
      <c r="G45" s="19"/>
      <c r="H45" s="19"/>
      <c r="I45" s="20"/>
      <c r="J45" s="11"/>
      <c r="K45" s="18"/>
      <c r="L45" s="19"/>
      <c r="M45" s="19"/>
      <c r="N45" s="20"/>
      <c r="O45" s="11"/>
      <c r="P45" s="18"/>
      <c r="Q45" s="19"/>
      <c r="R45" s="19"/>
      <c r="S45" s="20"/>
      <c r="T45" s="11"/>
      <c r="U45" s="18"/>
      <c r="V45" s="19"/>
      <c r="W45" s="19"/>
      <c r="X45" s="20"/>
      <c r="Y45" s="11"/>
      <c r="Z45" s="18"/>
      <c r="AA45" s="19"/>
      <c r="AB45" s="19"/>
      <c r="AC45" s="20"/>
      <c r="AD45" s="11"/>
      <c r="AE45" s="18"/>
      <c r="AF45" s="19"/>
      <c r="AG45" s="19"/>
      <c r="AH45" s="20"/>
      <c r="AI45" s="11"/>
      <c r="AJ45" s="18"/>
      <c r="AK45" s="19"/>
      <c r="AL45" s="19"/>
      <c r="AM45" s="20"/>
      <c r="AN45" s="11"/>
      <c r="AO45" s="18"/>
      <c r="AP45" s="19"/>
      <c r="AQ45" s="19"/>
      <c r="AR45" s="20"/>
      <c r="AS45" s="11"/>
      <c r="AT45" s="18"/>
      <c r="AU45" s="19"/>
      <c r="AV45" s="19"/>
      <c r="AW45" s="20"/>
      <c r="AX45" s="11"/>
      <c r="AY45" s="18"/>
      <c r="AZ45" s="19"/>
      <c r="BA45" s="19"/>
      <c r="BB45" s="20"/>
      <c r="BC45" s="11"/>
      <c r="BD45" s="18"/>
      <c r="BE45" s="19"/>
      <c r="BF45" s="19"/>
      <c r="BG45" s="20"/>
      <c r="BI45" s="25" t="str">
        <f t="shared" si="3"/>
        <v/>
      </c>
      <c r="BJ45" s="26" t="str">
        <f t="shared" si="0"/>
        <v/>
      </c>
      <c r="BK45" s="26" t="str">
        <f t="shared" si="1"/>
        <v/>
      </c>
      <c r="BL45" s="27" t="str">
        <f t="shared" si="2"/>
        <v/>
      </c>
      <c r="BN45" s="31" t="str">
        <f t="shared" si="4"/>
        <v/>
      </c>
      <c r="BO45" s="32" t="str">
        <f t="shared" si="4"/>
        <v/>
      </c>
      <c r="BP45" s="32" t="str">
        <f t="shared" si="4"/>
        <v/>
      </c>
      <c r="BQ45" s="33" t="str">
        <f t="shared" si="4"/>
        <v/>
      </c>
    </row>
    <row r="46" spans="1:69" ht="15.75" x14ac:dyDescent="0.25">
      <c r="A46" s="84" t="str">
        <f t="shared" si="5"/>
        <v/>
      </c>
      <c r="B46" s="90" t="str">
        <f>IF(Info!C48="","",Info!C48)</f>
        <v/>
      </c>
      <c r="C46" s="91" t="str">
        <f>IF(Info!D48="","",Info!D48)</f>
        <v/>
      </c>
      <c r="D46" s="91" t="str">
        <f>IF(Info!E48="","",Info!E48)</f>
        <v/>
      </c>
      <c r="E46" s="92" t="str">
        <f>IF(Info!F48="","",Info!F48)</f>
        <v/>
      </c>
      <c r="F46" s="74"/>
      <c r="G46" s="19"/>
      <c r="H46" s="19"/>
      <c r="I46" s="20"/>
      <c r="J46" s="11"/>
      <c r="K46" s="18"/>
      <c r="L46" s="19"/>
      <c r="M46" s="19"/>
      <c r="N46" s="20"/>
      <c r="O46" s="11"/>
      <c r="P46" s="18"/>
      <c r="Q46" s="19"/>
      <c r="R46" s="19"/>
      <c r="S46" s="20"/>
      <c r="T46" s="11"/>
      <c r="U46" s="18"/>
      <c r="V46" s="19"/>
      <c r="W46" s="19"/>
      <c r="X46" s="20"/>
      <c r="Y46" s="11"/>
      <c r="Z46" s="18"/>
      <c r="AA46" s="19"/>
      <c r="AB46" s="19"/>
      <c r="AC46" s="20"/>
      <c r="AD46" s="11"/>
      <c r="AE46" s="18"/>
      <c r="AF46" s="19"/>
      <c r="AG46" s="19"/>
      <c r="AH46" s="20"/>
      <c r="AI46" s="11"/>
      <c r="AJ46" s="18"/>
      <c r="AK46" s="19"/>
      <c r="AL46" s="19"/>
      <c r="AM46" s="20"/>
      <c r="AN46" s="11"/>
      <c r="AO46" s="18"/>
      <c r="AP46" s="19"/>
      <c r="AQ46" s="19"/>
      <c r="AR46" s="20"/>
      <c r="AS46" s="11"/>
      <c r="AT46" s="18"/>
      <c r="AU46" s="19"/>
      <c r="AV46" s="19"/>
      <c r="AW46" s="20"/>
      <c r="AX46" s="11"/>
      <c r="AY46" s="18"/>
      <c r="AZ46" s="19"/>
      <c r="BA46" s="19"/>
      <c r="BB46" s="20"/>
      <c r="BC46" s="11"/>
      <c r="BD46" s="18"/>
      <c r="BE46" s="19"/>
      <c r="BF46" s="19"/>
      <c r="BG46" s="20"/>
      <c r="BI46" s="25" t="str">
        <f t="shared" si="3"/>
        <v/>
      </c>
      <c r="BJ46" s="26" t="str">
        <f t="shared" si="0"/>
        <v/>
      </c>
      <c r="BK46" s="26" t="str">
        <f t="shared" si="1"/>
        <v/>
      </c>
      <c r="BL46" s="27" t="str">
        <f t="shared" si="2"/>
        <v/>
      </c>
      <c r="BN46" s="31" t="str">
        <f t="shared" si="4"/>
        <v/>
      </c>
      <c r="BO46" s="32" t="str">
        <f t="shared" si="4"/>
        <v/>
      </c>
      <c r="BP46" s="32" t="str">
        <f t="shared" si="4"/>
        <v/>
      </c>
      <c r="BQ46" s="33" t="str">
        <f t="shared" si="4"/>
        <v/>
      </c>
    </row>
    <row r="47" spans="1:69" ht="15.75" x14ac:dyDescent="0.25">
      <c r="A47" s="84" t="str">
        <f t="shared" si="5"/>
        <v/>
      </c>
      <c r="B47" s="90" t="str">
        <f>IF(Info!C49="","",Info!C49)</f>
        <v/>
      </c>
      <c r="C47" s="91" t="str">
        <f>IF(Info!D49="","",Info!D49)</f>
        <v/>
      </c>
      <c r="D47" s="91" t="str">
        <f>IF(Info!E49="","",Info!E49)</f>
        <v/>
      </c>
      <c r="E47" s="92" t="str">
        <f>IF(Info!F49="","",Info!F49)</f>
        <v/>
      </c>
      <c r="F47" s="74"/>
      <c r="G47" s="19"/>
      <c r="H47" s="19"/>
      <c r="I47" s="20"/>
      <c r="J47" s="11"/>
      <c r="K47" s="18"/>
      <c r="L47" s="19"/>
      <c r="M47" s="19"/>
      <c r="N47" s="20"/>
      <c r="O47" s="11"/>
      <c r="P47" s="18"/>
      <c r="Q47" s="19"/>
      <c r="R47" s="19"/>
      <c r="S47" s="20"/>
      <c r="T47" s="11"/>
      <c r="U47" s="18"/>
      <c r="V47" s="19"/>
      <c r="W47" s="19"/>
      <c r="X47" s="20"/>
      <c r="Y47" s="11"/>
      <c r="Z47" s="18"/>
      <c r="AA47" s="19"/>
      <c r="AB47" s="19"/>
      <c r="AC47" s="20"/>
      <c r="AD47" s="11"/>
      <c r="AE47" s="18"/>
      <c r="AF47" s="19"/>
      <c r="AG47" s="19"/>
      <c r="AH47" s="20"/>
      <c r="AI47" s="11"/>
      <c r="AJ47" s="18"/>
      <c r="AK47" s="19"/>
      <c r="AL47" s="19"/>
      <c r="AM47" s="20"/>
      <c r="AN47" s="11"/>
      <c r="AO47" s="18"/>
      <c r="AP47" s="19"/>
      <c r="AQ47" s="19"/>
      <c r="AR47" s="20"/>
      <c r="AS47" s="11"/>
      <c r="AT47" s="18"/>
      <c r="AU47" s="19"/>
      <c r="AV47" s="19"/>
      <c r="AW47" s="20"/>
      <c r="AX47" s="11"/>
      <c r="AY47" s="18"/>
      <c r="AZ47" s="19"/>
      <c r="BA47" s="19"/>
      <c r="BB47" s="20"/>
      <c r="BC47" s="11"/>
      <c r="BD47" s="18"/>
      <c r="BE47" s="19"/>
      <c r="BF47" s="19"/>
      <c r="BG47" s="20"/>
      <c r="BI47" s="25" t="str">
        <f t="shared" si="3"/>
        <v/>
      </c>
      <c r="BJ47" s="26" t="str">
        <f t="shared" si="0"/>
        <v/>
      </c>
      <c r="BK47" s="26" t="str">
        <f t="shared" si="1"/>
        <v/>
      </c>
      <c r="BL47" s="27" t="str">
        <f t="shared" si="2"/>
        <v/>
      </c>
      <c r="BN47" s="31" t="str">
        <f t="shared" si="4"/>
        <v/>
      </c>
      <c r="BO47" s="32" t="str">
        <f t="shared" si="4"/>
        <v/>
      </c>
      <c r="BP47" s="32" t="str">
        <f t="shared" si="4"/>
        <v/>
      </c>
      <c r="BQ47" s="33" t="str">
        <f t="shared" si="4"/>
        <v/>
      </c>
    </row>
    <row r="48" spans="1:69" ht="15.75" x14ac:dyDescent="0.25">
      <c r="A48" s="84" t="str">
        <f t="shared" si="5"/>
        <v/>
      </c>
      <c r="B48" s="90" t="str">
        <f>IF(Info!C50="","",Info!C50)</f>
        <v/>
      </c>
      <c r="C48" s="91" t="str">
        <f>IF(Info!D50="","",Info!D50)</f>
        <v/>
      </c>
      <c r="D48" s="91" t="str">
        <f>IF(Info!E50="","",Info!E50)</f>
        <v/>
      </c>
      <c r="E48" s="92" t="str">
        <f>IF(Info!F50="","",Info!F50)</f>
        <v/>
      </c>
      <c r="F48" s="74"/>
      <c r="G48" s="19"/>
      <c r="H48" s="19"/>
      <c r="I48" s="20"/>
      <c r="J48" s="11"/>
      <c r="K48" s="18"/>
      <c r="L48" s="19"/>
      <c r="M48" s="19"/>
      <c r="N48" s="20"/>
      <c r="O48" s="11"/>
      <c r="P48" s="18"/>
      <c r="Q48" s="19"/>
      <c r="R48" s="19"/>
      <c r="S48" s="20"/>
      <c r="T48" s="11"/>
      <c r="U48" s="18"/>
      <c r="V48" s="19"/>
      <c r="W48" s="19"/>
      <c r="X48" s="20"/>
      <c r="Y48" s="11"/>
      <c r="Z48" s="18"/>
      <c r="AA48" s="19"/>
      <c r="AB48" s="19"/>
      <c r="AC48" s="20"/>
      <c r="AD48" s="11"/>
      <c r="AE48" s="18"/>
      <c r="AF48" s="19"/>
      <c r="AG48" s="19"/>
      <c r="AH48" s="20"/>
      <c r="AI48" s="11"/>
      <c r="AJ48" s="18"/>
      <c r="AK48" s="19"/>
      <c r="AL48" s="19"/>
      <c r="AM48" s="20"/>
      <c r="AN48" s="11"/>
      <c r="AO48" s="18"/>
      <c r="AP48" s="19"/>
      <c r="AQ48" s="19"/>
      <c r="AR48" s="20"/>
      <c r="AS48" s="11"/>
      <c r="AT48" s="18"/>
      <c r="AU48" s="19"/>
      <c r="AV48" s="19"/>
      <c r="AW48" s="20"/>
      <c r="AX48" s="11"/>
      <c r="AY48" s="18"/>
      <c r="AZ48" s="19"/>
      <c r="BA48" s="19"/>
      <c r="BB48" s="20"/>
      <c r="BC48" s="11"/>
      <c r="BD48" s="18"/>
      <c r="BE48" s="19"/>
      <c r="BF48" s="19"/>
      <c r="BG48" s="20"/>
      <c r="BI48" s="25" t="str">
        <f t="shared" si="3"/>
        <v/>
      </c>
      <c r="BJ48" s="26" t="str">
        <f t="shared" si="0"/>
        <v/>
      </c>
      <c r="BK48" s="26" t="str">
        <f t="shared" si="1"/>
        <v/>
      </c>
      <c r="BL48" s="27" t="str">
        <f t="shared" si="2"/>
        <v/>
      </c>
      <c r="BN48" s="31" t="str">
        <f t="shared" si="4"/>
        <v/>
      </c>
      <c r="BO48" s="32" t="str">
        <f t="shared" si="4"/>
        <v/>
      </c>
      <c r="BP48" s="32" t="str">
        <f t="shared" si="4"/>
        <v/>
      </c>
      <c r="BQ48" s="33" t="str">
        <f t="shared" si="4"/>
        <v/>
      </c>
    </row>
    <row r="49" spans="1:69" ht="15.75" x14ac:dyDescent="0.25">
      <c r="A49" s="84" t="str">
        <f t="shared" si="5"/>
        <v/>
      </c>
      <c r="B49" s="90" t="str">
        <f>IF(Info!C51="","",Info!C51)</f>
        <v/>
      </c>
      <c r="C49" s="91" t="str">
        <f>IF(Info!D51="","",Info!D51)</f>
        <v/>
      </c>
      <c r="D49" s="91" t="str">
        <f>IF(Info!E51="","",Info!E51)</f>
        <v/>
      </c>
      <c r="E49" s="92" t="str">
        <f>IF(Info!F51="","",Info!F51)</f>
        <v/>
      </c>
      <c r="F49" s="74"/>
      <c r="G49" s="19"/>
      <c r="H49" s="19"/>
      <c r="I49" s="20"/>
      <c r="J49" s="11"/>
      <c r="K49" s="18"/>
      <c r="L49" s="19"/>
      <c r="M49" s="19"/>
      <c r="N49" s="20"/>
      <c r="O49" s="11"/>
      <c r="P49" s="18"/>
      <c r="Q49" s="19"/>
      <c r="R49" s="19"/>
      <c r="S49" s="20"/>
      <c r="T49" s="11"/>
      <c r="U49" s="18"/>
      <c r="V49" s="19"/>
      <c r="W49" s="19"/>
      <c r="X49" s="20"/>
      <c r="Y49" s="11"/>
      <c r="Z49" s="18"/>
      <c r="AA49" s="19"/>
      <c r="AB49" s="19"/>
      <c r="AC49" s="20"/>
      <c r="AD49" s="11"/>
      <c r="AE49" s="18"/>
      <c r="AF49" s="19"/>
      <c r="AG49" s="19"/>
      <c r="AH49" s="20"/>
      <c r="AI49" s="11"/>
      <c r="AJ49" s="18"/>
      <c r="AK49" s="19"/>
      <c r="AL49" s="19"/>
      <c r="AM49" s="20"/>
      <c r="AN49" s="11"/>
      <c r="AO49" s="18"/>
      <c r="AP49" s="19"/>
      <c r="AQ49" s="19"/>
      <c r="AR49" s="20"/>
      <c r="AS49" s="11"/>
      <c r="AT49" s="18"/>
      <c r="AU49" s="19"/>
      <c r="AV49" s="19"/>
      <c r="AW49" s="20"/>
      <c r="AX49" s="11"/>
      <c r="AY49" s="18"/>
      <c r="AZ49" s="19"/>
      <c r="BA49" s="19"/>
      <c r="BB49" s="20"/>
      <c r="BC49" s="11"/>
      <c r="BD49" s="18"/>
      <c r="BE49" s="19"/>
      <c r="BF49" s="19"/>
      <c r="BG49" s="20"/>
      <c r="BI49" s="25" t="str">
        <f t="shared" si="3"/>
        <v/>
      </c>
      <c r="BJ49" s="26" t="str">
        <f t="shared" si="0"/>
        <v/>
      </c>
      <c r="BK49" s="26" t="str">
        <f t="shared" si="1"/>
        <v/>
      </c>
      <c r="BL49" s="27" t="str">
        <f t="shared" si="2"/>
        <v/>
      </c>
      <c r="BN49" s="31" t="str">
        <f t="shared" si="4"/>
        <v/>
      </c>
      <c r="BO49" s="32" t="str">
        <f t="shared" si="4"/>
        <v/>
      </c>
      <c r="BP49" s="32" t="str">
        <f t="shared" si="4"/>
        <v/>
      </c>
      <c r="BQ49" s="33" t="str">
        <f t="shared" si="4"/>
        <v/>
      </c>
    </row>
    <row r="50" spans="1:69" ht="15.75" x14ac:dyDescent="0.25">
      <c r="A50" s="84" t="str">
        <f t="shared" si="5"/>
        <v/>
      </c>
      <c r="B50" s="90" t="str">
        <f>IF(Info!C52="","",Info!C52)</f>
        <v/>
      </c>
      <c r="C50" s="91" t="str">
        <f>IF(Info!D52="","",Info!D52)</f>
        <v/>
      </c>
      <c r="D50" s="91" t="str">
        <f>IF(Info!E52="","",Info!E52)</f>
        <v/>
      </c>
      <c r="E50" s="92" t="str">
        <f>IF(Info!F52="","",Info!F52)</f>
        <v/>
      </c>
      <c r="F50" s="74"/>
      <c r="G50" s="19"/>
      <c r="H50" s="19"/>
      <c r="I50" s="20"/>
      <c r="J50" s="11"/>
      <c r="K50" s="18"/>
      <c r="L50" s="19"/>
      <c r="M50" s="19"/>
      <c r="N50" s="20"/>
      <c r="O50" s="11"/>
      <c r="P50" s="18"/>
      <c r="Q50" s="19"/>
      <c r="R50" s="19"/>
      <c r="S50" s="20"/>
      <c r="T50" s="11"/>
      <c r="U50" s="18"/>
      <c r="V50" s="19"/>
      <c r="W50" s="19"/>
      <c r="X50" s="20"/>
      <c r="Y50" s="11"/>
      <c r="Z50" s="18"/>
      <c r="AA50" s="19"/>
      <c r="AB50" s="19"/>
      <c r="AC50" s="20"/>
      <c r="AD50" s="11"/>
      <c r="AE50" s="18"/>
      <c r="AF50" s="19"/>
      <c r="AG50" s="19"/>
      <c r="AH50" s="20"/>
      <c r="AI50" s="11"/>
      <c r="AJ50" s="18"/>
      <c r="AK50" s="19"/>
      <c r="AL50" s="19"/>
      <c r="AM50" s="20"/>
      <c r="AN50" s="11"/>
      <c r="AO50" s="18"/>
      <c r="AP50" s="19"/>
      <c r="AQ50" s="19"/>
      <c r="AR50" s="20"/>
      <c r="AS50" s="11"/>
      <c r="AT50" s="18"/>
      <c r="AU50" s="19"/>
      <c r="AV50" s="19"/>
      <c r="AW50" s="20"/>
      <c r="AX50" s="11"/>
      <c r="AY50" s="18"/>
      <c r="AZ50" s="19"/>
      <c r="BA50" s="19"/>
      <c r="BB50" s="20"/>
      <c r="BC50" s="11"/>
      <c r="BD50" s="18"/>
      <c r="BE50" s="19"/>
      <c r="BF50" s="19"/>
      <c r="BG50" s="20"/>
      <c r="BI50" s="25" t="str">
        <f t="shared" si="3"/>
        <v/>
      </c>
      <c r="BJ50" s="26" t="str">
        <f t="shared" si="0"/>
        <v/>
      </c>
      <c r="BK50" s="26" t="str">
        <f t="shared" si="1"/>
        <v/>
      </c>
      <c r="BL50" s="27" t="str">
        <f t="shared" si="2"/>
        <v/>
      </c>
      <c r="BN50" s="31" t="str">
        <f t="shared" si="4"/>
        <v/>
      </c>
      <c r="BO50" s="32" t="str">
        <f t="shared" si="4"/>
        <v/>
      </c>
      <c r="BP50" s="32" t="str">
        <f t="shared" si="4"/>
        <v/>
      </c>
      <c r="BQ50" s="33" t="str">
        <f t="shared" si="4"/>
        <v/>
      </c>
    </row>
    <row r="51" spans="1:69" ht="15.75" x14ac:dyDescent="0.25">
      <c r="A51" s="84" t="str">
        <f t="shared" si="5"/>
        <v/>
      </c>
      <c r="B51" s="90" t="str">
        <f>IF(Info!C53="","",Info!C53)</f>
        <v/>
      </c>
      <c r="C51" s="91" t="str">
        <f>IF(Info!D53="","",Info!D53)</f>
        <v/>
      </c>
      <c r="D51" s="91" t="str">
        <f>IF(Info!E53="","",Info!E53)</f>
        <v/>
      </c>
      <c r="E51" s="92" t="str">
        <f>IF(Info!F53="","",Info!F53)</f>
        <v/>
      </c>
      <c r="F51" s="74"/>
      <c r="G51" s="19"/>
      <c r="H51" s="19"/>
      <c r="I51" s="20"/>
      <c r="J51" s="11"/>
      <c r="K51" s="18"/>
      <c r="L51" s="19"/>
      <c r="M51" s="19"/>
      <c r="N51" s="20"/>
      <c r="O51" s="11"/>
      <c r="P51" s="18"/>
      <c r="Q51" s="19"/>
      <c r="R51" s="19"/>
      <c r="S51" s="20"/>
      <c r="T51" s="11"/>
      <c r="U51" s="18"/>
      <c r="V51" s="19"/>
      <c r="W51" s="19"/>
      <c r="X51" s="20"/>
      <c r="Y51" s="11"/>
      <c r="Z51" s="18"/>
      <c r="AA51" s="19"/>
      <c r="AB51" s="19"/>
      <c r="AC51" s="20"/>
      <c r="AD51" s="11"/>
      <c r="AE51" s="18"/>
      <c r="AF51" s="19"/>
      <c r="AG51" s="19"/>
      <c r="AH51" s="20"/>
      <c r="AI51" s="11"/>
      <c r="AJ51" s="18"/>
      <c r="AK51" s="19"/>
      <c r="AL51" s="19"/>
      <c r="AM51" s="20"/>
      <c r="AN51" s="11"/>
      <c r="AO51" s="18"/>
      <c r="AP51" s="19"/>
      <c r="AQ51" s="19"/>
      <c r="AR51" s="20"/>
      <c r="AS51" s="11"/>
      <c r="AT51" s="18"/>
      <c r="AU51" s="19"/>
      <c r="AV51" s="19"/>
      <c r="AW51" s="20"/>
      <c r="AX51" s="11"/>
      <c r="AY51" s="18"/>
      <c r="AZ51" s="19"/>
      <c r="BA51" s="19"/>
      <c r="BB51" s="20"/>
      <c r="BC51" s="11"/>
      <c r="BD51" s="18"/>
      <c r="BE51" s="19"/>
      <c r="BF51" s="19"/>
      <c r="BG51" s="20"/>
      <c r="BI51" s="25" t="str">
        <f t="shared" si="3"/>
        <v/>
      </c>
      <c r="BJ51" s="26" t="str">
        <f t="shared" si="0"/>
        <v/>
      </c>
      <c r="BK51" s="26" t="str">
        <f t="shared" si="1"/>
        <v/>
      </c>
      <c r="BL51" s="27" t="str">
        <f t="shared" si="2"/>
        <v/>
      </c>
      <c r="BN51" s="31" t="str">
        <f t="shared" si="4"/>
        <v/>
      </c>
      <c r="BO51" s="32" t="str">
        <f t="shared" si="4"/>
        <v/>
      </c>
      <c r="BP51" s="32" t="str">
        <f t="shared" si="4"/>
        <v/>
      </c>
      <c r="BQ51" s="33" t="str">
        <f t="shared" si="4"/>
        <v/>
      </c>
    </row>
    <row r="52" spans="1:69" ht="15.75" x14ac:dyDescent="0.25">
      <c r="A52" s="84" t="str">
        <f t="shared" si="5"/>
        <v/>
      </c>
      <c r="B52" s="90" t="str">
        <f>IF(Info!C54="","",Info!C54)</f>
        <v/>
      </c>
      <c r="C52" s="91" t="str">
        <f>IF(Info!D54="","",Info!D54)</f>
        <v/>
      </c>
      <c r="D52" s="91" t="str">
        <f>IF(Info!E54="","",Info!E54)</f>
        <v/>
      </c>
      <c r="E52" s="92" t="str">
        <f>IF(Info!F54="","",Info!F54)</f>
        <v/>
      </c>
      <c r="F52" s="74"/>
      <c r="G52" s="19"/>
      <c r="H52" s="19"/>
      <c r="I52" s="20"/>
      <c r="J52" s="11"/>
      <c r="K52" s="18"/>
      <c r="L52" s="19"/>
      <c r="M52" s="19"/>
      <c r="N52" s="20"/>
      <c r="O52" s="11"/>
      <c r="P52" s="18"/>
      <c r="Q52" s="19"/>
      <c r="R52" s="19"/>
      <c r="S52" s="20"/>
      <c r="T52" s="11"/>
      <c r="U52" s="18"/>
      <c r="V52" s="19"/>
      <c r="W52" s="19"/>
      <c r="X52" s="20"/>
      <c r="Y52" s="11"/>
      <c r="Z52" s="18"/>
      <c r="AA52" s="19"/>
      <c r="AB52" s="19"/>
      <c r="AC52" s="20"/>
      <c r="AD52" s="11"/>
      <c r="AE52" s="18"/>
      <c r="AF52" s="19"/>
      <c r="AG52" s="19"/>
      <c r="AH52" s="20"/>
      <c r="AI52" s="11"/>
      <c r="AJ52" s="18"/>
      <c r="AK52" s="19"/>
      <c r="AL52" s="19"/>
      <c r="AM52" s="20"/>
      <c r="AN52" s="11"/>
      <c r="AO52" s="18"/>
      <c r="AP52" s="19"/>
      <c r="AQ52" s="19"/>
      <c r="AR52" s="20"/>
      <c r="AS52" s="11"/>
      <c r="AT52" s="18"/>
      <c r="AU52" s="19"/>
      <c r="AV52" s="19"/>
      <c r="AW52" s="20"/>
      <c r="AX52" s="11"/>
      <c r="AY52" s="18"/>
      <c r="AZ52" s="19"/>
      <c r="BA52" s="19"/>
      <c r="BB52" s="20"/>
      <c r="BC52" s="11"/>
      <c r="BD52" s="18"/>
      <c r="BE52" s="19"/>
      <c r="BF52" s="19"/>
      <c r="BG52" s="20"/>
      <c r="BI52" s="25" t="str">
        <f t="shared" si="3"/>
        <v/>
      </c>
      <c r="BJ52" s="26" t="str">
        <f t="shared" si="0"/>
        <v/>
      </c>
      <c r="BK52" s="26" t="str">
        <f t="shared" si="1"/>
        <v/>
      </c>
      <c r="BL52" s="27" t="str">
        <f t="shared" si="2"/>
        <v/>
      </c>
      <c r="BN52" s="31" t="str">
        <f t="shared" si="4"/>
        <v/>
      </c>
      <c r="BO52" s="32" t="str">
        <f t="shared" si="4"/>
        <v/>
      </c>
      <c r="BP52" s="32" t="str">
        <f t="shared" si="4"/>
        <v/>
      </c>
      <c r="BQ52" s="33" t="str">
        <f t="shared" si="4"/>
        <v/>
      </c>
    </row>
    <row r="53" spans="1:69" ht="15.75" x14ac:dyDescent="0.25">
      <c r="A53" s="84" t="str">
        <f t="shared" si="5"/>
        <v/>
      </c>
      <c r="B53" s="90" t="str">
        <f>IF(Info!C55="","",Info!C55)</f>
        <v/>
      </c>
      <c r="C53" s="91" t="str">
        <f>IF(Info!D55="","",Info!D55)</f>
        <v/>
      </c>
      <c r="D53" s="91" t="str">
        <f>IF(Info!E55="","",Info!E55)</f>
        <v/>
      </c>
      <c r="E53" s="92" t="str">
        <f>IF(Info!F55="","",Info!F55)</f>
        <v/>
      </c>
      <c r="F53" s="74"/>
      <c r="G53" s="19"/>
      <c r="H53" s="19"/>
      <c r="I53" s="20"/>
      <c r="J53" s="11"/>
      <c r="K53" s="18"/>
      <c r="L53" s="19"/>
      <c r="M53" s="19"/>
      <c r="N53" s="20"/>
      <c r="O53" s="11"/>
      <c r="P53" s="18"/>
      <c r="Q53" s="19"/>
      <c r="R53" s="19"/>
      <c r="S53" s="20"/>
      <c r="T53" s="11"/>
      <c r="U53" s="18"/>
      <c r="V53" s="19"/>
      <c r="W53" s="19"/>
      <c r="X53" s="20"/>
      <c r="Y53" s="11"/>
      <c r="Z53" s="18"/>
      <c r="AA53" s="19"/>
      <c r="AB53" s="19"/>
      <c r="AC53" s="20"/>
      <c r="AD53" s="11"/>
      <c r="AE53" s="18"/>
      <c r="AF53" s="19"/>
      <c r="AG53" s="19"/>
      <c r="AH53" s="20"/>
      <c r="AI53" s="11"/>
      <c r="AJ53" s="18"/>
      <c r="AK53" s="19"/>
      <c r="AL53" s="19"/>
      <c r="AM53" s="20"/>
      <c r="AN53" s="11"/>
      <c r="AO53" s="18"/>
      <c r="AP53" s="19"/>
      <c r="AQ53" s="19"/>
      <c r="AR53" s="20"/>
      <c r="AS53" s="11"/>
      <c r="AT53" s="18"/>
      <c r="AU53" s="19"/>
      <c r="AV53" s="19"/>
      <c r="AW53" s="20"/>
      <c r="AX53" s="11"/>
      <c r="AY53" s="18"/>
      <c r="AZ53" s="19"/>
      <c r="BA53" s="19"/>
      <c r="BB53" s="20"/>
      <c r="BC53" s="11"/>
      <c r="BD53" s="18"/>
      <c r="BE53" s="19"/>
      <c r="BF53" s="19"/>
      <c r="BG53" s="20"/>
      <c r="BI53" s="25" t="str">
        <f t="shared" si="3"/>
        <v/>
      </c>
      <c r="BJ53" s="26" t="str">
        <f t="shared" si="0"/>
        <v/>
      </c>
      <c r="BK53" s="26" t="str">
        <f t="shared" si="1"/>
        <v/>
      </c>
      <c r="BL53" s="27" t="str">
        <f t="shared" si="2"/>
        <v/>
      </c>
      <c r="BN53" s="31" t="str">
        <f t="shared" si="4"/>
        <v/>
      </c>
      <c r="BO53" s="32" t="str">
        <f t="shared" si="4"/>
        <v/>
      </c>
      <c r="BP53" s="32" t="str">
        <f t="shared" si="4"/>
        <v/>
      </c>
      <c r="BQ53" s="33" t="str">
        <f t="shared" si="4"/>
        <v/>
      </c>
    </row>
    <row r="54" spans="1:69" ht="16.5" thickBot="1" x14ac:dyDescent="0.3">
      <c r="A54" s="85" t="str">
        <f t="shared" si="5"/>
        <v/>
      </c>
      <c r="B54" s="93" t="str">
        <f>IF(Info!C56="","",Info!C56)</f>
        <v/>
      </c>
      <c r="C54" s="94" t="str">
        <f>IF(Info!D56="","",Info!D56)</f>
        <v/>
      </c>
      <c r="D54" s="94" t="str">
        <f>IF(Info!E56="","",Info!E56)</f>
        <v/>
      </c>
      <c r="E54" s="95" t="str">
        <f>IF(Info!F56="","",Info!F56)</f>
        <v/>
      </c>
      <c r="F54" s="75"/>
      <c r="G54" s="22"/>
      <c r="H54" s="22"/>
      <c r="I54" s="23"/>
      <c r="J54" s="11"/>
      <c r="K54" s="21"/>
      <c r="L54" s="22"/>
      <c r="M54" s="22"/>
      <c r="N54" s="23"/>
      <c r="O54" s="11"/>
      <c r="P54" s="21"/>
      <c r="Q54" s="22"/>
      <c r="R54" s="22"/>
      <c r="S54" s="23"/>
      <c r="T54" s="11"/>
      <c r="U54" s="21"/>
      <c r="V54" s="22"/>
      <c r="W54" s="22"/>
      <c r="X54" s="23"/>
      <c r="Y54" s="11"/>
      <c r="Z54" s="21"/>
      <c r="AA54" s="22"/>
      <c r="AB54" s="22"/>
      <c r="AC54" s="23"/>
      <c r="AD54" s="11"/>
      <c r="AE54" s="21"/>
      <c r="AF54" s="22"/>
      <c r="AG54" s="22"/>
      <c r="AH54" s="23"/>
      <c r="AI54" s="11"/>
      <c r="AJ54" s="21"/>
      <c r="AK54" s="22"/>
      <c r="AL54" s="22"/>
      <c r="AM54" s="23"/>
      <c r="AN54" s="11"/>
      <c r="AO54" s="21"/>
      <c r="AP54" s="22"/>
      <c r="AQ54" s="22"/>
      <c r="AR54" s="23"/>
      <c r="AS54" s="11"/>
      <c r="AT54" s="21"/>
      <c r="AU54" s="22"/>
      <c r="AV54" s="22"/>
      <c r="AW54" s="23"/>
      <c r="AX54" s="11"/>
      <c r="AY54" s="21"/>
      <c r="AZ54" s="22"/>
      <c r="BA54" s="22"/>
      <c r="BB54" s="23"/>
      <c r="BC54" s="11"/>
      <c r="BD54" s="21"/>
      <c r="BE54" s="22"/>
      <c r="BF54" s="22"/>
      <c r="BG54" s="23"/>
      <c r="BI54" s="28" t="str">
        <f t="shared" si="3"/>
        <v/>
      </c>
      <c r="BJ54" s="29" t="str">
        <f t="shared" si="0"/>
        <v/>
      </c>
      <c r="BK54" s="29" t="str">
        <f t="shared" si="1"/>
        <v/>
      </c>
      <c r="BL54" s="30" t="str">
        <f t="shared" si="2"/>
        <v/>
      </c>
      <c r="BN54" s="34" t="str">
        <f t="shared" si="4"/>
        <v/>
      </c>
      <c r="BO54" s="35" t="str">
        <f t="shared" si="4"/>
        <v/>
      </c>
      <c r="BP54" s="35" t="str">
        <f t="shared" si="4"/>
        <v/>
      </c>
      <c r="BQ54" s="36" t="str">
        <f t="shared" si="4"/>
        <v/>
      </c>
    </row>
    <row r="55" spans="1:69" s="3" customFormat="1" ht="8.25" customHeight="1" x14ac:dyDescent="0.25">
      <c r="F55" s="5"/>
      <c r="G55" s="5"/>
      <c r="H55" s="5"/>
      <c r="I55" s="5"/>
      <c r="K55" s="5"/>
      <c r="L55" s="5"/>
      <c r="M55" s="5"/>
      <c r="N55" s="5"/>
      <c r="P55" s="5"/>
      <c r="Q55" s="5"/>
      <c r="R55" s="5"/>
      <c r="S55" s="5"/>
      <c r="U55" s="5"/>
      <c r="V55" s="5"/>
      <c r="W55" s="5"/>
      <c r="X55" s="5"/>
      <c r="Z55" s="5"/>
      <c r="AA55" s="5"/>
      <c r="AB55" s="5"/>
      <c r="AC55" s="5"/>
      <c r="AE55" s="5"/>
      <c r="AF55" s="5"/>
      <c r="AG55" s="5"/>
      <c r="AH55" s="5"/>
      <c r="AJ55" s="5"/>
      <c r="AK55" s="5"/>
      <c r="AL55" s="5"/>
      <c r="AM55" s="5"/>
      <c r="AO55" s="5"/>
      <c r="AP55" s="5"/>
      <c r="AQ55" s="5"/>
      <c r="AR55" s="5"/>
      <c r="AT55" s="5"/>
      <c r="AU55" s="5"/>
      <c r="AV55" s="5"/>
      <c r="AW55" s="5"/>
      <c r="AY55" s="5"/>
      <c r="AZ55" s="5"/>
      <c r="BA55" s="5"/>
      <c r="BB55" s="5"/>
      <c r="BD55" s="5"/>
      <c r="BE55" s="5"/>
      <c r="BF55" s="5"/>
      <c r="BG55" s="5"/>
      <c r="BI55" s="5"/>
      <c r="BJ55" s="5"/>
      <c r="BK55" s="5"/>
      <c r="BL55" s="5"/>
      <c r="BN55" s="5"/>
      <c r="BO55" s="5"/>
      <c r="BP55" s="5"/>
      <c r="BQ55" s="5"/>
    </row>
    <row r="56" spans="1:69" s="3" customFormat="1" ht="11.25" hidden="1" customHeight="1" x14ac:dyDescent="0.25">
      <c r="F56" s="5"/>
      <c r="G56" s="5"/>
      <c r="H56" s="5"/>
      <c r="I56" s="5"/>
      <c r="K56" s="5"/>
      <c r="L56" s="5"/>
      <c r="M56" s="5"/>
      <c r="N56" s="5"/>
      <c r="P56" s="5"/>
      <c r="Q56" s="5"/>
      <c r="R56" s="5"/>
      <c r="S56" s="5"/>
      <c r="U56" s="5"/>
      <c r="V56" s="5"/>
      <c r="W56" s="5"/>
      <c r="X56" s="5"/>
      <c r="Z56" s="5"/>
      <c r="AA56" s="5"/>
      <c r="AB56" s="5"/>
      <c r="AC56" s="5"/>
      <c r="AE56" s="5"/>
      <c r="AF56" s="5"/>
      <c r="AG56" s="5"/>
      <c r="AH56" s="5"/>
      <c r="AJ56" s="5"/>
      <c r="AK56" s="5"/>
      <c r="AL56" s="5"/>
      <c r="AM56" s="5"/>
      <c r="AO56" s="5"/>
      <c r="AP56" s="5"/>
      <c r="AQ56" s="5"/>
      <c r="AR56" s="5"/>
      <c r="AT56" s="5"/>
      <c r="AU56" s="5"/>
      <c r="AV56" s="5"/>
      <c r="AW56" s="5"/>
      <c r="AY56" s="5"/>
      <c r="AZ56" s="5"/>
      <c r="BA56" s="5"/>
      <c r="BB56" s="5"/>
      <c r="BD56" s="5"/>
      <c r="BE56" s="5"/>
      <c r="BF56" s="5"/>
      <c r="BG56" s="5"/>
      <c r="BI56" s="5"/>
      <c r="BJ56" s="5"/>
      <c r="BK56" s="5"/>
      <c r="BL56" s="5"/>
      <c r="BN56" s="5"/>
      <c r="BO56" s="5"/>
      <c r="BP56" s="5"/>
      <c r="BQ56" s="5"/>
    </row>
  </sheetData>
  <sheetProtection algorithmName="SHA-512" hashValue="DxzICWxGSGctws27MnyOp6W3f6x6IpYCT+fSWf4Ec00ZbM6SFGWSnumhhutPjDvOqJaYCgufEH5JIihTY/IGoQ==" saltValue="hwdmP4diiLU4KFCqLz3UtQ==" spinCount="100000" sheet="1" objects="1" scenarios="1"/>
  <mergeCells count="17">
    <mergeCell ref="F1:P1"/>
    <mergeCell ref="A2:E2"/>
    <mergeCell ref="F2:P2"/>
    <mergeCell ref="F3:I3"/>
    <mergeCell ref="K3:N3"/>
    <mergeCell ref="P3:S3"/>
    <mergeCell ref="A3:E3"/>
    <mergeCell ref="BD3:BG3"/>
    <mergeCell ref="BI3:BL3"/>
    <mergeCell ref="BN3:BQ3"/>
    <mergeCell ref="AJ3:AM3"/>
    <mergeCell ref="U3:X3"/>
    <mergeCell ref="Z3:AC3"/>
    <mergeCell ref="AE3:AH3"/>
    <mergeCell ref="AO3:AR3"/>
    <mergeCell ref="AT3:AW3"/>
    <mergeCell ref="AY3:BB3"/>
  </mergeCells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55FC4-416C-48B0-97E8-D40365D4B681}">
  <sheetPr>
    <tabColor theme="5" tint="-0.249977111117893"/>
  </sheetPr>
  <dimension ref="A1:CQ56"/>
  <sheetViews>
    <sheetView zoomScaleNormal="100" workbookViewId="0">
      <pane xSplit="5" ySplit="4" topLeftCell="F5" activePane="bottomRight" state="frozen"/>
      <selection activeCell="E54" sqref="A1:E54"/>
      <selection pane="topRight" activeCell="E54" sqref="A1:E54"/>
      <selection pane="bottomLeft" activeCell="E54" sqref="A1:E54"/>
      <selection pane="bottomRight" activeCell="D20" sqref="D20"/>
    </sheetView>
  </sheetViews>
  <sheetFormatPr defaultColWidth="0" defaultRowHeight="15" zeroHeight="1" x14ac:dyDescent="0.25"/>
  <cols>
    <col min="1" max="1" width="4.7109375" style="4" customWidth="1"/>
    <col min="2" max="2" width="16.5703125" style="4" customWidth="1"/>
    <col min="3" max="3" width="15.5703125" style="4" customWidth="1"/>
    <col min="4" max="4" width="27.140625" style="4" customWidth="1"/>
    <col min="5" max="5" width="4" style="4" customWidth="1"/>
    <col min="6" max="9" width="3.28515625" style="24" customWidth="1"/>
    <col min="10" max="10" width="0.85546875" style="3" customWidth="1"/>
    <col min="11" max="14" width="3.28515625" style="24" customWidth="1"/>
    <col min="15" max="15" width="0.85546875" style="3" customWidth="1"/>
    <col min="16" max="19" width="3.28515625" style="24" customWidth="1"/>
    <col min="20" max="20" width="0.85546875" style="3" customWidth="1"/>
    <col min="21" max="24" width="3.28515625" style="24" customWidth="1"/>
    <col min="25" max="25" width="0.85546875" style="3" customWidth="1"/>
    <col min="26" max="29" width="3.28515625" style="24" customWidth="1"/>
    <col min="30" max="30" width="0.85546875" style="3" customWidth="1"/>
    <col min="31" max="34" width="3.28515625" style="24" customWidth="1"/>
    <col min="35" max="35" width="0.85546875" style="3" customWidth="1"/>
    <col min="36" max="39" width="3.28515625" style="24" customWidth="1"/>
    <col min="40" max="40" width="0.85546875" style="3" customWidth="1"/>
    <col min="41" max="44" width="3.28515625" style="24" customWidth="1"/>
    <col min="45" max="45" width="0.85546875" style="3" customWidth="1"/>
    <col min="46" max="49" width="3.28515625" style="24" customWidth="1"/>
    <col min="50" max="50" width="0.85546875" style="3" customWidth="1"/>
    <col min="51" max="54" width="3.28515625" style="24" customWidth="1"/>
    <col min="55" max="55" width="0.85546875" style="3" customWidth="1"/>
    <col min="56" max="59" width="3.28515625" style="24" customWidth="1"/>
    <col min="60" max="60" width="0.85546875" style="3" customWidth="1"/>
    <col min="61" max="64" width="3.7109375" style="24" customWidth="1"/>
    <col min="65" max="65" width="0.85546875" style="3" customWidth="1"/>
    <col min="66" max="69" width="4.42578125" style="24" customWidth="1"/>
    <col min="70" max="70" width="4" style="3" customWidth="1"/>
    <col min="71" max="95" width="9.140625" style="3" hidden="1" customWidth="1"/>
    <col min="96" max="16384" width="9.140625" style="4" hidden="1"/>
  </cols>
  <sheetData>
    <row r="1" spans="1:73" ht="18.75" x14ac:dyDescent="0.3">
      <c r="A1" s="86" t="s">
        <v>0</v>
      </c>
      <c r="B1" s="1"/>
      <c r="C1" s="1"/>
      <c r="D1" s="1"/>
      <c r="E1" s="1"/>
      <c r="F1" s="103" t="s">
        <v>1</v>
      </c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2"/>
      <c r="R1" s="12"/>
      <c r="S1" s="12"/>
      <c r="T1" s="2"/>
      <c r="U1" s="12"/>
      <c r="V1" s="12"/>
      <c r="W1" s="12"/>
      <c r="X1" s="12"/>
      <c r="Y1" s="2"/>
      <c r="Z1" s="12"/>
      <c r="AA1" s="12"/>
      <c r="AB1" s="12"/>
      <c r="AC1" s="12"/>
      <c r="AD1" s="2"/>
      <c r="AE1" s="12"/>
      <c r="AF1" s="12"/>
      <c r="AG1" s="12"/>
      <c r="AH1" s="12"/>
      <c r="AI1" s="2"/>
      <c r="AJ1" s="12"/>
      <c r="AK1" s="12"/>
      <c r="AL1" s="12"/>
      <c r="AM1" s="12"/>
      <c r="AN1" s="2"/>
      <c r="AO1" s="12"/>
      <c r="AP1" s="12"/>
      <c r="AQ1" s="12"/>
      <c r="AR1" s="12"/>
      <c r="AS1" s="2"/>
      <c r="AT1" s="12"/>
      <c r="AU1" s="12"/>
      <c r="AV1" s="12"/>
      <c r="AW1" s="12"/>
      <c r="AX1" s="2"/>
      <c r="AY1" s="12"/>
      <c r="AZ1" s="12"/>
      <c r="BA1" s="12"/>
      <c r="BB1" s="12"/>
      <c r="BC1" s="2"/>
      <c r="BD1" s="12"/>
      <c r="BE1" s="12"/>
      <c r="BF1" s="12"/>
      <c r="BG1" s="12"/>
      <c r="BH1" s="2"/>
      <c r="BI1" s="12"/>
      <c r="BJ1" s="12"/>
      <c r="BK1" s="12"/>
      <c r="BL1" s="12"/>
      <c r="BM1" s="2"/>
      <c r="BN1" s="12"/>
      <c r="BO1" s="12"/>
      <c r="BP1" s="12"/>
      <c r="BQ1" s="12"/>
    </row>
    <row r="2" spans="1:73" ht="18" thickBot="1" x14ac:dyDescent="0.35">
      <c r="A2" s="107" t="s">
        <v>2</v>
      </c>
      <c r="B2" s="107"/>
      <c r="C2" s="107"/>
      <c r="D2" s="107"/>
      <c r="E2" s="107"/>
      <c r="F2" s="108" t="str">
        <f>"THIRD QUARTER" &amp;" "&amp;Info!C4</f>
        <v>THIRD QUARTER SY2024-2025</v>
      </c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2"/>
      <c r="R2" s="12"/>
      <c r="S2" s="12"/>
      <c r="T2" s="2"/>
      <c r="U2" s="12"/>
      <c r="V2" s="12"/>
      <c r="W2" s="12"/>
      <c r="X2" s="12"/>
      <c r="Y2" s="2"/>
      <c r="Z2" s="12"/>
      <c r="AA2" s="12"/>
      <c r="AB2" s="12"/>
      <c r="AC2" s="12"/>
      <c r="AD2" s="2"/>
      <c r="AE2" s="12"/>
      <c r="AF2" s="12"/>
      <c r="AG2" s="12"/>
      <c r="AH2" s="12"/>
      <c r="AI2" s="2"/>
      <c r="AJ2" s="12"/>
      <c r="AK2" s="12"/>
      <c r="AL2" s="12"/>
      <c r="AM2" s="12"/>
      <c r="AN2" s="2"/>
      <c r="AO2" s="12"/>
      <c r="AP2" s="12"/>
      <c r="AQ2" s="12"/>
      <c r="AR2" s="12"/>
      <c r="AS2" s="2"/>
      <c r="AT2" s="12"/>
      <c r="AU2" s="12"/>
      <c r="AV2" s="12"/>
      <c r="AW2" s="12"/>
      <c r="AX2" s="2"/>
      <c r="AY2" s="12"/>
      <c r="AZ2" s="12"/>
      <c r="BA2" s="12"/>
      <c r="BB2" s="12"/>
      <c r="BC2" s="2"/>
      <c r="BD2" s="12"/>
      <c r="BE2" s="12"/>
      <c r="BF2" s="12"/>
      <c r="BG2" s="12"/>
      <c r="BH2" s="2"/>
      <c r="BI2" s="12"/>
      <c r="BJ2" s="12"/>
      <c r="BK2" s="12"/>
      <c r="BL2" s="12"/>
      <c r="BM2" s="2"/>
      <c r="BN2" s="12"/>
      <c r="BO2" s="12"/>
      <c r="BP2" s="12"/>
      <c r="BQ2" s="12"/>
    </row>
    <row r="3" spans="1:73" ht="23.25" customHeight="1" thickBot="1" x14ac:dyDescent="0.3">
      <c r="A3" s="109" t="str">
        <f>IF(OR(Info!C2="",Info!C3=""),"",Info!C2&amp;" - "&amp;Info!C3)</f>
        <v>G08 - G08-COUNSEL</v>
      </c>
      <c r="B3" s="110"/>
      <c r="C3" s="110"/>
      <c r="D3" s="110"/>
      <c r="E3" s="111"/>
      <c r="F3" s="104" t="s">
        <v>13</v>
      </c>
      <c r="G3" s="105"/>
      <c r="H3" s="105"/>
      <c r="I3" s="106"/>
      <c r="J3" s="96"/>
      <c r="K3" s="104" t="s">
        <v>3</v>
      </c>
      <c r="L3" s="105"/>
      <c r="M3" s="105"/>
      <c r="N3" s="106"/>
      <c r="O3" s="96"/>
      <c r="P3" s="104" t="s">
        <v>4</v>
      </c>
      <c r="Q3" s="105"/>
      <c r="R3" s="105"/>
      <c r="S3" s="106"/>
      <c r="T3" s="96"/>
      <c r="U3" s="104" t="s">
        <v>5</v>
      </c>
      <c r="V3" s="105"/>
      <c r="W3" s="105"/>
      <c r="X3" s="106"/>
      <c r="Y3" s="96"/>
      <c r="Z3" s="104" t="s">
        <v>6</v>
      </c>
      <c r="AA3" s="105"/>
      <c r="AB3" s="105"/>
      <c r="AC3" s="106"/>
      <c r="AD3" s="96"/>
      <c r="AE3" s="104" t="s">
        <v>7</v>
      </c>
      <c r="AF3" s="105"/>
      <c r="AG3" s="105"/>
      <c r="AH3" s="106"/>
      <c r="AI3" s="96"/>
      <c r="AJ3" s="104" t="s">
        <v>14</v>
      </c>
      <c r="AK3" s="105"/>
      <c r="AL3" s="105"/>
      <c r="AM3" s="106"/>
      <c r="AN3" s="96"/>
      <c r="AO3" s="104" t="s">
        <v>8</v>
      </c>
      <c r="AP3" s="105"/>
      <c r="AQ3" s="105"/>
      <c r="AR3" s="106"/>
      <c r="AS3" s="96"/>
      <c r="AT3" s="104" t="s">
        <v>9</v>
      </c>
      <c r="AU3" s="105"/>
      <c r="AV3" s="105"/>
      <c r="AW3" s="106"/>
      <c r="AX3" s="96"/>
      <c r="AY3" s="104" t="s">
        <v>15</v>
      </c>
      <c r="AZ3" s="105"/>
      <c r="BA3" s="105"/>
      <c r="BB3" s="106"/>
      <c r="BC3" s="96"/>
      <c r="BD3" s="104" t="s">
        <v>16</v>
      </c>
      <c r="BE3" s="105"/>
      <c r="BF3" s="105"/>
      <c r="BG3" s="106"/>
      <c r="BH3" s="5"/>
      <c r="BI3" s="115" t="s">
        <v>10</v>
      </c>
      <c r="BJ3" s="116"/>
      <c r="BK3" s="116"/>
      <c r="BL3" s="117"/>
      <c r="BM3" s="6"/>
      <c r="BN3" s="112" t="s">
        <v>11</v>
      </c>
      <c r="BO3" s="113"/>
      <c r="BP3" s="113"/>
      <c r="BQ3" s="114"/>
    </row>
    <row r="4" spans="1:73" ht="15.75" customHeight="1" thickBot="1" x14ac:dyDescent="0.3">
      <c r="A4" s="77" t="s">
        <v>37</v>
      </c>
      <c r="B4" s="78" t="s">
        <v>38</v>
      </c>
      <c r="C4" s="78" t="s">
        <v>29</v>
      </c>
      <c r="D4" s="78" t="s">
        <v>30</v>
      </c>
      <c r="E4" s="79" t="s">
        <v>31</v>
      </c>
      <c r="F4" s="76">
        <v>1</v>
      </c>
      <c r="G4" s="13">
        <v>2</v>
      </c>
      <c r="H4" s="13">
        <v>3</v>
      </c>
      <c r="I4" s="14">
        <v>4</v>
      </c>
      <c r="J4" s="10"/>
      <c r="K4" s="7">
        <v>1</v>
      </c>
      <c r="L4" s="8">
        <v>2</v>
      </c>
      <c r="M4" s="8">
        <v>3</v>
      </c>
      <c r="N4" s="9">
        <v>4</v>
      </c>
      <c r="O4" s="10"/>
      <c r="P4" s="7">
        <v>1</v>
      </c>
      <c r="Q4" s="8">
        <v>2</v>
      </c>
      <c r="R4" s="8">
        <v>3</v>
      </c>
      <c r="S4" s="9">
        <v>4</v>
      </c>
      <c r="T4" s="10"/>
      <c r="U4" s="7">
        <v>1</v>
      </c>
      <c r="V4" s="8">
        <v>2</v>
      </c>
      <c r="W4" s="8">
        <v>3</v>
      </c>
      <c r="X4" s="9">
        <v>4</v>
      </c>
      <c r="Y4" s="10"/>
      <c r="Z4" s="7">
        <v>1</v>
      </c>
      <c r="AA4" s="8">
        <v>2</v>
      </c>
      <c r="AB4" s="8">
        <v>3</v>
      </c>
      <c r="AC4" s="9">
        <v>4</v>
      </c>
      <c r="AD4" s="10"/>
      <c r="AE4" s="7">
        <v>1</v>
      </c>
      <c r="AF4" s="8">
        <v>2</v>
      </c>
      <c r="AG4" s="8">
        <v>3</v>
      </c>
      <c r="AH4" s="9">
        <v>4</v>
      </c>
      <c r="AI4" s="10"/>
      <c r="AJ4" s="7">
        <v>1</v>
      </c>
      <c r="AK4" s="8">
        <v>2</v>
      </c>
      <c r="AL4" s="8">
        <v>3</v>
      </c>
      <c r="AM4" s="9">
        <v>4</v>
      </c>
      <c r="AN4" s="10"/>
      <c r="AO4" s="7">
        <v>1</v>
      </c>
      <c r="AP4" s="8">
        <v>2</v>
      </c>
      <c r="AQ4" s="8">
        <v>3</v>
      </c>
      <c r="AR4" s="9">
        <v>4</v>
      </c>
      <c r="AS4" s="10"/>
      <c r="AT4" s="7">
        <v>1</v>
      </c>
      <c r="AU4" s="8">
        <v>2</v>
      </c>
      <c r="AV4" s="8">
        <v>3</v>
      </c>
      <c r="AW4" s="9">
        <v>4</v>
      </c>
      <c r="AX4" s="10"/>
      <c r="AY4" s="7">
        <v>1</v>
      </c>
      <c r="AZ4" s="8">
        <v>2</v>
      </c>
      <c r="BA4" s="8">
        <v>3</v>
      </c>
      <c r="BB4" s="9">
        <v>4</v>
      </c>
      <c r="BC4" s="10"/>
      <c r="BD4" s="7">
        <v>1</v>
      </c>
      <c r="BE4" s="8">
        <v>2</v>
      </c>
      <c r="BF4" s="8">
        <v>3</v>
      </c>
      <c r="BG4" s="9">
        <v>4</v>
      </c>
      <c r="BH4" s="10"/>
      <c r="BI4" s="7">
        <v>1</v>
      </c>
      <c r="BJ4" s="8">
        <v>2</v>
      </c>
      <c r="BK4" s="8">
        <v>3</v>
      </c>
      <c r="BL4" s="9">
        <v>4</v>
      </c>
      <c r="BM4" s="10"/>
      <c r="BN4" s="7">
        <v>1</v>
      </c>
      <c r="BO4" s="8">
        <v>2</v>
      </c>
      <c r="BP4" s="8">
        <v>3</v>
      </c>
      <c r="BQ4" s="9">
        <v>4</v>
      </c>
    </row>
    <row r="5" spans="1:73" ht="15.75" x14ac:dyDescent="0.25">
      <c r="A5" s="83" t="str">
        <f>IF(B5="","",1)</f>
        <v/>
      </c>
      <c r="B5" s="87" t="str">
        <f>IF(Info!C7="","",Info!C7)</f>
        <v/>
      </c>
      <c r="C5" s="88" t="str">
        <f>IF(Info!D7="","",Info!D7)</f>
        <v/>
      </c>
      <c r="D5" s="88" t="str">
        <f>IF(Info!E7="","",Info!E7)</f>
        <v/>
      </c>
      <c r="E5" s="89" t="str">
        <f>IF(Info!F7="","",Info!F7)</f>
        <v/>
      </c>
      <c r="F5" s="73"/>
      <c r="G5" s="16"/>
      <c r="H5" s="16"/>
      <c r="I5" s="17"/>
      <c r="J5" s="11"/>
      <c r="K5" s="15"/>
      <c r="L5" s="16"/>
      <c r="M5" s="16"/>
      <c r="N5" s="17"/>
      <c r="O5" s="11"/>
      <c r="P5" s="15"/>
      <c r="Q5" s="16"/>
      <c r="R5" s="16"/>
      <c r="S5" s="17"/>
      <c r="T5" s="11"/>
      <c r="U5" s="15"/>
      <c r="V5" s="16"/>
      <c r="W5" s="16"/>
      <c r="X5" s="17"/>
      <c r="Y5" s="11"/>
      <c r="Z5" s="15"/>
      <c r="AA5" s="16"/>
      <c r="AB5" s="16"/>
      <c r="AC5" s="17"/>
      <c r="AD5" s="11"/>
      <c r="AE5" s="15"/>
      <c r="AF5" s="16"/>
      <c r="AG5" s="16"/>
      <c r="AH5" s="17"/>
      <c r="AI5" s="11"/>
      <c r="AJ5" s="15"/>
      <c r="AK5" s="16"/>
      <c r="AL5" s="16"/>
      <c r="AM5" s="17"/>
      <c r="AN5" s="11"/>
      <c r="AO5" s="15"/>
      <c r="AP5" s="16"/>
      <c r="AQ5" s="16"/>
      <c r="AR5" s="17"/>
      <c r="AS5" s="11"/>
      <c r="AT5" s="15"/>
      <c r="AU5" s="16"/>
      <c r="AV5" s="16"/>
      <c r="AW5" s="17"/>
      <c r="AX5" s="11"/>
      <c r="AY5" s="15"/>
      <c r="AZ5" s="16"/>
      <c r="BA5" s="16"/>
      <c r="BB5" s="17"/>
      <c r="BC5" s="11"/>
      <c r="BD5" s="15"/>
      <c r="BE5" s="16"/>
      <c r="BF5" s="16"/>
      <c r="BG5" s="17"/>
      <c r="BI5" s="25" t="str">
        <f>IFERROR(AVERAGE(F5,K5,P5,U5,Z5,AE5,AJ5,AO5,AT5,AY5,BD5),"")</f>
        <v/>
      </c>
      <c r="BJ5" s="26" t="str">
        <f t="shared" ref="BJ5:BJ54" si="0">IFERROR(AVERAGE(G5,L5,Q5,V5,AA5,AF5,AK5,AP5,AU5,AZ5,BE5),"")</f>
        <v/>
      </c>
      <c r="BK5" s="26" t="str">
        <f t="shared" ref="BK5:BK54" si="1">IFERROR(AVERAGE(H5,M5,R5,W5,AB5,AG5,AL5,AQ5,AV5,BA5,BF5),"")</f>
        <v/>
      </c>
      <c r="BL5" s="27" t="str">
        <f t="shared" ref="BL5:BL54" si="2">IFERROR(AVERAGE(I5,N5,S5,X5,AC5,AH5,AM5,AR5,AW5,BB5,BG5),"")</f>
        <v/>
      </c>
      <c r="BN5" s="31" t="str">
        <f>IF(BI5="","",VLOOKUP(BI5,$BT$5:$BU$26,2))</f>
        <v/>
      </c>
      <c r="BO5" s="32" t="str">
        <f>IF(BJ5="","",VLOOKUP(BJ5,$BT$5:$BU$26,2))</f>
        <v/>
      </c>
      <c r="BP5" s="32" t="str">
        <f>IF(BK5="","",VLOOKUP(BK5,$BT$5:$BU$26,2))</f>
        <v/>
      </c>
      <c r="BQ5" s="33" t="str">
        <f>IF(BL5="","",VLOOKUP(BL5,$BT$5:$BU$26,2))</f>
        <v/>
      </c>
      <c r="BT5" s="2">
        <v>0</v>
      </c>
      <c r="BU5" s="2">
        <v>70</v>
      </c>
    </row>
    <row r="6" spans="1:73" ht="15.75" x14ac:dyDescent="0.25">
      <c r="A6" s="84" t="str">
        <f>IF(OR(B6="",A5=""),"",A5+1)</f>
        <v/>
      </c>
      <c r="B6" s="90" t="str">
        <f>IF(Info!C8="","",Info!C8)</f>
        <v/>
      </c>
      <c r="C6" s="91" t="str">
        <f>IF(Info!D8="","",Info!D8)</f>
        <v/>
      </c>
      <c r="D6" s="91" t="str">
        <f>IF(Info!E8="","",Info!E8)</f>
        <v/>
      </c>
      <c r="E6" s="92" t="str">
        <f>IF(Info!F8="","",Info!F8)</f>
        <v/>
      </c>
      <c r="F6" s="74"/>
      <c r="G6" s="19"/>
      <c r="H6" s="19"/>
      <c r="I6" s="20"/>
      <c r="J6" s="11"/>
      <c r="K6" s="18"/>
      <c r="L6" s="19"/>
      <c r="M6" s="19"/>
      <c r="N6" s="20"/>
      <c r="O6" s="11"/>
      <c r="P6" s="18"/>
      <c r="Q6" s="19"/>
      <c r="R6" s="19"/>
      <c r="S6" s="20"/>
      <c r="T6" s="11"/>
      <c r="U6" s="18"/>
      <c r="V6" s="19"/>
      <c r="W6" s="19"/>
      <c r="X6" s="20"/>
      <c r="Y6" s="11"/>
      <c r="Z6" s="18"/>
      <c r="AA6" s="19"/>
      <c r="AB6" s="19"/>
      <c r="AC6" s="20"/>
      <c r="AD6" s="11"/>
      <c r="AE6" s="18"/>
      <c r="AF6" s="19"/>
      <c r="AG6" s="19"/>
      <c r="AH6" s="20"/>
      <c r="AI6" s="11"/>
      <c r="AJ6" s="18"/>
      <c r="AK6" s="19"/>
      <c r="AL6" s="19"/>
      <c r="AM6" s="20"/>
      <c r="AN6" s="11"/>
      <c r="AO6" s="18"/>
      <c r="AP6" s="19"/>
      <c r="AQ6" s="19"/>
      <c r="AR6" s="20"/>
      <c r="AS6" s="11"/>
      <c r="AT6" s="18"/>
      <c r="AU6" s="19"/>
      <c r="AV6" s="19"/>
      <c r="AW6" s="20"/>
      <c r="AX6" s="11"/>
      <c r="AY6" s="18"/>
      <c r="AZ6" s="19"/>
      <c r="BA6" s="19"/>
      <c r="BB6" s="20"/>
      <c r="BC6" s="11"/>
      <c r="BD6" s="18"/>
      <c r="BE6" s="19"/>
      <c r="BF6" s="19"/>
      <c r="BG6" s="20"/>
      <c r="BI6" s="25" t="str">
        <f t="shared" ref="BI6:BI54" si="3">IFERROR(AVERAGE(F6,K6,P6,U6,Z6,AE6,AJ6,AO6,AT6,AY6,BD6),"")</f>
        <v/>
      </c>
      <c r="BJ6" s="26" t="str">
        <f t="shared" si="0"/>
        <v/>
      </c>
      <c r="BK6" s="26" t="str">
        <f t="shared" si="1"/>
        <v/>
      </c>
      <c r="BL6" s="27" t="str">
        <f t="shared" si="2"/>
        <v/>
      </c>
      <c r="BN6" s="31" t="str">
        <f t="shared" ref="BN6:BQ54" si="4">IF(BI6="","",VLOOKUP(BI6,$BT$5:$BU$26,2))</f>
        <v/>
      </c>
      <c r="BO6" s="32" t="str">
        <f t="shared" si="4"/>
        <v/>
      </c>
      <c r="BP6" s="32" t="str">
        <f t="shared" si="4"/>
        <v/>
      </c>
      <c r="BQ6" s="33" t="str">
        <f t="shared" si="4"/>
        <v/>
      </c>
      <c r="BT6" s="2">
        <v>0.1</v>
      </c>
      <c r="BU6" s="2">
        <v>71</v>
      </c>
    </row>
    <row r="7" spans="1:73" ht="15.75" x14ac:dyDescent="0.25">
      <c r="A7" s="84" t="str">
        <f t="shared" ref="A7:A54" si="5">IF(OR(B7="",A6=""),"",A6+1)</f>
        <v/>
      </c>
      <c r="B7" s="90" t="str">
        <f>IF(Info!C9="","",Info!C9)</f>
        <v/>
      </c>
      <c r="C7" s="91" t="str">
        <f>IF(Info!D9="","",Info!D9)</f>
        <v/>
      </c>
      <c r="D7" s="91" t="str">
        <f>IF(Info!E9="","",Info!E9)</f>
        <v/>
      </c>
      <c r="E7" s="92" t="str">
        <f>IF(Info!F9="","",Info!F9)</f>
        <v/>
      </c>
      <c r="F7" s="74"/>
      <c r="G7" s="19"/>
      <c r="H7" s="19"/>
      <c r="I7" s="20"/>
      <c r="J7" s="11"/>
      <c r="K7" s="18"/>
      <c r="L7" s="19"/>
      <c r="M7" s="19"/>
      <c r="N7" s="20"/>
      <c r="O7" s="11"/>
      <c r="P7" s="18"/>
      <c r="Q7" s="19"/>
      <c r="R7" s="19"/>
      <c r="S7" s="20"/>
      <c r="T7" s="11"/>
      <c r="U7" s="18"/>
      <c r="V7" s="19"/>
      <c r="W7" s="19"/>
      <c r="X7" s="20"/>
      <c r="Y7" s="11"/>
      <c r="Z7" s="18"/>
      <c r="AA7" s="19"/>
      <c r="AB7" s="19"/>
      <c r="AC7" s="20"/>
      <c r="AD7" s="11"/>
      <c r="AE7" s="18"/>
      <c r="AF7" s="19"/>
      <c r="AG7" s="19"/>
      <c r="AH7" s="20"/>
      <c r="AI7" s="11"/>
      <c r="AJ7" s="18"/>
      <c r="AK7" s="19"/>
      <c r="AL7" s="19"/>
      <c r="AM7" s="20"/>
      <c r="AN7" s="11"/>
      <c r="AO7" s="18"/>
      <c r="AP7" s="19"/>
      <c r="AQ7" s="19"/>
      <c r="AR7" s="20"/>
      <c r="AS7" s="11"/>
      <c r="AT7" s="18"/>
      <c r="AU7" s="19"/>
      <c r="AV7" s="19"/>
      <c r="AW7" s="20"/>
      <c r="AX7" s="11"/>
      <c r="AY7" s="18"/>
      <c r="AZ7" s="19"/>
      <c r="BA7" s="19"/>
      <c r="BB7" s="20"/>
      <c r="BC7" s="11"/>
      <c r="BD7" s="18"/>
      <c r="BE7" s="19"/>
      <c r="BF7" s="19"/>
      <c r="BG7" s="20"/>
      <c r="BI7" s="25" t="str">
        <f t="shared" si="3"/>
        <v/>
      </c>
      <c r="BJ7" s="26" t="str">
        <f t="shared" si="0"/>
        <v/>
      </c>
      <c r="BK7" s="26" t="str">
        <f t="shared" si="1"/>
        <v/>
      </c>
      <c r="BL7" s="27" t="str">
        <f t="shared" si="2"/>
        <v/>
      </c>
      <c r="BN7" s="31" t="str">
        <f t="shared" si="4"/>
        <v/>
      </c>
      <c r="BO7" s="32" t="str">
        <f t="shared" si="4"/>
        <v/>
      </c>
      <c r="BP7" s="32" t="str">
        <f t="shared" si="4"/>
        <v/>
      </c>
      <c r="BQ7" s="33" t="str">
        <f t="shared" si="4"/>
        <v/>
      </c>
      <c r="BT7" s="2">
        <v>0.7</v>
      </c>
      <c r="BU7" s="2">
        <v>72</v>
      </c>
    </row>
    <row r="8" spans="1:73" ht="15.75" x14ac:dyDescent="0.25">
      <c r="A8" s="84" t="str">
        <f t="shared" si="5"/>
        <v/>
      </c>
      <c r="B8" s="90" t="str">
        <f>IF(Info!C10="","",Info!C10)</f>
        <v/>
      </c>
      <c r="C8" s="91" t="str">
        <f>IF(Info!D10="","",Info!D10)</f>
        <v/>
      </c>
      <c r="D8" s="91" t="str">
        <f>IF(Info!E10="","",Info!E10)</f>
        <v/>
      </c>
      <c r="E8" s="92" t="str">
        <f>IF(Info!F10="","",Info!F10)</f>
        <v/>
      </c>
      <c r="F8" s="74"/>
      <c r="G8" s="19"/>
      <c r="H8" s="19"/>
      <c r="I8" s="20"/>
      <c r="J8" s="11"/>
      <c r="K8" s="18"/>
      <c r="L8" s="19"/>
      <c r="M8" s="19"/>
      <c r="N8" s="20"/>
      <c r="O8" s="11"/>
      <c r="P8" s="18"/>
      <c r="Q8" s="19"/>
      <c r="R8" s="19"/>
      <c r="S8" s="20"/>
      <c r="T8" s="11"/>
      <c r="U8" s="18"/>
      <c r="V8" s="19"/>
      <c r="W8" s="19"/>
      <c r="X8" s="20"/>
      <c r="Y8" s="11"/>
      <c r="Z8" s="18"/>
      <c r="AA8" s="19"/>
      <c r="AB8" s="19"/>
      <c r="AC8" s="20"/>
      <c r="AD8" s="11"/>
      <c r="AE8" s="18"/>
      <c r="AF8" s="19"/>
      <c r="AG8" s="19"/>
      <c r="AH8" s="20"/>
      <c r="AI8" s="11"/>
      <c r="AJ8" s="18"/>
      <c r="AK8" s="19"/>
      <c r="AL8" s="19"/>
      <c r="AM8" s="20"/>
      <c r="AN8" s="11"/>
      <c r="AO8" s="18"/>
      <c r="AP8" s="19"/>
      <c r="AQ8" s="19"/>
      <c r="AR8" s="20"/>
      <c r="AS8" s="11"/>
      <c r="AT8" s="18"/>
      <c r="AU8" s="19"/>
      <c r="AV8" s="19"/>
      <c r="AW8" s="20"/>
      <c r="AX8" s="11"/>
      <c r="AY8" s="18"/>
      <c r="AZ8" s="19"/>
      <c r="BA8" s="19"/>
      <c r="BB8" s="20"/>
      <c r="BC8" s="11"/>
      <c r="BD8" s="18"/>
      <c r="BE8" s="19"/>
      <c r="BF8" s="19"/>
      <c r="BG8" s="20"/>
      <c r="BI8" s="25" t="str">
        <f t="shared" si="3"/>
        <v/>
      </c>
      <c r="BJ8" s="26" t="str">
        <f t="shared" si="0"/>
        <v/>
      </c>
      <c r="BK8" s="26" t="str">
        <f t="shared" si="1"/>
        <v/>
      </c>
      <c r="BL8" s="27" t="str">
        <f t="shared" si="2"/>
        <v/>
      </c>
      <c r="BN8" s="31" t="str">
        <f t="shared" si="4"/>
        <v/>
      </c>
      <c r="BO8" s="32" t="str">
        <f t="shared" si="4"/>
        <v/>
      </c>
      <c r="BP8" s="32" t="str">
        <f t="shared" si="4"/>
        <v/>
      </c>
      <c r="BQ8" s="33" t="str">
        <f t="shared" si="4"/>
        <v/>
      </c>
      <c r="BT8" s="2">
        <v>1.3</v>
      </c>
      <c r="BU8" s="2">
        <v>73</v>
      </c>
    </row>
    <row r="9" spans="1:73" ht="15.75" x14ac:dyDescent="0.25">
      <c r="A9" s="84" t="str">
        <f t="shared" si="5"/>
        <v/>
      </c>
      <c r="B9" s="90" t="str">
        <f>IF(Info!C11="","",Info!C11)</f>
        <v/>
      </c>
      <c r="C9" s="91" t="str">
        <f>IF(Info!D11="","",Info!D11)</f>
        <v/>
      </c>
      <c r="D9" s="91" t="str">
        <f>IF(Info!E11="","",Info!E11)</f>
        <v/>
      </c>
      <c r="E9" s="92" t="str">
        <f>IF(Info!F11="","",Info!F11)</f>
        <v/>
      </c>
      <c r="F9" s="74"/>
      <c r="G9" s="19"/>
      <c r="H9" s="19"/>
      <c r="I9" s="20"/>
      <c r="J9" s="11"/>
      <c r="K9" s="18"/>
      <c r="L9" s="19"/>
      <c r="M9" s="19"/>
      <c r="N9" s="20"/>
      <c r="O9" s="11"/>
      <c r="P9" s="18"/>
      <c r="Q9" s="19"/>
      <c r="R9" s="19"/>
      <c r="S9" s="20"/>
      <c r="T9" s="11"/>
      <c r="U9" s="18"/>
      <c r="V9" s="19"/>
      <c r="W9" s="19"/>
      <c r="X9" s="20"/>
      <c r="Y9" s="11"/>
      <c r="Z9" s="18"/>
      <c r="AA9" s="19"/>
      <c r="AB9" s="19"/>
      <c r="AC9" s="20"/>
      <c r="AD9" s="11"/>
      <c r="AE9" s="18"/>
      <c r="AF9" s="19"/>
      <c r="AG9" s="19"/>
      <c r="AH9" s="20"/>
      <c r="AI9" s="11"/>
      <c r="AJ9" s="18"/>
      <c r="AK9" s="19"/>
      <c r="AL9" s="19"/>
      <c r="AM9" s="20"/>
      <c r="AN9" s="11"/>
      <c r="AO9" s="18"/>
      <c r="AP9" s="19"/>
      <c r="AQ9" s="19"/>
      <c r="AR9" s="20"/>
      <c r="AS9" s="11"/>
      <c r="AT9" s="18"/>
      <c r="AU9" s="19"/>
      <c r="AV9" s="19"/>
      <c r="AW9" s="20"/>
      <c r="AX9" s="11"/>
      <c r="AY9" s="18"/>
      <c r="AZ9" s="19"/>
      <c r="BA9" s="19"/>
      <c r="BB9" s="20"/>
      <c r="BC9" s="11"/>
      <c r="BD9" s="18"/>
      <c r="BE9" s="19"/>
      <c r="BF9" s="19"/>
      <c r="BG9" s="20"/>
      <c r="BI9" s="25" t="str">
        <f t="shared" si="3"/>
        <v/>
      </c>
      <c r="BJ9" s="26" t="str">
        <f t="shared" si="0"/>
        <v/>
      </c>
      <c r="BK9" s="26" t="str">
        <f t="shared" si="1"/>
        <v/>
      </c>
      <c r="BL9" s="27" t="str">
        <f t="shared" si="2"/>
        <v/>
      </c>
      <c r="BN9" s="31" t="str">
        <f t="shared" si="4"/>
        <v/>
      </c>
      <c r="BO9" s="32" t="str">
        <f t="shared" si="4"/>
        <v/>
      </c>
      <c r="BP9" s="32" t="str">
        <f t="shared" si="4"/>
        <v/>
      </c>
      <c r="BQ9" s="33" t="str">
        <f t="shared" si="4"/>
        <v/>
      </c>
      <c r="BT9" s="2">
        <v>1.9</v>
      </c>
      <c r="BU9" s="2">
        <v>74</v>
      </c>
    </row>
    <row r="10" spans="1:73" ht="15.75" x14ac:dyDescent="0.25">
      <c r="A10" s="84" t="str">
        <f t="shared" si="5"/>
        <v/>
      </c>
      <c r="B10" s="90" t="str">
        <f>IF(Info!C12="","",Info!C12)</f>
        <v/>
      </c>
      <c r="C10" s="91" t="str">
        <f>IF(Info!D12="","",Info!D12)</f>
        <v/>
      </c>
      <c r="D10" s="91" t="str">
        <f>IF(Info!E12="","",Info!E12)</f>
        <v/>
      </c>
      <c r="E10" s="92" t="str">
        <f>IF(Info!F12="","",Info!F12)</f>
        <v/>
      </c>
      <c r="F10" s="74"/>
      <c r="G10" s="19"/>
      <c r="H10" s="19"/>
      <c r="I10" s="20"/>
      <c r="J10" s="11"/>
      <c r="K10" s="18"/>
      <c r="L10" s="19"/>
      <c r="M10" s="19"/>
      <c r="N10" s="20"/>
      <c r="O10" s="11"/>
      <c r="P10" s="18"/>
      <c r="Q10" s="19"/>
      <c r="R10" s="19"/>
      <c r="S10" s="20"/>
      <c r="T10" s="11"/>
      <c r="U10" s="18"/>
      <c r="V10" s="19"/>
      <c r="W10" s="19"/>
      <c r="X10" s="20"/>
      <c r="Y10" s="11"/>
      <c r="Z10" s="18"/>
      <c r="AA10" s="19"/>
      <c r="AB10" s="19"/>
      <c r="AC10" s="20"/>
      <c r="AD10" s="11"/>
      <c r="AE10" s="18"/>
      <c r="AF10" s="19"/>
      <c r="AG10" s="19"/>
      <c r="AH10" s="20"/>
      <c r="AI10" s="11"/>
      <c r="AJ10" s="18"/>
      <c r="AK10" s="19"/>
      <c r="AL10" s="19"/>
      <c r="AM10" s="20"/>
      <c r="AN10" s="11"/>
      <c r="AO10" s="18"/>
      <c r="AP10" s="19"/>
      <c r="AQ10" s="19"/>
      <c r="AR10" s="20"/>
      <c r="AS10" s="11"/>
      <c r="AT10" s="18"/>
      <c r="AU10" s="19"/>
      <c r="AV10" s="19"/>
      <c r="AW10" s="20"/>
      <c r="AX10" s="11"/>
      <c r="AY10" s="18"/>
      <c r="AZ10" s="19"/>
      <c r="BA10" s="19"/>
      <c r="BB10" s="20"/>
      <c r="BC10" s="11"/>
      <c r="BD10" s="18"/>
      <c r="BE10" s="19"/>
      <c r="BF10" s="19"/>
      <c r="BG10" s="20"/>
      <c r="BI10" s="25" t="str">
        <f t="shared" si="3"/>
        <v/>
      </c>
      <c r="BJ10" s="26" t="str">
        <f t="shared" si="0"/>
        <v/>
      </c>
      <c r="BK10" s="26" t="str">
        <f t="shared" si="1"/>
        <v/>
      </c>
      <c r="BL10" s="27" t="str">
        <f t="shared" si="2"/>
        <v/>
      </c>
      <c r="BN10" s="31" t="str">
        <f t="shared" si="4"/>
        <v/>
      </c>
      <c r="BO10" s="32" t="str">
        <f t="shared" si="4"/>
        <v/>
      </c>
      <c r="BP10" s="32" t="str">
        <f t="shared" si="4"/>
        <v/>
      </c>
      <c r="BQ10" s="33" t="str">
        <f t="shared" si="4"/>
        <v/>
      </c>
      <c r="BT10" s="2">
        <v>2.4</v>
      </c>
      <c r="BU10" s="2">
        <v>75</v>
      </c>
    </row>
    <row r="11" spans="1:73" ht="15.75" x14ac:dyDescent="0.25">
      <c r="A11" s="84" t="str">
        <f t="shared" si="5"/>
        <v/>
      </c>
      <c r="B11" s="90" t="str">
        <f>IF(Info!C13="","",Info!C13)</f>
        <v/>
      </c>
      <c r="C11" s="91" t="str">
        <f>IF(Info!D13="","",Info!D13)</f>
        <v/>
      </c>
      <c r="D11" s="91" t="str">
        <f>IF(Info!E13="","",Info!E13)</f>
        <v/>
      </c>
      <c r="E11" s="92" t="str">
        <f>IF(Info!F13="","",Info!F13)</f>
        <v/>
      </c>
      <c r="F11" s="74"/>
      <c r="G11" s="19"/>
      <c r="H11" s="19"/>
      <c r="I11" s="20"/>
      <c r="J11" s="11"/>
      <c r="K11" s="18"/>
      <c r="L11" s="19"/>
      <c r="M11" s="19"/>
      <c r="N11" s="20"/>
      <c r="O11" s="11"/>
      <c r="P11" s="18"/>
      <c r="Q11" s="19"/>
      <c r="R11" s="19"/>
      <c r="S11" s="20"/>
      <c r="T11" s="11"/>
      <c r="U11" s="18"/>
      <c r="V11" s="19"/>
      <c r="W11" s="19"/>
      <c r="X11" s="20"/>
      <c r="Y11" s="11"/>
      <c r="Z11" s="18"/>
      <c r="AA11" s="19"/>
      <c r="AB11" s="19"/>
      <c r="AC11" s="20"/>
      <c r="AD11" s="11"/>
      <c r="AE11" s="18"/>
      <c r="AF11" s="19"/>
      <c r="AG11" s="19"/>
      <c r="AH11" s="20"/>
      <c r="AI11" s="11"/>
      <c r="AJ11" s="18"/>
      <c r="AK11" s="19"/>
      <c r="AL11" s="19"/>
      <c r="AM11" s="20"/>
      <c r="AN11" s="11"/>
      <c r="AO11" s="18"/>
      <c r="AP11" s="19"/>
      <c r="AQ11" s="19"/>
      <c r="AR11" s="20"/>
      <c r="AS11" s="11"/>
      <c r="AT11" s="18"/>
      <c r="AU11" s="19"/>
      <c r="AV11" s="19"/>
      <c r="AW11" s="20"/>
      <c r="AX11" s="11"/>
      <c r="AY11" s="18"/>
      <c r="AZ11" s="19"/>
      <c r="BA11" s="19"/>
      <c r="BB11" s="20"/>
      <c r="BC11" s="11"/>
      <c r="BD11" s="18"/>
      <c r="BE11" s="19"/>
      <c r="BF11" s="19"/>
      <c r="BG11" s="20"/>
      <c r="BI11" s="25" t="str">
        <f t="shared" si="3"/>
        <v/>
      </c>
      <c r="BJ11" s="26" t="str">
        <f t="shared" si="0"/>
        <v/>
      </c>
      <c r="BK11" s="26" t="str">
        <f t="shared" si="1"/>
        <v/>
      </c>
      <c r="BL11" s="27" t="str">
        <f t="shared" si="2"/>
        <v/>
      </c>
      <c r="BN11" s="31" t="str">
        <f t="shared" si="4"/>
        <v/>
      </c>
      <c r="BO11" s="32" t="str">
        <f t="shared" si="4"/>
        <v/>
      </c>
      <c r="BP11" s="32" t="str">
        <f t="shared" si="4"/>
        <v/>
      </c>
      <c r="BQ11" s="33" t="str">
        <f t="shared" si="4"/>
        <v/>
      </c>
      <c r="BT11" s="2">
        <v>2.5</v>
      </c>
      <c r="BU11" s="2">
        <v>77</v>
      </c>
    </row>
    <row r="12" spans="1:73" ht="15.75" x14ac:dyDescent="0.25">
      <c r="A12" s="84" t="str">
        <f t="shared" si="5"/>
        <v/>
      </c>
      <c r="B12" s="90" t="str">
        <f>IF(Info!C14="","",Info!C14)</f>
        <v/>
      </c>
      <c r="C12" s="91" t="str">
        <f>IF(Info!D14="","",Info!D14)</f>
        <v/>
      </c>
      <c r="D12" s="91" t="str">
        <f>IF(Info!E14="","",Info!E14)</f>
        <v/>
      </c>
      <c r="E12" s="92" t="str">
        <f>IF(Info!F14="","",Info!F14)</f>
        <v/>
      </c>
      <c r="F12" s="74"/>
      <c r="G12" s="19"/>
      <c r="H12" s="19"/>
      <c r="I12" s="20"/>
      <c r="J12" s="11"/>
      <c r="K12" s="18"/>
      <c r="L12" s="19"/>
      <c r="M12" s="19"/>
      <c r="N12" s="20"/>
      <c r="O12" s="11"/>
      <c r="P12" s="18"/>
      <c r="Q12" s="19"/>
      <c r="R12" s="19"/>
      <c r="S12" s="20"/>
      <c r="T12" s="11"/>
      <c r="U12" s="18"/>
      <c r="V12" s="19"/>
      <c r="W12" s="19"/>
      <c r="X12" s="20"/>
      <c r="Y12" s="11"/>
      <c r="Z12" s="18"/>
      <c r="AA12" s="19"/>
      <c r="AB12" s="19"/>
      <c r="AC12" s="20"/>
      <c r="AD12" s="11"/>
      <c r="AE12" s="18"/>
      <c r="AF12" s="19"/>
      <c r="AG12" s="19"/>
      <c r="AH12" s="20"/>
      <c r="AI12" s="11"/>
      <c r="AJ12" s="18"/>
      <c r="AK12" s="19"/>
      <c r="AL12" s="19"/>
      <c r="AM12" s="20"/>
      <c r="AN12" s="11"/>
      <c r="AO12" s="18"/>
      <c r="AP12" s="19"/>
      <c r="AQ12" s="19"/>
      <c r="AR12" s="20"/>
      <c r="AS12" s="11"/>
      <c r="AT12" s="18"/>
      <c r="AU12" s="19"/>
      <c r="AV12" s="19"/>
      <c r="AW12" s="20"/>
      <c r="AX12" s="11"/>
      <c r="AY12" s="18"/>
      <c r="AZ12" s="19"/>
      <c r="BA12" s="19"/>
      <c r="BB12" s="20"/>
      <c r="BC12" s="11"/>
      <c r="BD12" s="18"/>
      <c r="BE12" s="19"/>
      <c r="BF12" s="19"/>
      <c r="BG12" s="20"/>
      <c r="BI12" s="25" t="str">
        <f t="shared" si="3"/>
        <v/>
      </c>
      <c r="BJ12" s="26" t="str">
        <f t="shared" si="0"/>
        <v/>
      </c>
      <c r="BK12" s="26" t="str">
        <f t="shared" si="1"/>
        <v/>
      </c>
      <c r="BL12" s="27" t="str">
        <f t="shared" si="2"/>
        <v/>
      </c>
      <c r="BN12" s="31" t="str">
        <f t="shared" si="4"/>
        <v/>
      </c>
      <c r="BO12" s="32" t="str">
        <f t="shared" si="4"/>
        <v/>
      </c>
      <c r="BP12" s="32" t="str">
        <f t="shared" si="4"/>
        <v/>
      </c>
      <c r="BQ12" s="33" t="str">
        <f t="shared" si="4"/>
        <v/>
      </c>
      <c r="BT12" s="2">
        <v>2.6</v>
      </c>
      <c r="BU12" s="2">
        <v>79</v>
      </c>
    </row>
    <row r="13" spans="1:73" ht="15.75" x14ac:dyDescent="0.25">
      <c r="A13" s="84" t="str">
        <f t="shared" si="5"/>
        <v/>
      </c>
      <c r="B13" s="90" t="str">
        <f>IF(Info!C15="","",Info!C15)</f>
        <v/>
      </c>
      <c r="C13" s="91" t="str">
        <f>IF(Info!D15="","",Info!D15)</f>
        <v/>
      </c>
      <c r="D13" s="91" t="str">
        <f>IF(Info!E15="","",Info!E15)</f>
        <v/>
      </c>
      <c r="E13" s="92" t="str">
        <f>IF(Info!F15="","",Info!F15)</f>
        <v/>
      </c>
      <c r="F13" s="74"/>
      <c r="G13" s="19"/>
      <c r="H13" s="19"/>
      <c r="I13" s="20"/>
      <c r="J13" s="11"/>
      <c r="K13" s="18"/>
      <c r="L13" s="19"/>
      <c r="M13" s="19"/>
      <c r="N13" s="20"/>
      <c r="O13" s="11"/>
      <c r="P13" s="18"/>
      <c r="Q13" s="19"/>
      <c r="R13" s="19"/>
      <c r="S13" s="20"/>
      <c r="T13" s="11"/>
      <c r="U13" s="18"/>
      <c r="V13" s="19"/>
      <c r="W13" s="19"/>
      <c r="X13" s="20"/>
      <c r="Y13" s="11"/>
      <c r="Z13" s="18"/>
      <c r="AA13" s="19"/>
      <c r="AB13" s="19"/>
      <c r="AC13" s="20"/>
      <c r="AD13" s="11"/>
      <c r="AE13" s="18"/>
      <c r="AF13" s="19"/>
      <c r="AG13" s="19"/>
      <c r="AH13" s="20"/>
      <c r="AI13" s="11"/>
      <c r="AJ13" s="18"/>
      <c r="AK13" s="19"/>
      <c r="AL13" s="19"/>
      <c r="AM13" s="20"/>
      <c r="AN13" s="11"/>
      <c r="AO13" s="18"/>
      <c r="AP13" s="19"/>
      <c r="AQ13" s="19"/>
      <c r="AR13" s="20"/>
      <c r="AS13" s="11"/>
      <c r="AT13" s="18"/>
      <c r="AU13" s="19"/>
      <c r="AV13" s="19"/>
      <c r="AW13" s="20"/>
      <c r="AX13" s="11"/>
      <c r="AY13" s="18"/>
      <c r="AZ13" s="19"/>
      <c r="BA13" s="19"/>
      <c r="BB13" s="20"/>
      <c r="BC13" s="11"/>
      <c r="BD13" s="18"/>
      <c r="BE13" s="19"/>
      <c r="BF13" s="19"/>
      <c r="BG13" s="20"/>
      <c r="BI13" s="25" t="str">
        <f t="shared" si="3"/>
        <v/>
      </c>
      <c r="BJ13" s="26" t="str">
        <f t="shared" si="0"/>
        <v/>
      </c>
      <c r="BK13" s="26" t="str">
        <f t="shared" si="1"/>
        <v/>
      </c>
      <c r="BL13" s="27" t="str">
        <f t="shared" si="2"/>
        <v/>
      </c>
      <c r="BN13" s="31" t="str">
        <f t="shared" si="4"/>
        <v/>
      </c>
      <c r="BO13" s="32" t="str">
        <f t="shared" si="4"/>
        <v/>
      </c>
      <c r="BP13" s="32" t="str">
        <f t="shared" si="4"/>
        <v/>
      </c>
      <c r="BQ13" s="33" t="str">
        <f t="shared" si="4"/>
        <v/>
      </c>
      <c r="BT13" s="2">
        <v>2.7</v>
      </c>
      <c r="BU13" s="2">
        <v>81</v>
      </c>
    </row>
    <row r="14" spans="1:73" ht="15.75" x14ac:dyDescent="0.25">
      <c r="A14" s="84" t="str">
        <f t="shared" si="5"/>
        <v/>
      </c>
      <c r="B14" s="90" t="str">
        <f>IF(Info!C16="","",Info!C16)</f>
        <v/>
      </c>
      <c r="C14" s="91" t="str">
        <f>IF(Info!D16="","",Info!D16)</f>
        <v/>
      </c>
      <c r="D14" s="91" t="str">
        <f>IF(Info!E16="","",Info!E16)</f>
        <v/>
      </c>
      <c r="E14" s="92" t="str">
        <f>IF(Info!F16="","",Info!F16)</f>
        <v/>
      </c>
      <c r="F14" s="74"/>
      <c r="G14" s="19"/>
      <c r="H14" s="19"/>
      <c r="I14" s="20"/>
      <c r="J14" s="11"/>
      <c r="K14" s="18"/>
      <c r="L14" s="19"/>
      <c r="M14" s="19"/>
      <c r="N14" s="20"/>
      <c r="O14" s="11"/>
      <c r="P14" s="18"/>
      <c r="Q14" s="19"/>
      <c r="R14" s="19"/>
      <c r="S14" s="20"/>
      <c r="T14" s="11"/>
      <c r="U14" s="18"/>
      <c r="V14" s="19"/>
      <c r="W14" s="19"/>
      <c r="X14" s="20"/>
      <c r="Y14" s="11"/>
      <c r="Z14" s="18"/>
      <c r="AA14" s="19"/>
      <c r="AB14" s="19"/>
      <c r="AC14" s="20"/>
      <c r="AD14" s="11"/>
      <c r="AE14" s="18"/>
      <c r="AF14" s="19"/>
      <c r="AG14" s="19"/>
      <c r="AH14" s="20"/>
      <c r="AI14" s="11"/>
      <c r="AJ14" s="18"/>
      <c r="AK14" s="19"/>
      <c r="AL14" s="19"/>
      <c r="AM14" s="20"/>
      <c r="AN14" s="11"/>
      <c r="AO14" s="18"/>
      <c r="AP14" s="19"/>
      <c r="AQ14" s="19"/>
      <c r="AR14" s="20"/>
      <c r="AS14" s="11"/>
      <c r="AT14" s="18"/>
      <c r="AU14" s="19"/>
      <c r="AV14" s="19"/>
      <c r="AW14" s="20"/>
      <c r="AX14" s="11"/>
      <c r="AY14" s="18"/>
      <c r="AZ14" s="19"/>
      <c r="BA14" s="19"/>
      <c r="BB14" s="20"/>
      <c r="BC14" s="11"/>
      <c r="BD14" s="18"/>
      <c r="BE14" s="19"/>
      <c r="BF14" s="19"/>
      <c r="BG14" s="20"/>
      <c r="BI14" s="25" t="str">
        <f t="shared" si="3"/>
        <v/>
      </c>
      <c r="BJ14" s="26" t="str">
        <f t="shared" si="0"/>
        <v/>
      </c>
      <c r="BK14" s="26" t="str">
        <f t="shared" si="1"/>
        <v/>
      </c>
      <c r="BL14" s="27" t="str">
        <f t="shared" si="2"/>
        <v/>
      </c>
      <c r="BN14" s="31" t="str">
        <f t="shared" si="4"/>
        <v/>
      </c>
      <c r="BO14" s="32" t="str">
        <f t="shared" si="4"/>
        <v/>
      </c>
      <c r="BP14" s="32" t="str">
        <f t="shared" si="4"/>
        <v/>
      </c>
      <c r="BQ14" s="33" t="str">
        <f t="shared" si="4"/>
        <v/>
      </c>
      <c r="BT14" s="2">
        <v>2.8</v>
      </c>
      <c r="BU14" s="2">
        <v>83</v>
      </c>
    </row>
    <row r="15" spans="1:73" ht="15.75" x14ac:dyDescent="0.25">
      <c r="A15" s="84" t="str">
        <f t="shared" si="5"/>
        <v/>
      </c>
      <c r="B15" s="90" t="str">
        <f>IF(Info!C17="","",Info!C17)</f>
        <v/>
      </c>
      <c r="C15" s="91" t="str">
        <f>IF(Info!D17="","",Info!D17)</f>
        <v/>
      </c>
      <c r="D15" s="91" t="str">
        <f>IF(Info!E17="","",Info!E17)</f>
        <v/>
      </c>
      <c r="E15" s="92" t="str">
        <f>IF(Info!F17="","",Info!F17)</f>
        <v/>
      </c>
      <c r="F15" s="74"/>
      <c r="G15" s="19"/>
      <c r="H15" s="19"/>
      <c r="I15" s="20"/>
      <c r="J15" s="11"/>
      <c r="K15" s="18"/>
      <c r="L15" s="19"/>
      <c r="M15" s="19"/>
      <c r="N15" s="20"/>
      <c r="O15" s="11"/>
      <c r="P15" s="18"/>
      <c r="Q15" s="19"/>
      <c r="R15" s="19"/>
      <c r="S15" s="20"/>
      <c r="T15" s="11"/>
      <c r="U15" s="18"/>
      <c r="V15" s="19"/>
      <c r="W15" s="19"/>
      <c r="X15" s="20"/>
      <c r="Y15" s="11"/>
      <c r="Z15" s="18"/>
      <c r="AA15" s="19"/>
      <c r="AB15" s="19"/>
      <c r="AC15" s="20"/>
      <c r="AD15" s="11"/>
      <c r="AE15" s="18"/>
      <c r="AF15" s="19"/>
      <c r="AG15" s="19"/>
      <c r="AH15" s="20"/>
      <c r="AI15" s="11"/>
      <c r="AJ15" s="18"/>
      <c r="AK15" s="19"/>
      <c r="AL15" s="19"/>
      <c r="AM15" s="20"/>
      <c r="AN15" s="11"/>
      <c r="AO15" s="18"/>
      <c r="AP15" s="19"/>
      <c r="AQ15" s="19"/>
      <c r="AR15" s="20"/>
      <c r="AS15" s="11"/>
      <c r="AT15" s="18"/>
      <c r="AU15" s="19"/>
      <c r="AV15" s="19"/>
      <c r="AW15" s="20"/>
      <c r="AX15" s="11"/>
      <c r="AY15" s="18"/>
      <c r="AZ15" s="19"/>
      <c r="BA15" s="19"/>
      <c r="BB15" s="20"/>
      <c r="BC15" s="11"/>
      <c r="BD15" s="18"/>
      <c r="BE15" s="19"/>
      <c r="BF15" s="19"/>
      <c r="BG15" s="20"/>
      <c r="BI15" s="25" t="str">
        <f t="shared" si="3"/>
        <v/>
      </c>
      <c r="BJ15" s="26" t="str">
        <f t="shared" si="0"/>
        <v/>
      </c>
      <c r="BK15" s="26" t="str">
        <f t="shared" si="1"/>
        <v/>
      </c>
      <c r="BL15" s="27" t="str">
        <f t="shared" si="2"/>
        <v/>
      </c>
      <c r="BN15" s="31" t="str">
        <f t="shared" si="4"/>
        <v/>
      </c>
      <c r="BO15" s="32" t="str">
        <f t="shared" si="4"/>
        <v/>
      </c>
      <c r="BP15" s="32" t="str">
        <f t="shared" si="4"/>
        <v/>
      </c>
      <c r="BQ15" s="33" t="str">
        <f t="shared" si="4"/>
        <v/>
      </c>
      <c r="BT15" s="2">
        <v>2.9</v>
      </c>
      <c r="BU15" s="2">
        <v>85</v>
      </c>
    </row>
    <row r="16" spans="1:73" ht="15.75" x14ac:dyDescent="0.25">
      <c r="A16" s="84" t="str">
        <f t="shared" si="5"/>
        <v/>
      </c>
      <c r="B16" s="90" t="str">
        <f>IF(Info!C18="","",Info!C18)</f>
        <v/>
      </c>
      <c r="C16" s="91" t="str">
        <f>IF(Info!D18="","",Info!D18)</f>
        <v/>
      </c>
      <c r="D16" s="91" t="str">
        <f>IF(Info!E18="","",Info!E18)</f>
        <v/>
      </c>
      <c r="E16" s="92" t="str">
        <f>IF(Info!F18="","",Info!F18)</f>
        <v/>
      </c>
      <c r="F16" s="74"/>
      <c r="G16" s="19"/>
      <c r="H16" s="19"/>
      <c r="I16" s="20"/>
      <c r="J16" s="11"/>
      <c r="K16" s="18"/>
      <c r="L16" s="19"/>
      <c r="M16" s="19"/>
      <c r="N16" s="20"/>
      <c r="O16" s="11"/>
      <c r="P16" s="18"/>
      <c r="Q16" s="19"/>
      <c r="R16" s="19"/>
      <c r="S16" s="20"/>
      <c r="T16" s="11"/>
      <c r="U16" s="18"/>
      <c r="V16" s="19"/>
      <c r="W16" s="19"/>
      <c r="X16" s="20"/>
      <c r="Y16" s="11"/>
      <c r="Z16" s="18"/>
      <c r="AA16" s="19"/>
      <c r="AB16" s="19"/>
      <c r="AC16" s="20"/>
      <c r="AD16" s="11"/>
      <c r="AE16" s="18"/>
      <c r="AF16" s="19"/>
      <c r="AG16" s="19"/>
      <c r="AH16" s="20"/>
      <c r="AI16" s="11"/>
      <c r="AJ16" s="18"/>
      <c r="AK16" s="19"/>
      <c r="AL16" s="19"/>
      <c r="AM16" s="20"/>
      <c r="AN16" s="11"/>
      <c r="AO16" s="18"/>
      <c r="AP16" s="19"/>
      <c r="AQ16" s="19"/>
      <c r="AR16" s="20"/>
      <c r="AS16" s="11"/>
      <c r="AT16" s="18"/>
      <c r="AU16" s="19"/>
      <c r="AV16" s="19"/>
      <c r="AW16" s="20"/>
      <c r="AX16" s="11"/>
      <c r="AY16" s="18"/>
      <c r="AZ16" s="19"/>
      <c r="BA16" s="19"/>
      <c r="BB16" s="20"/>
      <c r="BC16" s="11"/>
      <c r="BD16" s="18"/>
      <c r="BE16" s="19"/>
      <c r="BF16" s="19"/>
      <c r="BG16" s="20"/>
      <c r="BI16" s="25" t="str">
        <f t="shared" si="3"/>
        <v/>
      </c>
      <c r="BJ16" s="26" t="str">
        <f t="shared" si="0"/>
        <v/>
      </c>
      <c r="BK16" s="26" t="str">
        <f t="shared" si="1"/>
        <v/>
      </c>
      <c r="BL16" s="27" t="str">
        <f t="shared" si="2"/>
        <v/>
      </c>
      <c r="BN16" s="31" t="str">
        <f t="shared" si="4"/>
        <v/>
      </c>
      <c r="BO16" s="32" t="str">
        <f t="shared" si="4"/>
        <v/>
      </c>
      <c r="BP16" s="32" t="str">
        <f t="shared" si="4"/>
        <v/>
      </c>
      <c r="BQ16" s="33" t="str">
        <f t="shared" si="4"/>
        <v/>
      </c>
      <c r="BT16" s="2">
        <v>3</v>
      </c>
      <c r="BU16" s="2">
        <v>87</v>
      </c>
    </row>
    <row r="17" spans="1:73" ht="15.75" x14ac:dyDescent="0.25">
      <c r="A17" s="84" t="str">
        <f t="shared" si="5"/>
        <v/>
      </c>
      <c r="B17" s="90" t="str">
        <f>IF(Info!C19="","",Info!C19)</f>
        <v/>
      </c>
      <c r="C17" s="91" t="str">
        <f>IF(Info!D19="","",Info!D19)</f>
        <v/>
      </c>
      <c r="D17" s="91" t="str">
        <f>IF(Info!E19="","",Info!E19)</f>
        <v/>
      </c>
      <c r="E17" s="92" t="str">
        <f>IF(Info!F19="","",Info!F19)</f>
        <v/>
      </c>
      <c r="F17" s="74"/>
      <c r="G17" s="19"/>
      <c r="H17" s="19"/>
      <c r="I17" s="20"/>
      <c r="J17" s="11"/>
      <c r="K17" s="18"/>
      <c r="L17" s="19"/>
      <c r="M17" s="19"/>
      <c r="N17" s="20"/>
      <c r="O17" s="11"/>
      <c r="P17" s="18"/>
      <c r="Q17" s="19"/>
      <c r="R17" s="19"/>
      <c r="S17" s="20"/>
      <c r="T17" s="11"/>
      <c r="U17" s="18"/>
      <c r="V17" s="19"/>
      <c r="W17" s="19"/>
      <c r="X17" s="20"/>
      <c r="Y17" s="11"/>
      <c r="Z17" s="18"/>
      <c r="AA17" s="19"/>
      <c r="AB17" s="19"/>
      <c r="AC17" s="20"/>
      <c r="AD17" s="11"/>
      <c r="AE17" s="18"/>
      <c r="AF17" s="19"/>
      <c r="AG17" s="19"/>
      <c r="AH17" s="20"/>
      <c r="AI17" s="11"/>
      <c r="AJ17" s="18"/>
      <c r="AK17" s="19"/>
      <c r="AL17" s="19"/>
      <c r="AM17" s="20"/>
      <c r="AN17" s="11"/>
      <c r="AO17" s="18"/>
      <c r="AP17" s="19"/>
      <c r="AQ17" s="19"/>
      <c r="AR17" s="20"/>
      <c r="AS17" s="11"/>
      <c r="AT17" s="18"/>
      <c r="AU17" s="19"/>
      <c r="AV17" s="19"/>
      <c r="AW17" s="20"/>
      <c r="AX17" s="11"/>
      <c r="AY17" s="18"/>
      <c r="AZ17" s="19"/>
      <c r="BA17" s="19"/>
      <c r="BB17" s="20"/>
      <c r="BC17" s="11"/>
      <c r="BD17" s="18"/>
      <c r="BE17" s="19"/>
      <c r="BF17" s="19"/>
      <c r="BG17" s="20"/>
      <c r="BI17" s="25" t="str">
        <f t="shared" si="3"/>
        <v/>
      </c>
      <c r="BJ17" s="26" t="str">
        <f t="shared" si="0"/>
        <v/>
      </c>
      <c r="BK17" s="26" t="str">
        <f t="shared" si="1"/>
        <v/>
      </c>
      <c r="BL17" s="27" t="str">
        <f t="shared" si="2"/>
        <v/>
      </c>
      <c r="BN17" s="31" t="str">
        <f t="shared" si="4"/>
        <v/>
      </c>
      <c r="BO17" s="32" t="str">
        <f t="shared" si="4"/>
        <v/>
      </c>
      <c r="BP17" s="32" t="str">
        <f t="shared" si="4"/>
        <v/>
      </c>
      <c r="BQ17" s="33" t="str">
        <f t="shared" si="4"/>
        <v/>
      </c>
      <c r="BT17" s="2">
        <v>3.1</v>
      </c>
      <c r="BU17" s="2">
        <v>89</v>
      </c>
    </row>
    <row r="18" spans="1:73" ht="15.75" x14ac:dyDescent="0.25">
      <c r="A18" s="84" t="str">
        <f t="shared" si="5"/>
        <v/>
      </c>
      <c r="B18" s="90" t="str">
        <f>IF(Info!C20="","",Info!C20)</f>
        <v/>
      </c>
      <c r="C18" s="91" t="str">
        <f>IF(Info!D20="","",Info!D20)</f>
        <v/>
      </c>
      <c r="D18" s="91" t="str">
        <f>IF(Info!E20="","",Info!E20)</f>
        <v/>
      </c>
      <c r="E18" s="92" t="str">
        <f>IF(Info!F20="","",Info!F20)</f>
        <v/>
      </c>
      <c r="F18" s="74"/>
      <c r="G18" s="19"/>
      <c r="H18" s="19"/>
      <c r="I18" s="20"/>
      <c r="J18" s="11"/>
      <c r="K18" s="18"/>
      <c r="L18" s="19"/>
      <c r="M18" s="19"/>
      <c r="N18" s="20"/>
      <c r="O18" s="11"/>
      <c r="P18" s="18"/>
      <c r="Q18" s="19"/>
      <c r="R18" s="19"/>
      <c r="S18" s="20"/>
      <c r="T18" s="11"/>
      <c r="U18" s="18"/>
      <c r="V18" s="19"/>
      <c r="W18" s="19"/>
      <c r="X18" s="20"/>
      <c r="Y18" s="11"/>
      <c r="Z18" s="18"/>
      <c r="AA18" s="19"/>
      <c r="AB18" s="19"/>
      <c r="AC18" s="20"/>
      <c r="AD18" s="11"/>
      <c r="AE18" s="18"/>
      <c r="AF18" s="19"/>
      <c r="AG18" s="19"/>
      <c r="AH18" s="20"/>
      <c r="AI18" s="11"/>
      <c r="AJ18" s="18"/>
      <c r="AK18" s="19"/>
      <c r="AL18" s="19"/>
      <c r="AM18" s="20"/>
      <c r="AN18" s="11"/>
      <c r="AO18" s="18"/>
      <c r="AP18" s="19"/>
      <c r="AQ18" s="19"/>
      <c r="AR18" s="20"/>
      <c r="AS18" s="11"/>
      <c r="AT18" s="18"/>
      <c r="AU18" s="19"/>
      <c r="AV18" s="19"/>
      <c r="AW18" s="20"/>
      <c r="AX18" s="11"/>
      <c r="AY18" s="18"/>
      <c r="AZ18" s="19"/>
      <c r="BA18" s="19"/>
      <c r="BB18" s="20"/>
      <c r="BC18" s="11"/>
      <c r="BD18" s="18"/>
      <c r="BE18" s="19"/>
      <c r="BF18" s="19"/>
      <c r="BG18" s="20"/>
      <c r="BI18" s="25" t="str">
        <f t="shared" si="3"/>
        <v/>
      </c>
      <c r="BJ18" s="26" t="str">
        <f t="shared" si="0"/>
        <v/>
      </c>
      <c r="BK18" s="26" t="str">
        <f t="shared" si="1"/>
        <v/>
      </c>
      <c r="BL18" s="27" t="str">
        <f t="shared" si="2"/>
        <v/>
      </c>
      <c r="BN18" s="31" t="str">
        <f t="shared" si="4"/>
        <v/>
      </c>
      <c r="BO18" s="32" t="str">
        <f t="shared" si="4"/>
        <v/>
      </c>
      <c r="BP18" s="32" t="str">
        <f t="shared" si="4"/>
        <v/>
      </c>
      <c r="BQ18" s="33" t="str">
        <f t="shared" si="4"/>
        <v/>
      </c>
      <c r="BT18" s="2">
        <v>3.2</v>
      </c>
      <c r="BU18" s="2">
        <v>91</v>
      </c>
    </row>
    <row r="19" spans="1:73" ht="15.75" x14ac:dyDescent="0.25">
      <c r="A19" s="84" t="str">
        <f t="shared" si="5"/>
        <v/>
      </c>
      <c r="B19" s="90" t="str">
        <f>IF(Info!C21="","",Info!C21)</f>
        <v/>
      </c>
      <c r="C19" s="91" t="str">
        <f>IF(Info!D21="","",Info!D21)</f>
        <v/>
      </c>
      <c r="D19" s="91" t="str">
        <f>IF(Info!E21="","",Info!E21)</f>
        <v/>
      </c>
      <c r="E19" s="92" t="str">
        <f>IF(Info!F21="","",Info!F21)</f>
        <v/>
      </c>
      <c r="F19" s="74"/>
      <c r="G19" s="19"/>
      <c r="H19" s="19"/>
      <c r="I19" s="20"/>
      <c r="J19" s="11"/>
      <c r="K19" s="18"/>
      <c r="L19" s="19"/>
      <c r="M19" s="19"/>
      <c r="N19" s="20"/>
      <c r="O19" s="11"/>
      <c r="P19" s="18"/>
      <c r="Q19" s="19"/>
      <c r="R19" s="19"/>
      <c r="S19" s="20"/>
      <c r="T19" s="11"/>
      <c r="U19" s="18"/>
      <c r="V19" s="19"/>
      <c r="W19" s="19"/>
      <c r="X19" s="20"/>
      <c r="Y19" s="11"/>
      <c r="Z19" s="18"/>
      <c r="AA19" s="19"/>
      <c r="AB19" s="19"/>
      <c r="AC19" s="20"/>
      <c r="AD19" s="11"/>
      <c r="AE19" s="18"/>
      <c r="AF19" s="19"/>
      <c r="AG19" s="19"/>
      <c r="AH19" s="20"/>
      <c r="AI19" s="11"/>
      <c r="AJ19" s="18"/>
      <c r="AK19" s="19"/>
      <c r="AL19" s="19"/>
      <c r="AM19" s="20"/>
      <c r="AN19" s="11"/>
      <c r="AO19" s="18"/>
      <c r="AP19" s="19"/>
      <c r="AQ19" s="19"/>
      <c r="AR19" s="20"/>
      <c r="AS19" s="11"/>
      <c r="AT19" s="18"/>
      <c r="AU19" s="19"/>
      <c r="AV19" s="19"/>
      <c r="AW19" s="20"/>
      <c r="AX19" s="11"/>
      <c r="AY19" s="18"/>
      <c r="AZ19" s="19"/>
      <c r="BA19" s="19"/>
      <c r="BB19" s="20"/>
      <c r="BC19" s="11"/>
      <c r="BD19" s="18"/>
      <c r="BE19" s="19"/>
      <c r="BF19" s="19"/>
      <c r="BG19" s="20"/>
      <c r="BI19" s="25" t="str">
        <f t="shared" si="3"/>
        <v/>
      </c>
      <c r="BJ19" s="26" t="str">
        <f t="shared" si="0"/>
        <v/>
      </c>
      <c r="BK19" s="26" t="str">
        <f t="shared" si="1"/>
        <v/>
      </c>
      <c r="BL19" s="27" t="str">
        <f t="shared" si="2"/>
        <v/>
      </c>
      <c r="BN19" s="31" t="str">
        <f t="shared" si="4"/>
        <v/>
      </c>
      <c r="BO19" s="32" t="str">
        <f t="shared" si="4"/>
        <v/>
      </c>
      <c r="BP19" s="32" t="str">
        <f t="shared" si="4"/>
        <v/>
      </c>
      <c r="BQ19" s="33" t="str">
        <f t="shared" si="4"/>
        <v/>
      </c>
      <c r="BT19" s="2">
        <v>3.3</v>
      </c>
      <c r="BU19" s="2">
        <v>92</v>
      </c>
    </row>
    <row r="20" spans="1:73" ht="15.75" x14ac:dyDescent="0.25">
      <c r="A20" s="84" t="str">
        <f t="shared" si="5"/>
        <v/>
      </c>
      <c r="B20" s="90" t="str">
        <f>IF(Info!C22="","",Info!C22)</f>
        <v/>
      </c>
      <c r="C20" s="91" t="str">
        <f>IF(Info!D22="","",Info!D22)</f>
        <v/>
      </c>
      <c r="D20" s="91" t="str">
        <f>IF(Info!E22="","",Info!E22)</f>
        <v/>
      </c>
      <c r="E20" s="92" t="str">
        <f>IF(Info!F22="","",Info!F22)</f>
        <v/>
      </c>
      <c r="F20" s="74"/>
      <c r="G20" s="19"/>
      <c r="H20" s="19"/>
      <c r="I20" s="20"/>
      <c r="J20" s="11"/>
      <c r="K20" s="18"/>
      <c r="L20" s="19"/>
      <c r="M20" s="19"/>
      <c r="N20" s="20"/>
      <c r="O20" s="11"/>
      <c r="P20" s="18"/>
      <c r="Q20" s="19"/>
      <c r="R20" s="19"/>
      <c r="S20" s="20"/>
      <c r="T20" s="11"/>
      <c r="U20" s="18"/>
      <c r="V20" s="19"/>
      <c r="W20" s="19"/>
      <c r="X20" s="20"/>
      <c r="Y20" s="11"/>
      <c r="Z20" s="18"/>
      <c r="AA20" s="19"/>
      <c r="AB20" s="19"/>
      <c r="AC20" s="20"/>
      <c r="AD20" s="11"/>
      <c r="AE20" s="18"/>
      <c r="AF20" s="19"/>
      <c r="AG20" s="19"/>
      <c r="AH20" s="20"/>
      <c r="AI20" s="11"/>
      <c r="AJ20" s="18"/>
      <c r="AK20" s="19"/>
      <c r="AL20" s="19"/>
      <c r="AM20" s="20"/>
      <c r="AN20" s="11"/>
      <c r="AO20" s="18"/>
      <c r="AP20" s="19"/>
      <c r="AQ20" s="19"/>
      <c r="AR20" s="20"/>
      <c r="AS20" s="11"/>
      <c r="AT20" s="18"/>
      <c r="AU20" s="19"/>
      <c r="AV20" s="19"/>
      <c r="AW20" s="20"/>
      <c r="AX20" s="11"/>
      <c r="AY20" s="18"/>
      <c r="AZ20" s="19"/>
      <c r="BA20" s="19"/>
      <c r="BB20" s="20"/>
      <c r="BC20" s="11"/>
      <c r="BD20" s="18"/>
      <c r="BE20" s="19"/>
      <c r="BF20" s="19"/>
      <c r="BG20" s="20"/>
      <c r="BI20" s="25" t="str">
        <f t="shared" si="3"/>
        <v/>
      </c>
      <c r="BJ20" s="26" t="str">
        <f t="shared" si="0"/>
        <v/>
      </c>
      <c r="BK20" s="26" t="str">
        <f t="shared" si="1"/>
        <v/>
      </c>
      <c r="BL20" s="27" t="str">
        <f t="shared" si="2"/>
        <v/>
      </c>
      <c r="BN20" s="31" t="str">
        <f t="shared" si="4"/>
        <v/>
      </c>
      <c r="BO20" s="32" t="str">
        <f t="shared" si="4"/>
        <v/>
      </c>
      <c r="BP20" s="32" t="str">
        <f t="shared" si="4"/>
        <v/>
      </c>
      <c r="BQ20" s="33" t="str">
        <f t="shared" si="4"/>
        <v/>
      </c>
      <c r="BT20" s="2">
        <v>3.4</v>
      </c>
      <c r="BU20" s="2">
        <v>93</v>
      </c>
    </row>
    <row r="21" spans="1:73" ht="15.75" x14ac:dyDescent="0.25">
      <c r="A21" s="84" t="str">
        <f t="shared" si="5"/>
        <v/>
      </c>
      <c r="B21" s="90" t="str">
        <f>IF(Info!C23="","",Info!C23)</f>
        <v/>
      </c>
      <c r="C21" s="91" t="str">
        <f>IF(Info!D23="","",Info!D23)</f>
        <v/>
      </c>
      <c r="D21" s="91" t="str">
        <f>IF(Info!E23="","",Info!E23)</f>
        <v/>
      </c>
      <c r="E21" s="92" t="str">
        <f>IF(Info!F23="","",Info!F23)</f>
        <v/>
      </c>
      <c r="F21" s="74"/>
      <c r="G21" s="19"/>
      <c r="H21" s="19"/>
      <c r="I21" s="20"/>
      <c r="J21" s="11"/>
      <c r="K21" s="18"/>
      <c r="L21" s="19"/>
      <c r="M21" s="19"/>
      <c r="N21" s="20"/>
      <c r="O21" s="11"/>
      <c r="P21" s="18"/>
      <c r="Q21" s="19"/>
      <c r="R21" s="19"/>
      <c r="S21" s="20"/>
      <c r="T21" s="11"/>
      <c r="U21" s="18"/>
      <c r="V21" s="19"/>
      <c r="W21" s="19"/>
      <c r="X21" s="20"/>
      <c r="Y21" s="11"/>
      <c r="Z21" s="18"/>
      <c r="AA21" s="19"/>
      <c r="AB21" s="19"/>
      <c r="AC21" s="20"/>
      <c r="AD21" s="11"/>
      <c r="AE21" s="18"/>
      <c r="AF21" s="19"/>
      <c r="AG21" s="19"/>
      <c r="AH21" s="20"/>
      <c r="AI21" s="11"/>
      <c r="AJ21" s="18"/>
      <c r="AK21" s="19"/>
      <c r="AL21" s="19"/>
      <c r="AM21" s="20"/>
      <c r="AN21" s="11"/>
      <c r="AO21" s="18"/>
      <c r="AP21" s="19"/>
      <c r="AQ21" s="19"/>
      <c r="AR21" s="20"/>
      <c r="AS21" s="11"/>
      <c r="AT21" s="18"/>
      <c r="AU21" s="19"/>
      <c r="AV21" s="19"/>
      <c r="AW21" s="20"/>
      <c r="AX21" s="11"/>
      <c r="AY21" s="18"/>
      <c r="AZ21" s="19"/>
      <c r="BA21" s="19"/>
      <c r="BB21" s="20"/>
      <c r="BC21" s="11"/>
      <c r="BD21" s="18"/>
      <c r="BE21" s="19"/>
      <c r="BF21" s="19"/>
      <c r="BG21" s="20"/>
      <c r="BI21" s="25" t="str">
        <f t="shared" si="3"/>
        <v/>
      </c>
      <c r="BJ21" s="26" t="str">
        <f t="shared" si="0"/>
        <v/>
      </c>
      <c r="BK21" s="26" t="str">
        <f t="shared" si="1"/>
        <v/>
      </c>
      <c r="BL21" s="27" t="str">
        <f t="shared" si="2"/>
        <v/>
      </c>
      <c r="BN21" s="31" t="str">
        <f t="shared" si="4"/>
        <v/>
      </c>
      <c r="BO21" s="32" t="str">
        <f t="shared" si="4"/>
        <v/>
      </c>
      <c r="BP21" s="32" t="str">
        <f t="shared" si="4"/>
        <v/>
      </c>
      <c r="BQ21" s="33" t="str">
        <f t="shared" si="4"/>
        <v/>
      </c>
      <c r="BT21" s="2">
        <v>3.5</v>
      </c>
      <c r="BU21" s="2">
        <v>94</v>
      </c>
    </row>
    <row r="22" spans="1:73" ht="15.75" x14ac:dyDescent="0.25">
      <c r="A22" s="84" t="str">
        <f t="shared" si="5"/>
        <v/>
      </c>
      <c r="B22" s="90" t="str">
        <f>IF(Info!C24="","",Info!C24)</f>
        <v/>
      </c>
      <c r="C22" s="91" t="str">
        <f>IF(Info!D24="","",Info!D24)</f>
        <v/>
      </c>
      <c r="D22" s="91" t="str">
        <f>IF(Info!E24="","",Info!E24)</f>
        <v/>
      </c>
      <c r="E22" s="92" t="str">
        <f>IF(Info!F24="","",Info!F24)</f>
        <v/>
      </c>
      <c r="F22" s="74"/>
      <c r="G22" s="19"/>
      <c r="H22" s="19"/>
      <c r="I22" s="20"/>
      <c r="J22" s="11"/>
      <c r="K22" s="18"/>
      <c r="L22" s="19"/>
      <c r="M22" s="19"/>
      <c r="N22" s="20"/>
      <c r="O22" s="11"/>
      <c r="P22" s="18"/>
      <c r="Q22" s="19"/>
      <c r="R22" s="19"/>
      <c r="S22" s="20"/>
      <c r="T22" s="11"/>
      <c r="U22" s="18"/>
      <c r="V22" s="19"/>
      <c r="W22" s="19"/>
      <c r="X22" s="20"/>
      <c r="Y22" s="11"/>
      <c r="Z22" s="18"/>
      <c r="AA22" s="19"/>
      <c r="AB22" s="19"/>
      <c r="AC22" s="20"/>
      <c r="AD22" s="11"/>
      <c r="AE22" s="18"/>
      <c r="AF22" s="19"/>
      <c r="AG22" s="19"/>
      <c r="AH22" s="20"/>
      <c r="AI22" s="11"/>
      <c r="AJ22" s="18"/>
      <c r="AK22" s="19"/>
      <c r="AL22" s="19"/>
      <c r="AM22" s="20"/>
      <c r="AN22" s="11"/>
      <c r="AO22" s="18"/>
      <c r="AP22" s="19"/>
      <c r="AQ22" s="19"/>
      <c r="AR22" s="20"/>
      <c r="AS22" s="11"/>
      <c r="AT22" s="18"/>
      <c r="AU22" s="19"/>
      <c r="AV22" s="19"/>
      <c r="AW22" s="20"/>
      <c r="AX22" s="11"/>
      <c r="AY22" s="18"/>
      <c r="AZ22" s="19"/>
      <c r="BA22" s="19"/>
      <c r="BB22" s="20"/>
      <c r="BC22" s="11"/>
      <c r="BD22" s="18"/>
      <c r="BE22" s="19"/>
      <c r="BF22" s="19"/>
      <c r="BG22" s="20"/>
      <c r="BI22" s="25" t="str">
        <f t="shared" si="3"/>
        <v/>
      </c>
      <c r="BJ22" s="26" t="str">
        <f t="shared" si="0"/>
        <v/>
      </c>
      <c r="BK22" s="26" t="str">
        <f t="shared" si="1"/>
        <v/>
      </c>
      <c r="BL22" s="27" t="str">
        <f t="shared" si="2"/>
        <v/>
      </c>
      <c r="BN22" s="31" t="str">
        <f t="shared" si="4"/>
        <v/>
      </c>
      <c r="BO22" s="32" t="str">
        <f t="shared" si="4"/>
        <v/>
      </c>
      <c r="BP22" s="32" t="str">
        <f t="shared" si="4"/>
        <v/>
      </c>
      <c r="BQ22" s="33" t="str">
        <f t="shared" si="4"/>
        <v/>
      </c>
      <c r="BT22" s="2">
        <v>3.6</v>
      </c>
      <c r="BU22" s="2">
        <v>95</v>
      </c>
    </row>
    <row r="23" spans="1:73" ht="15.75" x14ac:dyDescent="0.25">
      <c r="A23" s="84" t="str">
        <f t="shared" si="5"/>
        <v/>
      </c>
      <c r="B23" s="90" t="str">
        <f>IF(Info!C25="","",Info!C25)</f>
        <v/>
      </c>
      <c r="C23" s="91" t="str">
        <f>IF(Info!D25="","",Info!D25)</f>
        <v/>
      </c>
      <c r="D23" s="91" t="str">
        <f>IF(Info!E25="","",Info!E25)</f>
        <v/>
      </c>
      <c r="E23" s="92" t="str">
        <f>IF(Info!F25="","",Info!F25)</f>
        <v/>
      </c>
      <c r="F23" s="74"/>
      <c r="G23" s="19"/>
      <c r="H23" s="19"/>
      <c r="I23" s="20"/>
      <c r="J23" s="11"/>
      <c r="K23" s="18"/>
      <c r="L23" s="19"/>
      <c r="M23" s="19"/>
      <c r="N23" s="20"/>
      <c r="O23" s="11"/>
      <c r="P23" s="18"/>
      <c r="Q23" s="19"/>
      <c r="R23" s="19"/>
      <c r="S23" s="20"/>
      <c r="T23" s="11"/>
      <c r="U23" s="18"/>
      <c r="V23" s="19"/>
      <c r="W23" s="19"/>
      <c r="X23" s="20"/>
      <c r="Y23" s="11"/>
      <c r="Z23" s="18"/>
      <c r="AA23" s="19"/>
      <c r="AB23" s="19"/>
      <c r="AC23" s="20"/>
      <c r="AD23" s="11"/>
      <c r="AE23" s="18"/>
      <c r="AF23" s="19"/>
      <c r="AG23" s="19"/>
      <c r="AH23" s="20"/>
      <c r="AI23" s="11"/>
      <c r="AJ23" s="18"/>
      <c r="AK23" s="19"/>
      <c r="AL23" s="19"/>
      <c r="AM23" s="20"/>
      <c r="AN23" s="11"/>
      <c r="AO23" s="18"/>
      <c r="AP23" s="19"/>
      <c r="AQ23" s="19"/>
      <c r="AR23" s="20"/>
      <c r="AS23" s="11"/>
      <c r="AT23" s="18"/>
      <c r="AU23" s="19"/>
      <c r="AV23" s="19"/>
      <c r="AW23" s="20"/>
      <c r="AX23" s="11"/>
      <c r="AY23" s="18"/>
      <c r="AZ23" s="19"/>
      <c r="BA23" s="19"/>
      <c r="BB23" s="20"/>
      <c r="BC23" s="11"/>
      <c r="BD23" s="18"/>
      <c r="BE23" s="19"/>
      <c r="BF23" s="19"/>
      <c r="BG23" s="20"/>
      <c r="BI23" s="25" t="str">
        <f t="shared" si="3"/>
        <v/>
      </c>
      <c r="BJ23" s="26" t="str">
        <f t="shared" si="0"/>
        <v/>
      </c>
      <c r="BK23" s="26" t="str">
        <f t="shared" si="1"/>
        <v/>
      </c>
      <c r="BL23" s="27" t="str">
        <f t="shared" si="2"/>
        <v/>
      </c>
      <c r="BN23" s="31" t="str">
        <f t="shared" si="4"/>
        <v/>
      </c>
      <c r="BO23" s="32" t="str">
        <f t="shared" si="4"/>
        <v/>
      </c>
      <c r="BP23" s="32" t="str">
        <f t="shared" si="4"/>
        <v/>
      </c>
      <c r="BQ23" s="33" t="str">
        <f t="shared" si="4"/>
        <v/>
      </c>
      <c r="BT23" s="2">
        <v>3.7</v>
      </c>
      <c r="BU23" s="2">
        <v>96</v>
      </c>
    </row>
    <row r="24" spans="1:73" ht="15.75" x14ac:dyDescent="0.25">
      <c r="A24" s="84" t="str">
        <f t="shared" si="5"/>
        <v/>
      </c>
      <c r="B24" s="90" t="str">
        <f>IF(Info!C26="","",Info!C26)</f>
        <v/>
      </c>
      <c r="C24" s="91" t="str">
        <f>IF(Info!D26="","",Info!D26)</f>
        <v/>
      </c>
      <c r="D24" s="91" t="str">
        <f>IF(Info!E26="","",Info!E26)</f>
        <v/>
      </c>
      <c r="E24" s="92" t="str">
        <f>IF(Info!F26="","",Info!F26)</f>
        <v/>
      </c>
      <c r="F24" s="74"/>
      <c r="G24" s="19"/>
      <c r="H24" s="19"/>
      <c r="I24" s="20"/>
      <c r="J24" s="11"/>
      <c r="K24" s="18"/>
      <c r="L24" s="19"/>
      <c r="M24" s="19"/>
      <c r="N24" s="20"/>
      <c r="O24" s="11"/>
      <c r="P24" s="18"/>
      <c r="Q24" s="19"/>
      <c r="R24" s="19"/>
      <c r="S24" s="20"/>
      <c r="T24" s="11"/>
      <c r="U24" s="18"/>
      <c r="V24" s="19"/>
      <c r="W24" s="19"/>
      <c r="X24" s="20"/>
      <c r="Y24" s="11"/>
      <c r="Z24" s="18"/>
      <c r="AA24" s="19"/>
      <c r="AB24" s="19"/>
      <c r="AC24" s="20"/>
      <c r="AD24" s="11"/>
      <c r="AE24" s="18"/>
      <c r="AF24" s="19"/>
      <c r="AG24" s="19"/>
      <c r="AH24" s="20"/>
      <c r="AI24" s="11"/>
      <c r="AJ24" s="18"/>
      <c r="AK24" s="19"/>
      <c r="AL24" s="19"/>
      <c r="AM24" s="20"/>
      <c r="AN24" s="11"/>
      <c r="AO24" s="18"/>
      <c r="AP24" s="19"/>
      <c r="AQ24" s="19"/>
      <c r="AR24" s="20"/>
      <c r="AS24" s="11"/>
      <c r="AT24" s="18"/>
      <c r="AU24" s="19"/>
      <c r="AV24" s="19"/>
      <c r="AW24" s="20"/>
      <c r="AX24" s="11"/>
      <c r="AY24" s="18"/>
      <c r="AZ24" s="19"/>
      <c r="BA24" s="19"/>
      <c r="BB24" s="20"/>
      <c r="BC24" s="11"/>
      <c r="BD24" s="18"/>
      <c r="BE24" s="19"/>
      <c r="BF24" s="19"/>
      <c r="BG24" s="20"/>
      <c r="BI24" s="25" t="str">
        <f t="shared" si="3"/>
        <v/>
      </c>
      <c r="BJ24" s="26" t="str">
        <f t="shared" si="0"/>
        <v/>
      </c>
      <c r="BK24" s="26" t="str">
        <f t="shared" si="1"/>
        <v/>
      </c>
      <c r="BL24" s="27" t="str">
        <f t="shared" si="2"/>
        <v/>
      </c>
      <c r="BN24" s="31" t="str">
        <f t="shared" si="4"/>
        <v/>
      </c>
      <c r="BO24" s="32" t="str">
        <f t="shared" si="4"/>
        <v/>
      </c>
      <c r="BP24" s="32" t="str">
        <f t="shared" si="4"/>
        <v/>
      </c>
      <c r="BQ24" s="33" t="str">
        <f t="shared" si="4"/>
        <v/>
      </c>
      <c r="BT24" s="2">
        <v>3.8</v>
      </c>
      <c r="BU24" s="2">
        <v>97</v>
      </c>
    </row>
    <row r="25" spans="1:73" ht="15.75" x14ac:dyDescent="0.25">
      <c r="A25" s="84" t="str">
        <f t="shared" si="5"/>
        <v/>
      </c>
      <c r="B25" s="90" t="str">
        <f>IF(Info!C27="","",Info!C27)</f>
        <v/>
      </c>
      <c r="C25" s="91" t="str">
        <f>IF(Info!D27="","",Info!D27)</f>
        <v/>
      </c>
      <c r="D25" s="91" t="str">
        <f>IF(Info!E27="","",Info!E27)</f>
        <v/>
      </c>
      <c r="E25" s="92" t="str">
        <f>IF(Info!F27="","",Info!F27)</f>
        <v/>
      </c>
      <c r="F25" s="74"/>
      <c r="G25" s="19"/>
      <c r="H25" s="19"/>
      <c r="I25" s="20"/>
      <c r="J25" s="11"/>
      <c r="K25" s="18"/>
      <c r="L25" s="19"/>
      <c r="M25" s="19"/>
      <c r="N25" s="20"/>
      <c r="O25" s="11"/>
      <c r="P25" s="18"/>
      <c r="Q25" s="19"/>
      <c r="R25" s="19"/>
      <c r="S25" s="20"/>
      <c r="T25" s="11"/>
      <c r="U25" s="18"/>
      <c r="V25" s="19"/>
      <c r="W25" s="19"/>
      <c r="X25" s="20"/>
      <c r="Y25" s="11"/>
      <c r="Z25" s="18"/>
      <c r="AA25" s="19"/>
      <c r="AB25" s="19"/>
      <c r="AC25" s="20"/>
      <c r="AD25" s="11"/>
      <c r="AE25" s="18"/>
      <c r="AF25" s="19"/>
      <c r="AG25" s="19"/>
      <c r="AH25" s="20"/>
      <c r="AI25" s="11"/>
      <c r="AJ25" s="18"/>
      <c r="AK25" s="19"/>
      <c r="AL25" s="19"/>
      <c r="AM25" s="20"/>
      <c r="AN25" s="11"/>
      <c r="AO25" s="18"/>
      <c r="AP25" s="19"/>
      <c r="AQ25" s="19"/>
      <c r="AR25" s="20"/>
      <c r="AS25" s="11"/>
      <c r="AT25" s="18"/>
      <c r="AU25" s="19"/>
      <c r="AV25" s="19"/>
      <c r="AW25" s="20"/>
      <c r="AX25" s="11"/>
      <c r="AY25" s="18"/>
      <c r="AZ25" s="19"/>
      <c r="BA25" s="19"/>
      <c r="BB25" s="20"/>
      <c r="BC25" s="11"/>
      <c r="BD25" s="18"/>
      <c r="BE25" s="19"/>
      <c r="BF25" s="19"/>
      <c r="BG25" s="20"/>
      <c r="BI25" s="25" t="str">
        <f t="shared" si="3"/>
        <v/>
      </c>
      <c r="BJ25" s="26" t="str">
        <f t="shared" si="0"/>
        <v/>
      </c>
      <c r="BK25" s="26" t="str">
        <f t="shared" si="1"/>
        <v/>
      </c>
      <c r="BL25" s="27" t="str">
        <f t="shared" si="2"/>
        <v/>
      </c>
      <c r="BN25" s="31" t="str">
        <f t="shared" si="4"/>
        <v/>
      </c>
      <c r="BO25" s="32" t="str">
        <f t="shared" si="4"/>
        <v/>
      </c>
      <c r="BP25" s="32" t="str">
        <f t="shared" si="4"/>
        <v/>
      </c>
      <c r="BQ25" s="33" t="str">
        <f t="shared" si="4"/>
        <v/>
      </c>
      <c r="BT25" s="2">
        <v>3.9</v>
      </c>
      <c r="BU25" s="2">
        <v>98</v>
      </c>
    </row>
    <row r="26" spans="1:73" ht="15.75" x14ac:dyDescent="0.25">
      <c r="A26" s="84" t="str">
        <f t="shared" si="5"/>
        <v/>
      </c>
      <c r="B26" s="90" t="str">
        <f>IF(Info!C28="","",Info!C28)</f>
        <v/>
      </c>
      <c r="C26" s="91" t="str">
        <f>IF(Info!D28="","",Info!D28)</f>
        <v/>
      </c>
      <c r="D26" s="91" t="str">
        <f>IF(Info!E28="","",Info!E28)</f>
        <v/>
      </c>
      <c r="E26" s="92" t="str">
        <f>IF(Info!F28="","",Info!F28)</f>
        <v/>
      </c>
      <c r="F26" s="74"/>
      <c r="G26" s="19"/>
      <c r="H26" s="19"/>
      <c r="I26" s="20"/>
      <c r="J26" s="11"/>
      <c r="K26" s="18"/>
      <c r="L26" s="19"/>
      <c r="M26" s="19"/>
      <c r="N26" s="20"/>
      <c r="O26" s="11"/>
      <c r="P26" s="18"/>
      <c r="Q26" s="19"/>
      <c r="R26" s="19"/>
      <c r="S26" s="20"/>
      <c r="T26" s="11"/>
      <c r="U26" s="18"/>
      <c r="V26" s="19"/>
      <c r="W26" s="19"/>
      <c r="X26" s="20"/>
      <c r="Y26" s="11"/>
      <c r="Z26" s="18"/>
      <c r="AA26" s="19"/>
      <c r="AB26" s="19"/>
      <c r="AC26" s="20"/>
      <c r="AD26" s="11"/>
      <c r="AE26" s="18"/>
      <c r="AF26" s="19"/>
      <c r="AG26" s="19"/>
      <c r="AH26" s="20"/>
      <c r="AI26" s="11"/>
      <c r="AJ26" s="18"/>
      <c r="AK26" s="19"/>
      <c r="AL26" s="19"/>
      <c r="AM26" s="20"/>
      <c r="AN26" s="11"/>
      <c r="AO26" s="18"/>
      <c r="AP26" s="19"/>
      <c r="AQ26" s="19"/>
      <c r="AR26" s="20"/>
      <c r="AS26" s="11"/>
      <c r="AT26" s="18"/>
      <c r="AU26" s="19"/>
      <c r="AV26" s="19"/>
      <c r="AW26" s="20"/>
      <c r="AX26" s="11"/>
      <c r="AY26" s="18"/>
      <c r="AZ26" s="19"/>
      <c r="BA26" s="19"/>
      <c r="BB26" s="20"/>
      <c r="BC26" s="11"/>
      <c r="BD26" s="18"/>
      <c r="BE26" s="19"/>
      <c r="BF26" s="19"/>
      <c r="BG26" s="20"/>
      <c r="BI26" s="25" t="str">
        <f t="shared" si="3"/>
        <v/>
      </c>
      <c r="BJ26" s="26" t="str">
        <f t="shared" si="0"/>
        <v/>
      </c>
      <c r="BK26" s="26" t="str">
        <f t="shared" si="1"/>
        <v/>
      </c>
      <c r="BL26" s="27" t="str">
        <f t="shared" si="2"/>
        <v/>
      </c>
      <c r="BN26" s="31" t="str">
        <f t="shared" si="4"/>
        <v/>
      </c>
      <c r="BO26" s="32" t="str">
        <f t="shared" si="4"/>
        <v/>
      </c>
      <c r="BP26" s="32" t="str">
        <f t="shared" si="4"/>
        <v/>
      </c>
      <c r="BQ26" s="33" t="str">
        <f t="shared" si="4"/>
        <v/>
      </c>
      <c r="BT26" s="2">
        <v>4</v>
      </c>
      <c r="BU26" s="2">
        <v>99</v>
      </c>
    </row>
    <row r="27" spans="1:73" ht="15.75" x14ac:dyDescent="0.25">
      <c r="A27" s="84" t="str">
        <f t="shared" si="5"/>
        <v/>
      </c>
      <c r="B27" s="90" t="str">
        <f>IF(Info!C29="","",Info!C29)</f>
        <v/>
      </c>
      <c r="C27" s="91" t="str">
        <f>IF(Info!D29="","",Info!D29)</f>
        <v/>
      </c>
      <c r="D27" s="91" t="str">
        <f>IF(Info!E29="","",Info!E29)</f>
        <v/>
      </c>
      <c r="E27" s="92" t="str">
        <f>IF(Info!F29="","",Info!F29)</f>
        <v/>
      </c>
      <c r="F27" s="74"/>
      <c r="G27" s="19"/>
      <c r="H27" s="19"/>
      <c r="I27" s="20"/>
      <c r="J27" s="11"/>
      <c r="K27" s="18"/>
      <c r="L27" s="19"/>
      <c r="M27" s="19"/>
      <c r="N27" s="20"/>
      <c r="O27" s="11"/>
      <c r="P27" s="18"/>
      <c r="Q27" s="19"/>
      <c r="R27" s="19"/>
      <c r="S27" s="20"/>
      <c r="T27" s="11"/>
      <c r="U27" s="18"/>
      <c r="V27" s="19"/>
      <c r="W27" s="19"/>
      <c r="X27" s="20"/>
      <c r="Y27" s="11"/>
      <c r="Z27" s="18"/>
      <c r="AA27" s="19"/>
      <c r="AB27" s="19"/>
      <c r="AC27" s="20"/>
      <c r="AD27" s="11"/>
      <c r="AE27" s="18"/>
      <c r="AF27" s="19"/>
      <c r="AG27" s="19"/>
      <c r="AH27" s="20"/>
      <c r="AI27" s="11"/>
      <c r="AJ27" s="18"/>
      <c r="AK27" s="19"/>
      <c r="AL27" s="19"/>
      <c r="AM27" s="20"/>
      <c r="AN27" s="11"/>
      <c r="AO27" s="18"/>
      <c r="AP27" s="19"/>
      <c r="AQ27" s="19"/>
      <c r="AR27" s="20"/>
      <c r="AS27" s="11"/>
      <c r="AT27" s="18"/>
      <c r="AU27" s="19"/>
      <c r="AV27" s="19"/>
      <c r="AW27" s="20"/>
      <c r="AX27" s="11"/>
      <c r="AY27" s="18"/>
      <c r="AZ27" s="19"/>
      <c r="BA27" s="19"/>
      <c r="BB27" s="20"/>
      <c r="BC27" s="11"/>
      <c r="BD27" s="18"/>
      <c r="BE27" s="19"/>
      <c r="BF27" s="19"/>
      <c r="BG27" s="20"/>
      <c r="BI27" s="25" t="str">
        <f t="shared" si="3"/>
        <v/>
      </c>
      <c r="BJ27" s="26" t="str">
        <f t="shared" si="0"/>
        <v/>
      </c>
      <c r="BK27" s="26" t="str">
        <f t="shared" si="1"/>
        <v/>
      </c>
      <c r="BL27" s="27" t="str">
        <f t="shared" si="2"/>
        <v/>
      </c>
      <c r="BN27" s="31" t="str">
        <f t="shared" si="4"/>
        <v/>
      </c>
      <c r="BO27" s="32" t="str">
        <f t="shared" si="4"/>
        <v/>
      </c>
      <c r="BP27" s="32" t="str">
        <f t="shared" si="4"/>
        <v/>
      </c>
      <c r="BQ27" s="33" t="str">
        <f t="shared" si="4"/>
        <v/>
      </c>
    </row>
    <row r="28" spans="1:73" ht="15.75" x14ac:dyDescent="0.25">
      <c r="A28" s="84" t="str">
        <f t="shared" si="5"/>
        <v/>
      </c>
      <c r="B28" s="90" t="str">
        <f>IF(Info!C30="","",Info!C30)</f>
        <v/>
      </c>
      <c r="C28" s="91" t="str">
        <f>IF(Info!D30="","",Info!D30)</f>
        <v/>
      </c>
      <c r="D28" s="91" t="str">
        <f>IF(Info!E30="","",Info!E30)</f>
        <v/>
      </c>
      <c r="E28" s="92" t="str">
        <f>IF(Info!F30="","",Info!F30)</f>
        <v/>
      </c>
      <c r="F28" s="74"/>
      <c r="G28" s="19"/>
      <c r="H28" s="19"/>
      <c r="I28" s="20"/>
      <c r="J28" s="11"/>
      <c r="K28" s="18"/>
      <c r="L28" s="19"/>
      <c r="M28" s="19"/>
      <c r="N28" s="20"/>
      <c r="O28" s="11"/>
      <c r="P28" s="18"/>
      <c r="Q28" s="19"/>
      <c r="R28" s="19"/>
      <c r="S28" s="20"/>
      <c r="T28" s="11"/>
      <c r="U28" s="18"/>
      <c r="V28" s="19"/>
      <c r="W28" s="19"/>
      <c r="X28" s="20"/>
      <c r="Y28" s="11"/>
      <c r="Z28" s="18"/>
      <c r="AA28" s="19"/>
      <c r="AB28" s="19"/>
      <c r="AC28" s="20"/>
      <c r="AD28" s="11"/>
      <c r="AE28" s="18"/>
      <c r="AF28" s="19"/>
      <c r="AG28" s="19"/>
      <c r="AH28" s="20"/>
      <c r="AI28" s="11"/>
      <c r="AJ28" s="18"/>
      <c r="AK28" s="19"/>
      <c r="AL28" s="19"/>
      <c r="AM28" s="20"/>
      <c r="AN28" s="11"/>
      <c r="AO28" s="18"/>
      <c r="AP28" s="19"/>
      <c r="AQ28" s="19"/>
      <c r="AR28" s="20"/>
      <c r="AS28" s="11"/>
      <c r="AT28" s="18"/>
      <c r="AU28" s="19"/>
      <c r="AV28" s="19"/>
      <c r="AW28" s="20"/>
      <c r="AX28" s="11"/>
      <c r="AY28" s="18"/>
      <c r="AZ28" s="19"/>
      <c r="BA28" s="19"/>
      <c r="BB28" s="20"/>
      <c r="BC28" s="11"/>
      <c r="BD28" s="18"/>
      <c r="BE28" s="19"/>
      <c r="BF28" s="19"/>
      <c r="BG28" s="20"/>
      <c r="BI28" s="25" t="str">
        <f t="shared" si="3"/>
        <v/>
      </c>
      <c r="BJ28" s="26" t="str">
        <f t="shared" si="0"/>
        <v/>
      </c>
      <c r="BK28" s="26" t="str">
        <f t="shared" si="1"/>
        <v/>
      </c>
      <c r="BL28" s="27" t="str">
        <f t="shared" si="2"/>
        <v/>
      </c>
      <c r="BN28" s="31" t="str">
        <f t="shared" si="4"/>
        <v/>
      </c>
      <c r="BO28" s="32" t="str">
        <f t="shared" si="4"/>
        <v/>
      </c>
      <c r="BP28" s="32" t="str">
        <f t="shared" si="4"/>
        <v/>
      </c>
      <c r="BQ28" s="33" t="str">
        <f t="shared" si="4"/>
        <v/>
      </c>
    </row>
    <row r="29" spans="1:73" ht="15.75" x14ac:dyDescent="0.25">
      <c r="A29" s="84" t="str">
        <f t="shared" si="5"/>
        <v/>
      </c>
      <c r="B29" s="90" t="str">
        <f>IF(Info!C31="","",Info!C31)</f>
        <v/>
      </c>
      <c r="C29" s="91" t="str">
        <f>IF(Info!D31="","",Info!D31)</f>
        <v/>
      </c>
      <c r="D29" s="91" t="str">
        <f>IF(Info!E31="","",Info!E31)</f>
        <v/>
      </c>
      <c r="E29" s="92" t="str">
        <f>IF(Info!F31="","",Info!F31)</f>
        <v/>
      </c>
      <c r="F29" s="74"/>
      <c r="G29" s="19"/>
      <c r="H29" s="19"/>
      <c r="I29" s="20"/>
      <c r="J29" s="11"/>
      <c r="K29" s="18"/>
      <c r="L29" s="19"/>
      <c r="M29" s="19"/>
      <c r="N29" s="20"/>
      <c r="O29" s="11"/>
      <c r="P29" s="18"/>
      <c r="Q29" s="19"/>
      <c r="R29" s="19"/>
      <c r="S29" s="20"/>
      <c r="T29" s="11"/>
      <c r="U29" s="18"/>
      <c r="V29" s="19"/>
      <c r="W29" s="19"/>
      <c r="X29" s="20"/>
      <c r="Y29" s="11"/>
      <c r="Z29" s="18"/>
      <c r="AA29" s="19"/>
      <c r="AB29" s="19"/>
      <c r="AC29" s="20"/>
      <c r="AD29" s="11"/>
      <c r="AE29" s="18"/>
      <c r="AF29" s="19"/>
      <c r="AG29" s="19"/>
      <c r="AH29" s="20"/>
      <c r="AI29" s="11"/>
      <c r="AJ29" s="18"/>
      <c r="AK29" s="19"/>
      <c r="AL29" s="19"/>
      <c r="AM29" s="20"/>
      <c r="AN29" s="11"/>
      <c r="AO29" s="18"/>
      <c r="AP29" s="19"/>
      <c r="AQ29" s="19"/>
      <c r="AR29" s="20"/>
      <c r="AS29" s="11"/>
      <c r="AT29" s="18"/>
      <c r="AU29" s="19"/>
      <c r="AV29" s="19"/>
      <c r="AW29" s="20"/>
      <c r="AX29" s="11"/>
      <c r="AY29" s="18"/>
      <c r="AZ29" s="19"/>
      <c r="BA29" s="19"/>
      <c r="BB29" s="20"/>
      <c r="BC29" s="11"/>
      <c r="BD29" s="18"/>
      <c r="BE29" s="19"/>
      <c r="BF29" s="19"/>
      <c r="BG29" s="20"/>
      <c r="BI29" s="25" t="str">
        <f t="shared" si="3"/>
        <v/>
      </c>
      <c r="BJ29" s="26" t="str">
        <f t="shared" si="0"/>
        <v/>
      </c>
      <c r="BK29" s="26" t="str">
        <f t="shared" si="1"/>
        <v/>
      </c>
      <c r="BL29" s="27" t="str">
        <f t="shared" si="2"/>
        <v/>
      </c>
      <c r="BN29" s="31" t="str">
        <f t="shared" si="4"/>
        <v/>
      </c>
      <c r="BO29" s="32" t="str">
        <f t="shared" si="4"/>
        <v/>
      </c>
      <c r="BP29" s="32" t="str">
        <f t="shared" si="4"/>
        <v/>
      </c>
      <c r="BQ29" s="33" t="str">
        <f t="shared" si="4"/>
        <v/>
      </c>
    </row>
    <row r="30" spans="1:73" ht="15.75" x14ac:dyDescent="0.25">
      <c r="A30" s="84" t="str">
        <f t="shared" si="5"/>
        <v/>
      </c>
      <c r="B30" s="90" t="str">
        <f>IF(Info!C32="","",Info!C32)</f>
        <v/>
      </c>
      <c r="C30" s="91" t="str">
        <f>IF(Info!D32="","",Info!D32)</f>
        <v/>
      </c>
      <c r="D30" s="91" t="str">
        <f>IF(Info!E32="","",Info!E32)</f>
        <v/>
      </c>
      <c r="E30" s="92" t="str">
        <f>IF(Info!F32="","",Info!F32)</f>
        <v/>
      </c>
      <c r="F30" s="74"/>
      <c r="G30" s="19"/>
      <c r="H30" s="19"/>
      <c r="I30" s="20"/>
      <c r="J30" s="11"/>
      <c r="K30" s="18"/>
      <c r="L30" s="19"/>
      <c r="M30" s="19"/>
      <c r="N30" s="20"/>
      <c r="O30" s="11"/>
      <c r="P30" s="18"/>
      <c r="Q30" s="19"/>
      <c r="R30" s="19"/>
      <c r="S30" s="20"/>
      <c r="T30" s="11"/>
      <c r="U30" s="18"/>
      <c r="V30" s="19"/>
      <c r="W30" s="19"/>
      <c r="X30" s="20"/>
      <c r="Y30" s="11"/>
      <c r="Z30" s="18"/>
      <c r="AA30" s="19"/>
      <c r="AB30" s="19"/>
      <c r="AC30" s="20"/>
      <c r="AD30" s="11"/>
      <c r="AE30" s="18"/>
      <c r="AF30" s="19"/>
      <c r="AG30" s="19"/>
      <c r="AH30" s="20"/>
      <c r="AI30" s="11"/>
      <c r="AJ30" s="18"/>
      <c r="AK30" s="19"/>
      <c r="AL30" s="19"/>
      <c r="AM30" s="20"/>
      <c r="AN30" s="11"/>
      <c r="AO30" s="18"/>
      <c r="AP30" s="19"/>
      <c r="AQ30" s="19"/>
      <c r="AR30" s="20"/>
      <c r="AS30" s="11"/>
      <c r="AT30" s="18"/>
      <c r="AU30" s="19"/>
      <c r="AV30" s="19"/>
      <c r="AW30" s="20"/>
      <c r="AX30" s="11"/>
      <c r="AY30" s="18"/>
      <c r="AZ30" s="19"/>
      <c r="BA30" s="19"/>
      <c r="BB30" s="20"/>
      <c r="BC30" s="11"/>
      <c r="BD30" s="18"/>
      <c r="BE30" s="19"/>
      <c r="BF30" s="19"/>
      <c r="BG30" s="20"/>
      <c r="BI30" s="25" t="str">
        <f t="shared" si="3"/>
        <v/>
      </c>
      <c r="BJ30" s="26" t="str">
        <f t="shared" si="0"/>
        <v/>
      </c>
      <c r="BK30" s="26" t="str">
        <f t="shared" si="1"/>
        <v/>
      </c>
      <c r="BL30" s="27" t="str">
        <f t="shared" si="2"/>
        <v/>
      </c>
      <c r="BN30" s="31" t="str">
        <f t="shared" si="4"/>
        <v/>
      </c>
      <c r="BO30" s="32" t="str">
        <f t="shared" si="4"/>
        <v/>
      </c>
      <c r="BP30" s="32" t="str">
        <f t="shared" si="4"/>
        <v/>
      </c>
      <c r="BQ30" s="33" t="str">
        <f t="shared" si="4"/>
        <v/>
      </c>
    </row>
    <row r="31" spans="1:73" ht="15.75" x14ac:dyDescent="0.25">
      <c r="A31" s="84" t="str">
        <f t="shared" si="5"/>
        <v/>
      </c>
      <c r="B31" s="90" t="str">
        <f>IF(Info!C33="","",Info!C33)</f>
        <v/>
      </c>
      <c r="C31" s="91" t="str">
        <f>IF(Info!D33="","",Info!D33)</f>
        <v/>
      </c>
      <c r="D31" s="91" t="str">
        <f>IF(Info!E33="","",Info!E33)</f>
        <v/>
      </c>
      <c r="E31" s="92" t="str">
        <f>IF(Info!F33="","",Info!F33)</f>
        <v/>
      </c>
      <c r="F31" s="74"/>
      <c r="G31" s="19"/>
      <c r="H31" s="19"/>
      <c r="I31" s="20"/>
      <c r="J31" s="11"/>
      <c r="K31" s="18"/>
      <c r="L31" s="19"/>
      <c r="M31" s="19"/>
      <c r="N31" s="20"/>
      <c r="O31" s="11"/>
      <c r="P31" s="18"/>
      <c r="Q31" s="19"/>
      <c r="R31" s="19"/>
      <c r="S31" s="20"/>
      <c r="T31" s="11"/>
      <c r="U31" s="18"/>
      <c r="V31" s="19"/>
      <c r="W31" s="19"/>
      <c r="X31" s="20"/>
      <c r="Y31" s="11"/>
      <c r="Z31" s="18"/>
      <c r="AA31" s="19"/>
      <c r="AB31" s="19"/>
      <c r="AC31" s="20"/>
      <c r="AD31" s="11"/>
      <c r="AE31" s="18"/>
      <c r="AF31" s="19"/>
      <c r="AG31" s="19"/>
      <c r="AH31" s="20"/>
      <c r="AI31" s="11"/>
      <c r="AJ31" s="18"/>
      <c r="AK31" s="19"/>
      <c r="AL31" s="19"/>
      <c r="AM31" s="20"/>
      <c r="AN31" s="11"/>
      <c r="AO31" s="18"/>
      <c r="AP31" s="19"/>
      <c r="AQ31" s="19"/>
      <c r="AR31" s="20"/>
      <c r="AS31" s="11"/>
      <c r="AT31" s="18"/>
      <c r="AU31" s="19"/>
      <c r="AV31" s="19"/>
      <c r="AW31" s="20"/>
      <c r="AX31" s="11"/>
      <c r="AY31" s="18"/>
      <c r="AZ31" s="19"/>
      <c r="BA31" s="19"/>
      <c r="BB31" s="20"/>
      <c r="BC31" s="11"/>
      <c r="BD31" s="18"/>
      <c r="BE31" s="19"/>
      <c r="BF31" s="19"/>
      <c r="BG31" s="20"/>
      <c r="BI31" s="25" t="str">
        <f t="shared" si="3"/>
        <v/>
      </c>
      <c r="BJ31" s="26" t="str">
        <f t="shared" si="0"/>
        <v/>
      </c>
      <c r="BK31" s="26" t="str">
        <f t="shared" si="1"/>
        <v/>
      </c>
      <c r="BL31" s="27" t="str">
        <f t="shared" si="2"/>
        <v/>
      </c>
      <c r="BN31" s="31" t="str">
        <f t="shared" si="4"/>
        <v/>
      </c>
      <c r="BO31" s="32" t="str">
        <f t="shared" si="4"/>
        <v/>
      </c>
      <c r="BP31" s="32" t="str">
        <f t="shared" si="4"/>
        <v/>
      </c>
      <c r="BQ31" s="33" t="str">
        <f t="shared" si="4"/>
        <v/>
      </c>
    </row>
    <row r="32" spans="1:73" ht="15.75" x14ac:dyDescent="0.25">
      <c r="A32" s="84" t="str">
        <f t="shared" si="5"/>
        <v/>
      </c>
      <c r="B32" s="90" t="str">
        <f>IF(Info!C34="","",Info!C34)</f>
        <v/>
      </c>
      <c r="C32" s="91" t="str">
        <f>IF(Info!D34="","",Info!D34)</f>
        <v/>
      </c>
      <c r="D32" s="91" t="str">
        <f>IF(Info!E34="","",Info!E34)</f>
        <v/>
      </c>
      <c r="E32" s="92" t="str">
        <f>IF(Info!F34="","",Info!F34)</f>
        <v/>
      </c>
      <c r="F32" s="74"/>
      <c r="G32" s="19"/>
      <c r="H32" s="19"/>
      <c r="I32" s="20"/>
      <c r="J32" s="11"/>
      <c r="K32" s="18"/>
      <c r="L32" s="19"/>
      <c r="M32" s="19"/>
      <c r="N32" s="20"/>
      <c r="O32" s="11"/>
      <c r="P32" s="18"/>
      <c r="Q32" s="19"/>
      <c r="R32" s="19"/>
      <c r="S32" s="20"/>
      <c r="T32" s="11"/>
      <c r="U32" s="18"/>
      <c r="V32" s="19"/>
      <c r="W32" s="19"/>
      <c r="X32" s="20"/>
      <c r="Y32" s="11"/>
      <c r="Z32" s="18"/>
      <c r="AA32" s="19"/>
      <c r="AB32" s="19"/>
      <c r="AC32" s="20"/>
      <c r="AD32" s="11"/>
      <c r="AE32" s="18"/>
      <c r="AF32" s="19"/>
      <c r="AG32" s="19"/>
      <c r="AH32" s="20"/>
      <c r="AI32" s="11"/>
      <c r="AJ32" s="18"/>
      <c r="AK32" s="19"/>
      <c r="AL32" s="19"/>
      <c r="AM32" s="20"/>
      <c r="AN32" s="11"/>
      <c r="AO32" s="18"/>
      <c r="AP32" s="19"/>
      <c r="AQ32" s="19"/>
      <c r="AR32" s="20"/>
      <c r="AS32" s="11"/>
      <c r="AT32" s="18"/>
      <c r="AU32" s="19"/>
      <c r="AV32" s="19"/>
      <c r="AW32" s="20"/>
      <c r="AX32" s="11"/>
      <c r="AY32" s="18"/>
      <c r="AZ32" s="19"/>
      <c r="BA32" s="19"/>
      <c r="BB32" s="20"/>
      <c r="BC32" s="11"/>
      <c r="BD32" s="18"/>
      <c r="BE32" s="19"/>
      <c r="BF32" s="19"/>
      <c r="BG32" s="20"/>
      <c r="BI32" s="25" t="str">
        <f t="shared" si="3"/>
        <v/>
      </c>
      <c r="BJ32" s="26" t="str">
        <f t="shared" si="0"/>
        <v/>
      </c>
      <c r="BK32" s="26" t="str">
        <f t="shared" si="1"/>
        <v/>
      </c>
      <c r="BL32" s="27" t="str">
        <f t="shared" si="2"/>
        <v/>
      </c>
      <c r="BN32" s="31" t="str">
        <f t="shared" si="4"/>
        <v/>
      </c>
      <c r="BO32" s="32" t="str">
        <f t="shared" si="4"/>
        <v/>
      </c>
      <c r="BP32" s="32" t="str">
        <f t="shared" si="4"/>
        <v/>
      </c>
      <c r="BQ32" s="33" t="str">
        <f t="shared" si="4"/>
        <v/>
      </c>
    </row>
    <row r="33" spans="1:69" ht="15.75" x14ac:dyDescent="0.25">
      <c r="A33" s="84" t="str">
        <f t="shared" si="5"/>
        <v/>
      </c>
      <c r="B33" s="90" t="str">
        <f>IF(Info!C35="","",Info!C35)</f>
        <v/>
      </c>
      <c r="C33" s="91" t="str">
        <f>IF(Info!D35="","",Info!D35)</f>
        <v/>
      </c>
      <c r="D33" s="91" t="str">
        <f>IF(Info!E35="","",Info!E35)</f>
        <v/>
      </c>
      <c r="E33" s="92" t="str">
        <f>IF(Info!F35="","",Info!F35)</f>
        <v/>
      </c>
      <c r="F33" s="74"/>
      <c r="G33" s="19"/>
      <c r="H33" s="19"/>
      <c r="I33" s="20"/>
      <c r="J33" s="11"/>
      <c r="K33" s="18"/>
      <c r="L33" s="19"/>
      <c r="M33" s="19"/>
      <c r="N33" s="20"/>
      <c r="O33" s="11"/>
      <c r="P33" s="18"/>
      <c r="Q33" s="19"/>
      <c r="R33" s="19"/>
      <c r="S33" s="20"/>
      <c r="T33" s="11"/>
      <c r="U33" s="18"/>
      <c r="V33" s="19"/>
      <c r="W33" s="19"/>
      <c r="X33" s="20"/>
      <c r="Y33" s="11"/>
      <c r="Z33" s="18"/>
      <c r="AA33" s="19"/>
      <c r="AB33" s="19"/>
      <c r="AC33" s="20"/>
      <c r="AD33" s="11"/>
      <c r="AE33" s="18"/>
      <c r="AF33" s="19"/>
      <c r="AG33" s="19"/>
      <c r="AH33" s="20"/>
      <c r="AI33" s="11"/>
      <c r="AJ33" s="18"/>
      <c r="AK33" s="19"/>
      <c r="AL33" s="19"/>
      <c r="AM33" s="20"/>
      <c r="AN33" s="11"/>
      <c r="AO33" s="18"/>
      <c r="AP33" s="19"/>
      <c r="AQ33" s="19"/>
      <c r="AR33" s="20"/>
      <c r="AS33" s="11"/>
      <c r="AT33" s="18"/>
      <c r="AU33" s="19"/>
      <c r="AV33" s="19"/>
      <c r="AW33" s="20"/>
      <c r="AX33" s="11"/>
      <c r="AY33" s="18"/>
      <c r="AZ33" s="19"/>
      <c r="BA33" s="19"/>
      <c r="BB33" s="20"/>
      <c r="BC33" s="11"/>
      <c r="BD33" s="18"/>
      <c r="BE33" s="19"/>
      <c r="BF33" s="19"/>
      <c r="BG33" s="20"/>
      <c r="BI33" s="25" t="str">
        <f t="shared" si="3"/>
        <v/>
      </c>
      <c r="BJ33" s="26" t="str">
        <f t="shared" si="0"/>
        <v/>
      </c>
      <c r="BK33" s="26" t="str">
        <f t="shared" si="1"/>
        <v/>
      </c>
      <c r="BL33" s="27" t="str">
        <f t="shared" si="2"/>
        <v/>
      </c>
      <c r="BN33" s="31" t="str">
        <f t="shared" si="4"/>
        <v/>
      </c>
      <c r="BO33" s="32" t="str">
        <f t="shared" si="4"/>
        <v/>
      </c>
      <c r="BP33" s="32" t="str">
        <f t="shared" si="4"/>
        <v/>
      </c>
      <c r="BQ33" s="33" t="str">
        <f t="shared" si="4"/>
        <v/>
      </c>
    </row>
    <row r="34" spans="1:69" ht="15.75" x14ac:dyDescent="0.25">
      <c r="A34" s="84" t="str">
        <f t="shared" si="5"/>
        <v/>
      </c>
      <c r="B34" s="90" t="str">
        <f>IF(Info!C36="","",Info!C36)</f>
        <v/>
      </c>
      <c r="C34" s="91" t="str">
        <f>IF(Info!D36="","",Info!D36)</f>
        <v/>
      </c>
      <c r="D34" s="91" t="str">
        <f>IF(Info!E36="","",Info!E36)</f>
        <v/>
      </c>
      <c r="E34" s="92" t="str">
        <f>IF(Info!F36="","",Info!F36)</f>
        <v/>
      </c>
      <c r="F34" s="74"/>
      <c r="G34" s="19"/>
      <c r="H34" s="19"/>
      <c r="I34" s="20"/>
      <c r="J34" s="11"/>
      <c r="K34" s="18"/>
      <c r="L34" s="19"/>
      <c r="M34" s="19"/>
      <c r="N34" s="20"/>
      <c r="O34" s="11"/>
      <c r="P34" s="18"/>
      <c r="Q34" s="19"/>
      <c r="R34" s="19"/>
      <c r="S34" s="20"/>
      <c r="T34" s="11"/>
      <c r="U34" s="18"/>
      <c r="V34" s="19"/>
      <c r="W34" s="19"/>
      <c r="X34" s="20"/>
      <c r="Y34" s="11"/>
      <c r="Z34" s="18"/>
      <c r="AA34" s="19"/>
      <c r="AB34" s="19"/>
      <c r="AC34" s="20"/>
      <c r="AD34" s="11"/>
      <c r="AE34" s="18"/>
      <c r="AF34" s="19"/>
      <c r="AG34" s="19"/>
      <c r="AH34" s="20"/>
      <c r="AI34" s="11"/>
      <c r="AJ34" s="18"/>
      <c r="AK34" s="19"/>
      <c r="AL34" s="19"/>
      <c r="AM34" s="20"/>
      <c r="AN34" s="11"/>
      <c r="AO34" s="18"/>
      <c r="AP34" s="19"/>
      <c r="AQ34" s="19"/>
      <c r="AR34" s="20"/>
      <c r="AS34" s="11"/>
      <c r="AT34" s="18"/>
      <c r="AU34" s="19"/>
      <c r="AV34" s="19"/>
      <c r="AW34" s="20"/>
      <c r="AX34" s="11"/>
      <c r="AY34" s="18"/>
      <c r="AZ34" s="19"/>
      <c r="BA34" s="19"/>
      <c r="BB34" s="20"/>
      <c r="BC34" s="11"/>
      <c r="BD34" s="18"/>
      <c r="BE34" s="19"/>
      <c r="BF34" s="19"/>
      <c r="BG34" s="20"/>
      <c r="BI34" s="25" t="str">
        <f t="shared" si="3"/>
        <v/>
      </c>
      <c r="BJ34" s="26" t="str">
        <f t="shared" si="0"/>
        <v/>
      </c>
      <c r="BK34" s="26" t="str">
        <f t="shared" si="1"/>
        <v/>
      </c>
      <c r="BL34" s="27" t="str">
        <f t="shared" si="2"/>
        <v/>
      </c>
      <c r="BN34" s="31" t="str">
        <f t="shared" si="4"/>
        <v/>
      </c>
      <c r="BO34" s="32" t="str">
        <f t="shared" si="4"/>
        <v/>
      </c>
      <c r="BP34" s="32" t="str">
        <f t="shared" si="4"/>
        <v/>
      </c>
      <c r="BQ34" s="33" t="str">
        <f t="shared" si="4"/>
        <v/>
      </c>
    </row>
    <row r="35" spans="1:69" ht="15.75" x14ac:dyDescent="0.25">
      <c r="A35" s="84" t="str">
        <f t="shared" si="5"/>
        <v/>
      </c>
      <c r="B35" s="90" t="str">
        <f>IF(Info!C37="","",Info!C37)</f>
        <v/>
      </c>
      <c r="C35" s="91" t="str">
        <f>IF(Info!D37="","",Info!D37)</f>
        <v/>
      </c>
      <c r="D35" s="91" t="str">
        <f>IF(Info!E37="","",Info!E37)</f>
        <v/>
      </c>
      <c r="E35" s="92" t="str">
        <f>IF(Info!F37="","",Info!F37)</f>
        <v/>
      </c>
      <c r="F35" s="74"/>
      <c r="G35" s="19"/>
      <c r="H35" s="19"/>
      <c r="I35" s="20"/>
      <c r="J35" s="11"/>
      <c r="K35" s="18"/>
      <c r="L35" s="19"/>
      <c r="M35" s="19"/>
      <c r="N35" s="20"/>
      <c r="O35" s="11"/>
      <c r="P35" s="18"/>
      <c r="Q35" s="19"/>
      <c r="R35" s="19"/>
      <c r="S35" s="20"/>
      <c r="T35" s="11"/>
      <c r="U35" s="18"/>
      <c r="V35" s="19"/>
      <c r="W35" s="19"/>
      <c r="X35" s="20"/>
      <c r="Y35" s="11"/>
      <c r="Z35" s="18"/>
      <c r="AA35" s="19"/>
      <c r="AB35" s="19"/>
      <c r="AC35" s="20"/>
      <c r="AD35" s="11"/>
      <c r="AE35" s="18"/>
      <c r="AF35" s="19"/>
      <c r="AG35" s="19"/>
      <c r="AH35" s="20"/>
      <c r="AI35" s="11"/>
      <c r="AJ35" s="18"/>
      <c r="AK35" s="19"/>
      <c r="AL35" s="19"/>
      <c r="AM35" s="20"/>
      <c r="AN35" s="11"/>
      <c r="AO35" s="18"/>
      <c r="AP35" s="19"/>
      <c r="AQ35" s="19"/>
      <c r="AR35" s="20"/>
      <c r="AS35" s="11"/>
      <c r="AT35" s="18"/>
      <c r="AU35" s="19"/>
      <c r="AV35" s="19"/>
      <c r="AW35" s="20"/>
      <c r="AX35" s="11"/>
      <c r="AY35" s="18"/>
      <c r="AZ35" s="19"/>
      <c r="BA35" s="19"/>
      <c r="BB35" s="20"/>
      <c r="BC35" s="11"/>
      <c r="BD35" s="18"/>
      <c r="BE35" s="19"/>
      <c r="BF35" s="19"/>
      <c r="BG35" s="20"/>
      <c r="BI35" s="25" t="str">
        <f t="shared" si="3"/>
        <v/>
      </c>
      <c r="BJ35" s="26" t="str">
        <f t="shared" si="0"/>
        <v/>
      </c>
      <c r="BK35" s="26" t="str">
        <f t="shared" si="1"/>
        <v/>
      </c>
      <c r="BL35" s="27" t="str">
        <f t="shared" si="2"/>
        <v/>
      </c>
      <c r="BN35" s="31" t="str">
        <f t="shared" si="4"/>
        <v/>
      </c>
      <c r="BO35" s="32" t="str">
        <f t="shared" si="4"/>
        <v/>
      </c>
      <c r="BP35" s="32" t="str">
        <f t="shared" si="4"/>
        <v/>
      </c>
      <c r="BQ35" s="33" t="str">
        <f t="shared" si="4"/>
        <v/>
      </c>
    </row>
    <row r="36" spans="1:69" ht="15.75" x14ac:dyDescent="0.25">
      <c r="A36" s="84" t="str">
        <f t="shared" si="5"/>
        <v/>
      </c>
      <c r="B36" s="90" t="str">
        <f>IF(Info!C38="","",Info!C38)</f>
        <v/>
      </c>
      <c r="C36" s="91" t="str">
        <f>IF(Info!D38="","",Info!D38)</f>
        <v/>
      </c>
      <c r="D36" s="91" t="str">
        <f>IF(Info!E38="","",Info!E38)</f>
        <v/>
      </c>
      <c r="E36" s="92" t="str">
        <f>IF(Info!F38="","",Info!F38)</f>
        <v/>
      </c>
      <c r="F36" s="74"/>
      <c r="G36" s="19"/>
      <c r="H36" s="19"/>
      <c r="I36" s="20"/>
      <c r="J36" s="11"/>
      <c r="K36" s="18"/>
      <c r="L36" s="19"/>
      <c r="M36" s="19"/>
      <c r="N36" s="20"/>
      <c r="O36" s="11"/>
      <c r="P36" s="18"/>
      <c r="Q36" s="19"/>
      <c r="R36" s="19"/>
      <c r="S36" s="20"/>
      <c r="T36" s="11"/>
      <c r="U36" s="18"/>
      <c r="V36" s="19"/>
      <c r="W36" s="19"/>
      <c r="X36" s="20"/>
      <c r="Y36" s="11"/>
      <c r="Z36" s="18"/>
      <c r="AA36" s="19"/>
      <c r="AB36" s="19"/>
      <c r="AC36" s="20"/>
      <c r="AD36" s="11"/>
      <c r="AE36" s="18"/>
      <c r="AF36" s="19"/>
      <c r="AG36" s="19"/>
      <c r="AH36" s="20"/>
      <c r="AI36" s="11"/>
      <c r="AJ36" s="18"/>
      <c r="AK36" s="19"/>
      <c r="AL36" s="19"/>
      <c r="AM36" s="20"/>
      <c r="AN36" s="11"/>
      <c r="AO36" s="18"/>
      <c r="AP36" s="19"/>
      <c r="AQ36" s="19"/>
      <c r="AR36" s="20"/>
      <c r="AS36" s="11"/>
      <c r="AT36" s="18"/>
      <c r="AU36" s="19"/>
      <c r="AV36" s="19"/>
      <c r="AW36" s="20"/>
      <c r="AX36" s="11"/>
      <c r="AY36" s="18"/>
      <c r="AZ36" s="19"/>
      <c r="BA36" s="19"/>
      <c r="BB36" s="20"/>
      <c r="BC36" s="11"/>
      <c r="BD36" s="18"/>
      <c r="BE36" s="19"/>
      <c r="BF36" s="19"/>
      <c r="BG36" s="20"/>
      <c r="BI36" s="25" t="str">
        <f t="shared" si="3"/>
        <v/>
      </c>
      <c r="BJ36" s="26" t="str">
        <f t="shared" si="0"/>
        <v/>
      </c>
      <c r="BK36" s="26" t="str">
        <f t="shared" si="1"/>
        <v/>
      </c>
      <c r="BL36" s="27" t="str">
        <f t="shared" si="2"/>
        <v/>
      </c>
      <c r="BN36" s="31" t="str">
        <f t="shared" si="4"/>
        <v/>
      </c>
      <c r="BO36" s="32" t="str">
        <f t="shared" si="4"/>
        <v/>
      </c>
      <c r="BP36" s="32" t="str">
        <f t="shared" si="4"/>
        <v/>
      </c>
      <c r="BQ36" s="33" t="str">
        <f t="shared" si="4"/>
        <v/>
      </c>
    </row>
    <row r="37" spans="1:69" ht="15.75" x14ac:dyDescent="0.25">
      <c r="A37" s="84" t="str">
        <f t="shared" si="5"/>
        <v/>
      </c>
      <c r="B37" s="90" t="str">
        <f>IF(Info!C39="","",Info!C39)</f>
        <v/>
      </c>
      <c r="C37" s="91" t="str">
        <f>IF(Info!D39="","",Info!D39)</f>
        <v/>
      </c>
      <c r="D37" s="91" t="str">
        <f>IF(Info!E39="","",Info!E39)</f>
        <v/>
      </c>
      <c r="E37" s="92" t="str">
        <f>IF(Info!F39="","",Info!F39)</f>
        <v/>
      </c>
      <c r="F37" s="74"/>
      <c r="G37" s="19"/>
      <c r="H37" s="19"/>
      <c r="I37" s="20"/>
      <c r="J37" s="11"/>
      <c r="K37" s="18"/>
      <c r="L37" s="19"/>
      <c r="M37" s="19"/>
      <c r="N37" s="20"/>
      <c r="O37" s="11"/>
      <c r="P37" s="18"/>
      <c r="Q37" s="19"/>
      <c r="R37" s="19"/>
      <c r="S37" s="20"/>
      <c r="T37" s="11"/>
      <c r="U37" s="18"/>
      <c r="V37" s="19"/>
      <c r="W37" s="19"/>
      <c r="X37" s="20"/>
      <c r="Y37" s="11"/>
      <c r="Z37" s="18"/>
      <c r="AA37" s="19"/>
      <c r="AB37" s="19"/>
      <c r="AC37" s="20"/>
      <c r="AD37" s="11"/>
      <c r="AE37" s="18"/>
      <c r="AF37" s="19"/>
      <c r="AG37" s="19"/>
      <c r="AH37" s="20"/>
      <c r="AI37" s="11"/>
      <c r="AJ37" s="18"/>
      <c r="AK37" s="19"/>
      <c r="AL37" s="19"/>
      <c r="AM37" s="20"/>
      <c r="AN37" s="11"/>
      <c r="AO37" s="18"/>
      <c r="AP37" s="19"/>
      <c r="AQ37" s="19"/>
      <c r="AR37" s="20"/>
      <c r="AS37" s="11"/>
      <c r="AT37" s="18"/>
      <c r="AU37" s="19"/>
      <c r="AV37" s="19"/>
      <c r="AW37" s="20"/>
      <c r="AX37" s="11"/>
      <c r="AY37" s="18"/>
      <c r="AZ37" s="19"/>
      <c r="BA37" s="19"/>
      <c r="BB37" s="20"/>
      <c r="BC37" s="11"/>
      <c r="BD37" s="18"/>
      <c r="BE37" s="19"/>
      <c r="BF37" s="19"/>
      <c r="BG37" s="20"/>
      <c r="BI37" s="25" t="str">
        <f t="shared" si="3"/>
        <v/>
      </c>
      <c r="BJ37" s="26" t="str">
        <f t="shared" si="0"/>
        <v/>
      </c>
      <c r="BK37" s="26" t="str">
        <f t="shared" si="1"/>
        <v/>
      </c>
      <c r="BL37" s="27" t="str">
        <f t="shared" si="2"/>
        <v/>
      </c>
      <c r="BN37" s="31" t="str">
        <f t="shared" si="4"/>
        <v/>
      </c>
      <c r="BO37" s="32" t="str">
        <f t="shared" si="4"/>
        <v/>
      </c>
      <c r="BP37" s="32" t="str">
        <f t="shared" si="4"/>
        <v/>
      </c>
      <c r="BQ37" s="33" t="str">
        <f t="shared" si="4"/>
        <v/>
      </c>
    </row>
    <row r="38" spans="1:69" ht="15.75" x14ac:dyDescent="0.25">
      <c r="A38" s="84" t="str">
        <f t="shared" si="5"/>
        <v/>
      </c>
      <c r="B38" s="90" t="str">
        <f>IF(Info!C40="","",Info!C40)</f>
        <v/>
      </c>
      <c r="C38" s="91" t="str">
        <f>IF(Info!D40="","",Info!D40)</f>
        <v/>
      </c>
      <c r="D38" s="91" t="str">
        <f>IF(Info!E40="","",Info!E40)</f>
        <v/>
      </c>
      <c r="E38" s="92" t="str">
        <f>IF(Info!F40="","",Info!F40)</f>
        <v/>
      </c>
      <c r="F38" s="74"/>
      <c r="G38" s="19"/>
      <c r="H38" s="19"/>
      <c r="I38" s="20"/>
      <c r="J38" s="11"/>
      <c r="K38" s="18"/>
      <c r="L38" s="19"/>
      <c r="M38" s="19"/>
      <c r="N38" s="20"/>
      <c r="O38" s="11"/>
      <c r="P38" s="18"/>
      <c r="Q38" s="19"/>
      <c r="R38" s="19"/>
      <c r="S38" s="20"/>
      <c r="T38" s="11"/>
      <c r="U38" s="18"/>
      <c r="V38" s="19"/>
      <c r="W38" s="19"/>
      <c r="X38" s="20"/>
      <c r="Y38" s="11"/>
      <c r="Z38" s="18"/>
      <c r="AA38" s="19"/>
      <c r="AB38" s="19"/>
      <c r="AC38" s="20"/>
      <c r="AD38" s="11"/>
      <c r="AE38" s="18"/>
      <c r="AF38" s="19"/>
      <c r="AG38" s="19"/>
      <c r="AH38" s="20"/>
      <c r="AI38" s="11"/>
      <c r="AJ38" s="18"/>
      <c r="AK38" s="19"/>
      <c r="AL38" s="19"/>
      <c r="AM38" s="20"/>
      <c r="AN38" s="11"/>
      <c r="AO38" s="18"/>
      <c r="AP38" s="19"/>
      <c r="AQ38" s="19"/>
      <c r="AR38" s="20"/>
      <c r="AS38" s="11"/>
      <c r="AT38" s="18"/>
      <c r="AU38" s="19"/>
      <c r="AV38" s="19"/>
      <c r="AW38" s="20"/>
      <c r="AX38" s="11"/>
      <c r="AY38" s="18"/>
      <c r="AZ38" s="19"/>
      <c r="BA38" s="19"/>
      <c r="BB38" s="20"/>
      <c r="BC38" s="11"/>
      <c r="BD38" s="18"/>
      <c r="BE38" s="19"/>
      <c r="BF38" s="19"/>
      <c r="BG38" s="20"/>
      <c r="BI38" s="25" t="str">
        <f t="shared" si="3"/>
        <v/>
      </c>
      <c r="BJ38" s="26" t="str">
        <f t="shared" si="0"/>
        <v/>
      </c>
      <c r="BK38" s="26" t="str">
        <f t="shared" si="1"/>
        <v/>
      </c>
      <c r="BL38" s="27" t="str">
        <f t="shared" si="2"/>
        <v/>
      </c>
      <c r="BN38" s="31" t="str">
        <f t="shared" si="4"/>
        <v/>
      </c>
      <c r="BO38" s="32" t="str">
        <f t="shared" si="4"/>
        <v/>
      </c>
      <c r="BP38" s="32" t="str">
        <f t="shared" si="4"/>
        <v/>
      </c>
      <c r="BQ38" s="33" t="str">
        <f t="shared" si="4"/>
        <v/>
      </c>
    </row>
    <row r="39" spans="1:69" ht="15.75" x14ac:dyDescent="0.25">
      <c r="A39" s="84" t="str">
        <f t="shared" si="5"/>
        <v/>
      </c>
      <c r="B39" s="90" t="str">
        <f>IF(Info!C41="","",Info!C41)</f>
        <v/>
      </c>
      <c r="C39" s="91" t="str">
        <f>IF(Info!D41="","",Info!D41)</f>
        <v/>
      </c>
      <c r="D39" s="91" t="str">
        <f>IF(Info!E41="","",Info!E41)</f>
        <v/>
      </c>
      <c r="E39" s="92" t="str">
        <f>IF(Info!F41="","",Info!F41)</f>
        <v/>
      </c>
      <c r="F39" s="74"/>
      <c r="G39" s="19"/>
      <c r="H39" s="19"/>
      <c r="I39" s="20"/>
      <c r="J39" s="11"/>
      <c r="K39" s="18"/>
      <c r="L39" s="19"/>
      <c r="M39" s="19"/>
      <c r="N39" s="20"/>
      <c r="O39" s="11"/>
      <c r="P39" s="18"/>
      <c r="Q39" s="19"/>
      <c r="R39" s="19"/>
      <c r="S39" s="20"/>
      <c r="T39" s="11"/>
      <c r="U39" s="18"/>
      <c r="V39" s="19"/>
      <c r="W39" s="19"/>
      <c r="X39" s="20"/>
      <c r="Y39" s="11"/>
      <c r="Z39" s="18"/>
      <c r="AA39" s="19"/>
      <c r="AB39" s="19"/>
      <c r="AC39" s="20"/>
      <c r="AD39" s="11"/>
      <c r="AE39" s="18"/>
      <c r="AF39" s="19"/>
      <c r="AG39" s="19"/>
      <c r="AH39" s="20"/>
      <c r="AI39" s="11"/>
      <c r="AJ39" s="18"/>
      <c r="AK39" s="19"/>
      <c r="AL39" s="19"/>
      <c r="AM39" s="20"/>
      <c r="AN39" s="11"/>
      <c r="AO39" s="18"/>
      <c r="AP39" s="19"/>
      <c r="AQ39" s="19"/>
      <c r="AR39" s="20"/>
      <c r="AS39" s="11"/>
      <c r="AT39" s="18"/>
      <c r="AU39" s="19"/>
      <c r="AV39" s="19"/>
      <c r="AW39" s="20"/>
      <c r="AX39" s="11"/>
      <c r="AY39" s="18"/>
      <c r="AZ39" s="19"/>
      <c r="BA39" s="19"/>
      <c r="BB39" s="20"/>
      <c r="BC39" s="11"/>
      <c r="BD39" s="18"/>
      <c r="BE39" s="19"/>
      <c r="BF39" s="19"/>
      <c r="BG39" s="20"/>
      <c r="BI39" s="25" t="str">
        <f t="shared" si="3"/>
        <v/>
      </c>
      <c r="BJ39" s="26" t="str">
        <f t="shared" si="0"/>
        <v/>
      </c>
      <c r="BK39" s="26" t="str">
        <f t="shared" si="1"/>
        <v/>
      </c>
      <c r="BL39" s="27" t="str">
        <f t="shared" si="2"/>
        <v/>
      </c>
      <c r="BN39" s="31" t="str">
        <f t="shared" si="4"/>
        <v/>
      </c>
      <c r="BO39" s="32" t="str">
        <f t="shared" si="4"/>
        <v/>
      </c>
      <c r="BP39" s="32" t="str">
        <f t="shared" si="4"/>
        <v/>
      </c>
      <c r="BQ39" s="33" t="str">
        <f t="shared" si="4"/>
        <v/>
      </c>
    </row>
    <row r="40" spans="1:69" ht="15.75" x14ac:dyDescent="0.25">
      <c r="A40" s="84" t="str">
        <f t="shared" si="5"/>
        <v/>
      </c>
      <c r="B40" s="90" t="str">
        <f>IF(Info!C42="","",Info!C42)</f>
        <v/>
      </c>
      <c r="C40" s="91" t="str">
        <f>IF(Info!D42="","",Info!D42)</f>
        <v/>
      </c>
      <c r="D40" s="91" t="str">
        <f>IF(Info!E42="","",Info!E42)</f>
        <v/>
      </c>
      <c r="E40" s="92" t="str">
        <f>IF(Info!F42="","",Info!F42)</f>
        <v/>
      </c>
      <c r="F40" s="74"/>
      <c r="G40" s="19"/>
      <c r="H40" s="19"/>
      <c r="I40" s="20"/>
      <c r="J40" s="11"/>
      <c r="K40" s="18"/>
      <c r="L40" s="19"/>
      <c r="M40" s="19"/>
      <c r="N40" s="20"/>
      <c r="O40" s="11"/>
      <c r="P40" s="18"/>
      <c r="Q40" s="19"/>
      <c r="R40" s="19"/>
      <c r="S40" s="20"/>
      <c r="T40" s="11"/>
      <c r="U40" s="18"/>
      <c r="V40" s="19"/>
      <c r="W40" s="19"/>
      <c r="X40" s="20"/>
      <c r="Y40" s="11"/>
      <c r="Z40" s="18"/>
      <c r="AA40" s="19"/>
      <c r="AB40" s="19"/>
      <c r="AC40" s="20"/>
      <c r="AD40" s="11"/>
      <c r="AE40" s="18"/>
      <c r="AF40" s="19"/>
      <c r="AG40" s="19"/>
      <c r="AH40" s="20"/>
      <c r="AI40" s="11"/>
      <c r="AJ40" s="18"/>
      <c r="AK40" s="19"/>
      <c r="AL40" s="19"/>
      <c r="AM40" s="20"/>
      <c r="AN40" s="11"/>
      <c r="AO40" s="18"/>
      <c r="AP40" s="19"/>
      <c r="AQ40" s="19"/>
      <c r="AR40" s="20"/>
      <c r="AS40" s="11"/>
      <c r="AT40" s="18"/>
      <c r="AU40" s="19"/>
      <c r="AV40" s="19"/>
      <c r="AW40" s="20"/>
      <c r="AX40" s="11"/>
      <c r="AY40" s="18"/>
      <c r="AZ40" s="19"/>
      <c r="BA40" s="19"/>
      <c r="BB40" s="20"/>
      <c r="BC40" s="11"/>
      <c r="BD40" s="18"/>
      <c r="BE40" s="19"/>
      <c r="BF40" s="19"/>
      <c r="BG40" s="20"/>
      <c r="BI40" s="25" t="str">
        <f t="shared" si="3"/>
        <v/>
      </c>
      <c r="BJ40" s="26" t="str">
        <f t="shared" si="0"/>
        <v/>
      </c>
      <c r="BK40" s="26" t="str">
        <f t="shared" si="1"/>
        <v/>
      </c>
      <c r="BL40" s="27" t="str">
        <f t="shared" si="2"/>
        <v/>
      </c>
      <c r="BN40" s="31" t="str">
        <f t="shared" si="4"/>
        <v/>
      </c>
      <c r="BO40" s="32" t="str">
        <f t="shared" si="4"/>
        <v/>
      </c>
      <c r="BP40" s="32" t="str">
        <f t="shared" si="4"/>
        <v/>
      </c>
      <c r="BQ40" s="33" t="str">
        <f t="shared" si="4"/>
        <v/>
      </c>
    </row>
    <row r="41" spans="1:69" ht="15.75" x14ac:dyDescent="0.25">
      <c r="A41" s="84" t="str">
        <f t="shared" si="5"/>
        <v/>
      </c>
      <c r="B41" s="90" t="str">
        <f>IF(Info!C43="","",Info!C43)</f>
        <v/>
      </c>
      <c r="C41" s="91" t="str">
        <f>IF(Info!D43="","",Info!D43)</f>
        <v/>
      </c>
      <c r="D41" s="91" t="str">
        <f>IF(Info!E43="","",Info!E43)</f>
        <v/>
      </c>
      <c r="E41" s="92" t="str">
        <f>IF(Info!F43="","",Info!F43)</f>
        <v/>
      </c>
      <c r="F41" s="74"/>
      <c r="G41" s="19"/>
      <c r="H41" s="19"/>
      <c r="I41" s="20"/>
      <c r="J41" s="11"/>
      <c r="K41" s="18"/>
      <c r="L41" s="19"/>
      <c r="M41" s="19"/>
      <c r="N41" s="20"/>
      <c r="O41" s="11"/>
      <c r="P41" s="18"/>
      <c r="Q41" s="19"/>
      <c r="R41" s="19"/>
      <c r="S41" s="20"/>
      <c r="T41" s="11"/>
      <c r="U41" s="18"/>
      <c r="V41" s="19"/>
      <c r="W41" s="19"/>
      <c r="X41" s="20"/>
      <c r="Y41" s="11"/>
      <c r="Z41" s="18"/>
      <c r="AA41" s="19"/>
      <c r="AB41" s="19"/>
      <c r="AC41" s="20"/>
      <c r="AD41" s="11"/>
      <c r="AE41" s="18"/>
      <c r="AF41" s="19"/>
      <c r="AG41" s="19"/>
      <c r="AH41" s="20"/>
      <c r="AI41" s="11"/>
      <c r="AJ41" s="18"/>
      <c r="AK41" s="19"/>
      <c r="AL41" s="19"/>
      <c r="AM41" s="20"/>
      <c r="AN41" s="11"/>
      <c r="AO41" s="18"/>
      <c r="AP41" s="19"/>
      <c r="AQ41" s="19"/>
      <c r="AR41" s="20"/>
      <c r="AS41" s="11"/>
      <c r="AT41" s="18"/>
      <c r="AU41" s="19"/>
      <c r="AV41" s="19"/>
      <c r="AW41" s="20"/>
      <c r="AX41" s="11"/>
      <c r="AY41" s="18"/>
      <c r="AZ41" s="19"/>
      <c r="BA41" s="19"/>
      <c r="BB41" s="20"/>
      <c r="BC41" s="11"/>
      <c r="BD41" s="18"/>
      <c r="BE41" s="19"/>
      <c r="BF41" s="19"/>
      <c r="BG41" s="20"/>
      <c r="BI41" s="25" t="str">
        <f t="shared" si="3"/>
        <v/>
      </c>
      <c r="BJ41" s="26" t="str">
        <f t="shared" si="0"/>
        <v/>
      </c>
      <c r="BK41" s="26" t="str">
        <f t="shared" si="1"/>
        <v/>
      </c>
      <c r="BL41" s="27" t="str">
        <f t="shared" si="2"/>
        <v/>
      </c>
      <c r="BN41" s="31" t="str">
        <f t="shared" si="4"/>
        <v/>
      </c>
      <c r="BO41" s="32" t="str">
        <f t="shared" si="4"/>
        <v/>
      </c>
      <c r="BP41" s="32" t="str">
        <f t="shared" si="4"/>
        <v/>
      </c>
      <c r="BQ41" s="33" t="str">
        <f t="shared" si="4"/>
        <v/>
      </c>
    </row>
    <row r="42" spans="1:69" ht="15.75" x14ac:dyDescent="0.25">
      <c r="A42" s="84" t="str">
        <f t="shared" si="5"/>
        <v/>
      </c>
      <c r="B42" s="90" t="str">
        <f>IF(Info!C44="","",Info!C44)</f>
        <v/>
      </c>
      <c r="C42" s="91" t="str">
        <f>IF(Info!D44="","",Info!D44)</f>
        <v/>
      </c>
      <c r="D42" s="91" t="str">
        <f>IF(Info!E44="","",Info!E44)</f>
        <v/>
      </c>
      <c r="E42" s="92" t="str">
        <f>IF(Info!F44="","",Info!F44)</f>
        <v/>
      </c>
      <c r="F42" s="74"/>
      <c r="G42" s="19"/>
      <c r="H42" s="19"/>
      <c r="I42" s="20"/>
      <c r="J42" s="11"/>
      <c r="K42" s="18"/>
      <c r="L42" s="19"/>
      <c r="M42" s="19"/>
      <c r="N42" s="20"/>
      <c r="O42" s="11"/>
      <c r="P42" s="18"/>
      <c r="Q42" s="19"/>
      <c r="R42" s="19"/>
      <c r="S42" s="20"/>
      <c r="T42" s="11"/>
      <c r="U42" s="18"/>
      <c r="V42" s="19"/>
      <c r="W42" s="19"/>
      <c r="X42" s="20"/>
      <c r="Y42" s="11"/>
      <c r="Z42" s="18"/>
      <c r="AA42" s="19"/>
      <c r="AB42" s="19"/>
      <c r="AC42" s="20"/>
      <c r="AD42" s="11"/>
      <c r="AE42" s="18"/>
      <c r="AF42" s="19"/>
      <c r="AG42" s="19"/>
      <c r="AH42" s="20"/>
      <c r="AI42" s="11"/>
      <c r="AJ42" s="18"/>
      <c r="AK42" s="19"/>
      <c r="AL42" s="19"/>
      <c r="AM42" s="20"/>
      <c r="AN42" s="11"/>
      <c r="AO42" s="18"/>
      <c r="AP42" s="19"/>
      <c r="AQ42" s="19"/>
      <c r="AR42" s="20"/>
      <c r="AS42" s="11"/>
      <c r="AT42" s="18"/>
      <c r="AU42" s="19"/>
      <c r="AV42" s="19"/>
      <c r="AW42" s="20"/>
      <c r="AX42" s="11"/>
      <c r="AY42" s="18"/>
      <c r="AZ42" s="19"/>
      <c r="BA42" s="19"/>
      <c r="BB42" s="20"/>
      <c r="BC42" s="11"/>
      <c r="BD42" s="18"/>
      <c r="BE42" s="19"/>
      <c r="BF42" s="19"/>
      <c r="BG42" s="20"/>
      <c r="BI42" s="25" t="str">
        <f t="shared" si="3"/>
        <v/>
      </c>
      <c r="BJ42" s="26" t="str">
        <f t="shared" si="0"/>
        <v/>
      </c>
      <c r="BK42" s="26" t="str">
        <f t="shared" si="1"/>
        <v/>
      </c>
      <c r="BL42" s="27" t="str">
        <f t="shared" si="2"/>
        <v/>
      </c>
      <c r="BN42" s="31" t="str">
        <f t="shared" si="4"/>
        <v/>
      </c>
      <c r="BO42" s="32" t="str">
        <f t="shared" si="4"/>
        <v/>
      </c>
      <c r="BP42" s="32" t="str">
        <f t="shared" si="4"/>
        <v/>
      </c>
      <c r="BQ42" s="33" t="str">
        <f t="shared" si="4"/>
        <v/>
      </c>
    </row>
    <row r="43" spans="1:69" ht="15.75" x14ac:dyDescent="0.25">
      <c r="A43" s="84" t="str">
        <f t="shared" si="5"/>
        <v/>
      </c>
      <c r="B43" s="90" t="str">
        <f>IF(Info!C45="","",Info!C45)</f>
        <v/>
      </c>
      <c r="C43" s="91" t="str">
        <f>IF(Info!D45="","",Info!D45)</f>
        <v/>
      </c>
      <c r="D43" s="91" t="str">
        <f>IF(Info!E45="","",Info!E45)</f>
        <v/>
      </c>
      <c r="E43" s="92" t="str">
        <f>IF(Info!F45="","",Info!F45)</f>
        <v/>
      </c>
      <c r="F43" s="74"/>
      <c r="G43" s="19"/>
      <c r="H43" s="19"/>
      <c r="I43" s="20"/>
      <c r="J43" s="11"/>
      <c r="K43" s="18"/>
      <c r="L43" s="19"/>
      <c r="M43" s="19"/>
      <c r="N43" s="20"/>
      <c r="O43" s="11"/>
      <c r="P43" s="18"/>
      <c r="Q43" s="19"/>
      <c r="R43" s="19"/>
      <c r="S43" s="20"/>
      <c r="T43" s="11"/>
      <c r="U43" s="18"/>
      <c r="V43" s="19"/>
      <c r="W43" s="19"/>
      <c r="X43" s="20"/>
      <c r="Y43" s="11"/>
      <c r="Z43" s="18"/>
      <c r="AA43" s="19"/>
      <c r="AB43" s="19"/>
      <c r="AC43" s="20"/>
      <c r="AD43" s="11"/>
      <c r="AE43" s="18"/>
      <c r="AF43" s="19"/>
      <c r="AG43" s="19"/>
      <c r="AH43" s="20"/>
      <c r="AI43" s="11"/>
      <c r="AJ43" s="18"/>
      <c r="AK43" s="19"/>
      <c r="AL43" s="19"/>
      <c r="AM43" s="20"/>
      <c r="AN43" s="11"/>
      <c r="AO43" s="18"/>
      <c r="AP43" s="19"/>
      <c r="AQ43" s="19"/>
      <c r="AR43" s="20"/>
      <c r="AS43" s="11"/>
      <c r="AT43" s="18"/>
      <c r="AU43" s="19"/>
      <c r="AV43" s="19"/>
      <c r="AW43" s="20"/>
      <c r="AX43" s="11"/>
      <c r="AY43" s="18"/>
      <c r="AZ43" s="19"/>
      <c r="BA43" s="19"/>
      <c r="BB43" s="20"/>
      <c r="BC43" s="11"/>
      <c r="BD43" s="18"/>
      <c r="BE43" s="19"/>
      <c r="BF43" s="19"/>
      <c r="BG43" s="20"/>
      <c r="BI43" s="25" t="str">
        <f t="shared" si="3"/>
        <v/>
      </c>
      <c r="BJ43" s="26" t="str">
        <f t="shared" si="0"/>
        <v/>
      </c>
      <c r="BK43" s="26" t="str">
        <f t="shared" si="1"/>
        <v/>
      </c>
      <c r="BL43" s="27" t="str">
        <f t="shared" si="2"/>
        <v/>
      </c>
      <c r="BN43" s="31" t="str">
        <f t="shared" si="4"/>
        <v/>
      </c>
      <c r="BO43" s="32" t="str">
        <f t="shared" si="4"/>
        <v/>
      </c>
      <c r="BP43" s="32" t="str">
        <f t="shared" si="4"/>
        <v/>
      </c>
      <c r="BQ43" s="33" t="str">
        <f t="shared" si="4"/>
        <v/>
      </c>
    </row>
    <row r="44" spans="1:69" ht="15.75" x14ac:dyDescent="0.25">
      <c r="A44" s="84" t="str">
        <f t="shared" si="5"/>
        <v/>
      </c>
      <c r="B44" s="90" t="str">
        <f>IF(Info!C46="","",Info!C46)</f>
        <v/>
      </c>
      <c r="C44" s="91" t="str">
        <f>IF(Info!D46="","",Info!D46)</f>
        <v/>
      </c>
      <c r="D44" s="91" t="str">
        <f>IF(Info!E46="","",Info!E46)</f>
        <v/>
      </c>
      <c r="E44" s="92" t="str">
        <f>IF(Info!F46="","",Info!F46)</f>
        <v/>
      </c>
      <c r="F44" s="74"/>
      <c r="G44" s="19"/>
      <c r="H44" s="19"/>
      <c r="I44" s="20"/>
      <c r="J44" s="11"/>
      <c r="K44" s="18"/>
      <c r="L44" s="19"/>
      <c r="M44" s="19"/>
      <c r="N44" s="20"/>
      <c r="O44" s="11"/>
      <c r="P44" s="18"/>
      <c r="Q44" s="19"/>
      <c r="R44" s="19"/>
      <c r="S44" s="20"/>
      <c r="T44" s="11"/>
      <c r="U44" s="18"/>
      <c r="V44" s="19"/>
      <c r="W44" s="19"/>
      <c r="X44" s="20"/>
      <c r="Y44" s="11"/>
      <c r="Z44" s="18"/>
      <c r="AA44" s="19"/>
      <c r="AB44" s="19"/>
      <c r="AC44" s="20"/>
      <c r="AD44" s="11"/>
      <c r="AE44" s="18"/>
      <c r="AF44" s="19"/>
      <c r="AG44" s="19"/>
      <c r="AH44" s="20"/>
      <c r="AI44" s="11"/>
      <c r="AJ44" s="18"/>
      <c r="AK44" s="19"/>
      <c r="AL44" s="19"/>
      <c r="AM44" s="20"/>
      <c r="AN44" s="11"/>
      <c r="AO44" s="18"/>
      <c r="AP44" s="19"/>
      <c r="AQ44" s="19"/>
      <c r="AR44" s="20"/>
      <c r="AS44" s="11"/>
      <c r="AT44" s="18"/>
      <c r="AU44" s="19"/>
      <c r="AV44" s="19"/>
      <c r="AW44" s="20"/>
      <c r="AX44" s="11"/>
      <c r="AY44" s="18"/>
      <c r="AZ44" s="19"/>
      <c r="BA44" s="19"/>
      <c r="BB44" s="20"/>
      <c r="BC44" s="11"/>
      <c r="BD44" s="18"/>
      <c r="BE44" s="19"/>
      <c r="BF44" s="19"/>
      <c r="BG44" s="20"/>
      <c r="BI44" s="25" t="str">
        <f t="shared" si="3"/>
        <v/>
      </c>
      <c r="BJ44" s="26" t="str">
        <f t="shared" si="0"/>
        <v/>
      </c>
      <c r="BK44" s="26" t="str">
        <f t="shared" si="1"/>
        <v/>
      </c>
      <c r="BL44" s="27" t="str">
        <f t="shared" si="2"/>
        <v/>
      </c>
      <c r="BN44" s="31" t="str">
        <f t="shared" si="4"/>
        <v/>
      </c>
      <c r="BO44" s="32" t="str">
        <f t="shared" si="4"/>
        <v/>
      </c>
      <c r="BP44" s="32" t="str">
        <f t="shared" si="4"/>
        <v/>
      </c>
      <c r="BQ44" s="33" t="str">
        <f t="shared" si="4"/>
        <v/>
      </c>
    </row>
    <row r="45" spans="1:69" ht="15.75" x14ac:dyDescent="0.25">
      <c r="A45" s="84" t="str">
        <f t="shared" si="5"/>
        <v/>
      </c>
      <c r="B45" s="90" t="str">
        <f>IF(Info!C47="","",Info!C47)</f>
        <v/>
      </c>
      <c r="C45" s="91" t="str">
        <f>IF(Info!D47="","",Info!D47)</f>
        <v/>
      </c>
      <c r="D45" s="91" t="str">
        <f>IF(Info!E47="","",Info!E47)</f>
        <v/>
      </c>
      <c r="E45" s="92" t="str">
        <f>IF(Info!F47="","",Info!F47)</f>
        <v/>
      </c>
      <c r="F45" s="74"/>
      <c r="G45" s="19"/>
      <c r="H45" s="19"/>
      <c r="I45" s="20"/>
      <c r="J45" s="11"/>
      <c r="K45" s="18"/>
      <c r="L45" s="19"/>
      <c r="M45" s="19"/>
      <c r="N45" s="20"/>
      <c r="O45" s="11"/>
      <c r="P45" s="18"/>
      <c r="Q45" s="19"/>
      <c r="R45" s="19"/>
      <c r="S45" s="20"/>
      <c r="T45" s="11"/>
      <c r="U45" s="18"/>
      <c r="V45" s="19"/>
      <c r="W45" s="19"/>
      <c r="X45" s="20"/>
      <c r="Y45" s="11"/>
      <c r="Z45" s="18"/>
      <c r="AA45" s="19"/>
      <c r="AB45" s="19"/>
      <c r="AC45" s="20"/>
      <c r="AD45" s="11"/>
      <c r="AE45" s="18"/>
      <c r="AF45" s="19"/>
      <c r="AG45" s="19"/>
      <c r="AH45" s="20"/>
      <c r="AI45" s="11"/>
      <c r="AJ45" s="18"/>
      <c r="AK45" s="19"/>
      <c r="AL45" s="19"/>
      <c r="AM45" s="20"/>
      <c r="AN45" s="11"/>
      <c r="AO45" s="18"/>
      <c r="AP45" s="19"/>
      <c r="AQ45" s="19"/>
      <c r="AR45" s="20"/>
      <c r="AS45" s="11"/>
      <c r="AT45" s="18"/>
      <c r="AU45" s="19"/>
      <c r="AV45" s="19"/>
      <c r="AW45" s="20"/>
      <c r="AX45" s="11"/>
      <c r="AY45" s="18"/>
      <c r="AZ45" s="19"/>
      <c r="BA45" s="19"/>
      <c r="BB45" s="20"/>
      <c r="BC45" s="11"/>
      <c r="BD45" s="18"/>
      <c r="BE45" s="19"/>
      <c r="BF45" s="19"/>
      <c r="BG45" s="20"/>
      <c r="BI45" s="25" t="str">
        <f t="shared" si="3"/>
        <v/>
      </c>
      <c r="BJ45" s="26" t="str">
        <f t="shared" si="0"/>
        <v/>
      </c>
      <c r="BK45" s="26" t="str">
        <f t="shared" si="1"/>
        <v/>
      </c>
      <c r="BL45" s="27" t="str">
        <f t="shared" si="2"/>
        <v/>
      </c>
      <c r="BN45" s="31" t="str">
        <f t="shared" si="4"/>
        <v/>
      </c>
      <c r="BO45" s="32" t="str">
        <f t="shared" si="4"/>
        <v/>
      </c>
      <c r="BP45" s="32" t="str">
        <f t="shared" si="4"/>
        <v/>
      </c>
      <c r="BQ45" s="33" t="str">
        <f t="shared" si="4"/>
        <v/>
      </c>
    </row>
    <row r="46" spans="1:69" ht="15.75" x14ac:dyDescent="0.25">
      <c r="A46" s="84" t="str">
        <f t="shared" si="5"/>
        <v/>
      </c>
      <c r="B46" s="90" t="str">
        <f>IF(Info!C48="","",Info!C48)</f>
        <v/>
      </c>
      <c r="C46" s="91" t="str">
        <f>IF(Info!D48="","",Info!D48)</f>
        <v/>
      </c>
      <c r="D46" s="91" t="str">
        <f>IF(Info!E48="","",Info!E48)</f>
        <v/>
      </c>
      <c r="E46" s="92" t="str">
        <f>IF(Info!F48="","",Info!F48)</f>
        <v/>
      </c>
      <c r="F46" s="74"/>
      <c r="G46" s="19"/>
      <c r="H46" s="19"/>
      <c r="I46" s="20"/>
      <c r="J46" s="11"/>
      <c r="K46" s="18"/>
      <c r="L46" s="19"/>
      <c r="M46" s="19"/>
      <c r="N46" s="20"/>
      <c r="O46" s="11"/>
      <c r="P46" s="18"/>
      <c r="Q46" s="19"/>
      <c r="R46" s="19"/>
      <c r="S46" s="20"/>
      <c r="T46" s="11"/>
      <c r="U46" s="18"/>
      <c r="V46" s="19"/>
      <c r="W46" s="19"/>
      <c r="X46" s="20"/>
      <c r="Y46" s="11"/>
      <c r="Z46" s="18"/>
      <c r="AA46" s="19"/>
      <c r="AB46" s="19"/>
      <c r="AC46" s="20"/>
      <c r="AD46" s="11"/>
      <c r="AE46" s="18"/>
      <c r="AF46" s="19"/>
      <c r="AG46" s="19"/>
      <c r="AH46" s="20"/>
      <c r="AI46" s="11"/>
      <c r="AJ46" s="18"/>
      <c r="AK46" s="19"/>
      <c r="AL46" s="19"/>
      <c r="AM46" s="20"/>
      <c r="AN46" s="11"/>
      <c r="AO46" s="18"/>
      <c r="AP46" s="19"/>
      <c r="AQ46" s="19"/>
      <c r="AR46" s="20"/>
      <c r="AS46" s="11"/>
      <c r="AT46" s="18"/>
      <c r="AU46" s="19"/>
      <c r="AV46" s="19"/>
      <c r="AW46" s="20"/>
      <c r="AX46" s="11"/>
      <c r="AY46" s="18"/>
      <c r="AZ46" s="19"/>
      <c r="BA46" s="19"/>
      <c r="BB46" s="20"/>
      <c r="BC46" s="11"/>
      <c r="BD46" s="18"/>
      <c r="BE46" s="19"/>
      <c r="BF46" s="19"/>
      <c r="BG46" s="20"/>
      <c r="BI46" s="25" t="str">
        <f t="shared" si="3"/>
        <v/>
      </c>
      <c r="BJ46" s="26" t="str">
        <f t="shared" si="0"/>
        <v/>
      </c>
      <c r="BK46" s="26" t="str">
        <f t="shared" si="1"/>
        <v/>
      </c>
      <c r="BL46" s="27" t="str">
        <f t="shared" si="2"/>
        <v/>
      </c>
      <c r="BN46" s="31" t="str">
        <f t="shared" si="4"/>
        <v/>
      </c>
      <c r="BO46" s="32" t="str">
        <f t="shared" si="4"/>
        <v/>
      </c>
      <c r="BP46" s="32" t="str">
        <f t="shared" si="4"/>
        <v/>
      </c>
      <c r="BQ46" s="33" t="str">
        <f t="shared" si="4"/>
        <v/>
      </c>
    </row>
    <row r="47" spans="1:69" ht="15.75" x14ac:dyDescent="0.25">
      <c r="A47" s="84" t="str">
        <f t="shared" si="5"/>
        <v/>
      </c>
      <c r="B47" s="90" t="str">
        <f>IF(Info!C49="","",Info!C49)</f>
        <v/>
      </c>
      <c r="C47" s="91" t="str">
        <f>IF(Info!D49="","",Info!D49)</f>
        <v/>
      </c>
      <c r="D47" s="91" t="str">
        <f>IF(Info!E49="","",Info!E49)</f>
        <v/>
      </c>
      <c r="E47" s="92" t="str">
        <f>IF(Info!F49="","",Info!F49)</f>
        <v/>
      </c>
      <c r="F47" s="74"/>
      <c r="G47" s="19"/>
      <c r="H47" s="19"/>
      <c r="I47" s="20"/>
      <c r="J47" s="11"/>
      <c r="K47" s="18"/>
      <c r="L47" s="19"/>
      <c r="M47" s="19"/>
      <c r="N47" s="20"/>
      <c r="O47" s="11"/>
      <c r="P47" s="18"/>
      <c r="Q47" s="19"/>
      <c r="R47" s="19"/>
      <c r="S47" s="20"/>
      <c r="T47" s="11"/>
      <c r="U47" s="18"/>
      <c r="V47" s="19"/>
      <c r="W47" s="19"/>
      <c r="X47" s="20"/>
      <c r="Y47" s="11"/>
      <c r="Z47" s="18"/>
      <c r="AA47" s="19"/>
      <c r="AB47" s="19"/>
      <c r="AC47" s="20"/>
      <c r="AD47" s="11"/>
      <c r="AE47" s="18"/>
      <c r="AF47" s="19"/>
      <c r="AG47" s="19"/>
      <c r="AH47" s="20"/>
      <c r="AI47" s="11"/>
      <c r="AJ47" s="18"/>
      <c r="AK47" s="19"/>
      <c r="AL47" s="19"/>
      <c r="AM47" s="20"/>
      <c r="AN47" s="11"/>
      <c r="AO47" s="18"/>
      <c r="AP47" s="19"/>
      <c r="AQ47" s="19"/>
      <c r="AR47" s="20"/>
      <c r="AS47" s="11"/>
      <c r="AT47" s="18"/>
      <c r="AU47" s="19"/>
      <c r="AV47" s="19"/>
      <c r="AW47" s="20"/>
      <c r="AX47" s="11"/>
      <c r="AY47" s="18"/>
      <c r="AZ47" s="19"/>
      <c r="BA47" s="19"/>
      <c r="BB47" s="20"/>
      <c r="BC47" s="11"/>
      <c r="BD47" s="18"/>
      <c r="BE47" s="19"/>
      <c r="BF47" s="19"/>
      <c r="BG47" s="20"/>
      <c r="BI47" s="25" t="str">
        <f t="shared" si="3"/>
        <v/>
      </c>
      <c r="BJ47" s="26" t="str">
        <f t="shared" si="0"/>
        <v/>
      </c>
      <c r="BK47" s="26" t="str">
        <f t="shared" si="1"/>
        <v/>
      </c>
      <c r="BL47" s="27" t="str">
        <f t="shared" si="2"/>
        <v/>
      </c>
      <c r="BN47" s="31" t="str">
        <f t="shared" si="4"/>
        <v/>
      </c>
      <c r="BO47" s="32" t="str">
        <f t="shared" si="4"/>
        <v/>
      </c>
      <c r="BP47" s="32" t="str">
        <f t="shared" si="4"/>
        <v/>
      </c>
      <c r="BQ47" s="33" t="str">
        <f t="shared" si="4"/>
        <v/>
      </c>
    </row>
    <row r="48" spans="1:69" ht="15.75" x14ac:dyDescent="0.25">
      <c r="A48" s="84" t="str">
        <f t="shared" si="5"/>
        <v/>
      </c>
      <c r="B48" s="90" t="str">
        <f>IF(Info!C50="","",Info!C50)</f>
        <v/>
      </c>
      <c r="C48" s="91" t="str">
        <f>IF(Info!D50="","",Info!D50)</f>
        <v/>
      </c>
      <c r="D48" s="91" t="str">
        <f>IF(Info!E50="","",Info!E50)</f>
        <v/>
      </c>
      <c r="E48" s="92" t="str">
        <f>IF(Info!F50="","",Info!F50)</f>
        <v/>
      </c>
      <c r="F48" s="74"/>
      <c r="G48" s="19"/>
      <c r="H48" s="19"/>
      <c r="I48" s="20"/>
      <c r="J48" s="11"/>
      <c r="K48" s="18"/>
      <c r="L48" s="19"/>
      <c r="M48" s="19"/>
      <c r="N48" s="20"/>
      <c r="O48" s="11"/>
      <c r="P48" s="18"/>
      <c r="Q48" s="19"/>
      <c r="R48" s="19"/>
      <c r="S48" s="20"/>
      <c r="T48" s="11"/>
      <c r="U48" s="18"/>
      <c r="V48" s="19"/>
      <c r="W48" s="19"/>
      <c r="X48" s="20"/>
      <c r="Y48" s="11"/>
      <c r="Z48" s="18"/>
      <c r="AA48" s="19"/>
      <c r="AB48" s="19"/>
      <c r="AC48" s="20"/>
      <c r="AD48" s="11"/>
      <c r="AE48" s="18"/>
      <c r="AF48" s="19"/>
      <c r="AG48" s="19"/>
      <c r="AH48" s="20"/>
      <c r="AI48" s="11"/>
      <c r="AJ48" s="18"/>
      <c r="AK48" s="19"/>
      <c r="AL48" s="19"/>
      <c r="AM48" s="20"/>
      <c r="AN48" s="11"/>
      <c r="AO48" s="18"/>
      <c r="AP48" s="19"/>
      <c r="AQ48" s="19"/>
      <c r="AR48" s="20"/>
      <c r="AS48" s="11"/>
      <c r="AT48" s="18"/>
      <c r="AU48" s="19"/>
      <c r="AV48" s="19"/>
      <c r="AW48" s="20"/>
      <c r="AX48" s="11"/>
      <c r="AY48" s="18"/>
      <c r="AZ48" s="19"/>
      <c r="BA48" s="19"/>
      <c r="BB48" s="20"/>
      <c r="BC48" s="11"/>
      <c r="BD48" s="18"/>
      <c r="BE48" s="19"/>
      <c r="BF48" s="19"/>
      <c r="BG48" s="20"/>
      <c r="BI48" s="25" t="str">
        <f t="shared" si="3"/>
        <v/>
      </c>
      <c r="BJ48" s="26" t="str">
        <f t="shared" si="0"/>
        <v/>
      </c>
      <c r="BK48" s="26" t="str">
        <f t="shared" si="1"/>
        <v/>
      </c>
      <c r="BL48" s="27" t="str">
        <f t="shared" si="2"/>
        <v/>
      </c>
      <c r="BN48" s="31" t="str">
        <f t="shared" si="4"/>
        <v/>
      </c>
      <c r="BO48" s="32" t="str">
        <f t="shared" si="4"/>
        <v/>
      </c>
      <c r="BP48" s="32" t="str">
        <f t="shared" si="4"/>
        <v/>
      </c>
      <c r="BQ48" s="33" t="str">
        <f t="shared" si="4"/>
        <v/>
      </c>
    </row>
    <row r="49" spans="1:69" ht="15.75" x14ac:dyDescent="0.25">
      <c r="A49" s="84" t="str">
        <f t="shared" si="5"/>
        <v/>
      </c>
      <c r="B49" s="90" t="str">
        <f>IF(Info!C51="","",Info!C51)</f>
        <v/>
      </c>
      <c r="C49" s="91" t="str">
        <f>IF(Info!D51="","",Info!D51)</f>
        <v/>
      </c>
      <c r="D49" s="91" t="str">
        <f>IF(Info!E51="","",Info!E51)</f>
        <v/>
      </c>
      <c r="E49" s="92" t="str">
        <f>IF(Info!F51="","",Info!F51)</f>
        <v/>
      </c>
      <c r="F49" s="74"/>
      <c r="G49" s="19"/>
      <c r="H49" s="19"/>
      <c r="I49" s="20"/>
      <c r="J49" s="11"/>
      <c r="K49" s="18"/>
      <c r="L49" s="19"/>
      <c r="M49" s="19"/>
      <c r="N49" s="20"/>
      <c r="O49" s="11"/>
      <c r="P49" s="18"/>
      <c r="Q49" s="19"/>
      <c r="R49" s="19"/>
      <c r="S49" s="20"/>
      <c r="T49" s="11"/>
      <c r="U49" s="18"/>
      <c r="V49" s="19"/>
      <c r="W49" s="19"/>
      <c r="X49" s="20"/>
      <c r="Y49" s="11"/>
      <c r="Z49" s="18"/>
      <c r="AA49" s="19"/>
      <c r="AB49" s="19"/>
      <c r="AC49" s="20"/>
      <c r="AD49" s="11"/>
      <c r="AE49" s="18"/>
      <c r="AF49" s="19"/>
      <c r="AG49" s="19"/>
      <c r="AH49" s="20"/>
      <c r="AI49" s="11"/>
      <c r="AJ49" s="18"/>
      <c r="AK49" s="19"/>
      <c r="AL49" s="19"/>
      <c r="AM49" s="20"/>
      <c r="AN49" s="11"/>
      <c r="AO49" s="18"/>
      <c r="AP49" s="19"/>
      <c r="AQ49" s="19"/>
      <c r="AR49" s="20"/>
      <c r="AS49" s="11"/>
      <c r="AT49" s="18"/>
      <c r="AU49" s="19"/>
      <c r="AV49" s="19"/>
      <c r="AW49" s="20"/>
      <c r="AX49" s="11"/>
      <c r="AY49" s="18"/>
      <c r="AZ49" s="19"/>
      <c r="BA49" s="19"/>
      <c r="BB49" s="20"/>
      <c r="BC49" s="11"/>
      <c r="BD49" s="18"/>
      <c r="BE49" s="19"/>
      <c r="BF49" s="19"/>
      <c r="BG49" s="20"/>
      <c r="BI49" s="25" t="str">
        <f t="shared" si="3"/>
        <v/>
      </c>
      <c r="BJ49" s="26" t="str">
        <f t="shared" si="0"/>
        <v/>
      </c>
      <c r="BK49" s="26" t="str">
        <f t="shared" si="1"/>
        <v/>
      </c>
      <c r="BL49" s="27" t="str">
        <f t="shared" si="2"/>
        <v/>
      </c>
      <c r="BN49" s="31" t="str">
        <f t="shared" si="4"/>
        <v/>
      </c>
      <c r="BO49" s="32" t="str">
        <f t="shared" si="4"/>
        <v/>
      </c>
      <c r="BP49" s="32" t="str">
        <f t="shared" si="4"/>
        <v/>
      </c>
      <c r="BQ49" s="33" t="str">
        <f t="shared" si="4"/>
        <v/>
      </c>
    </row>
    <row r="50" spans="1:69" ht="15.75" x14ac:dyDescent="0.25">
      <c r="A50" s="84" t="str">
        <f t="shared" si="5"/>
        <v/>
      </c>
      <c r="B50" s="90" t="str">
        <f>IF(Info!C52="","",Info!C52)</f>
        <v/>
      </c>
      <c r="C50" s="91" t="str">
        <f>IF(Info!D52="","",Info!D52)</f>
        <v/>
      </c>
      <c r="D50" s="91" t="str">
        <f>IF(Info!E52="","",Info!E52)</f>
        <v/>
      </c>
      <c r="E50" s="92" t="str">
        <f>IF(Info!F52="","",Info!F52)</f>
        <v/>
      </c>
      <c r="F50" s="74"/>
      <c r="G50" s="19"/>
      <c r="H50" s="19"/>
      <c r="I50" s="20"/>
      <c r="J50" s="11"/>
      <c r="K50" s="18"/>
      <c r="L50" s="19"/>
      <c r="M50" s="19"/>
      <c r="N50" s="20"/>
      <c r="O50" s="11"/>
      <c r="P50" s="18"/>
      <c r="Q50" s="19"/>
      <c r="R50" s="19"/>
      <c r="S50" s="20"/>
      <c r="T50" s="11"/>
      <c r="U50" s="18"/>
      <c r="V50" s="19"/>
      <c r="W50" s="19"/>
      <c r="X50" s="20"/>
      <c r="Y50" s="11"/>
      <c r="Z50" s="18"/>
      <c r="AA50" s="19"/>
      <c r="AB50" s="19"/>
      <c r="AC50" s="20"/>
      <c r="AD50" s="11"/>
      <c r="AE50" s="18"/>
      <c r="AF50" s="19"/>
      <c r="AG50" s="19"/>
      <c r="AH50" s="20"/>
      <c r="AI50" s="11"/>
      <c r="AJ50" s="18"/>
      <c r="AK50" s="19"/>
      <c r="AL50" s="19"/>
      <c r="AM50" s="20"/>
      <c r="AN50" s="11"/>
      <c r="AO50" s="18"/>
      <c r="AP50" s="19"/>
      <c r="AQ50" s="19"/>
      <c r="AR50" s="20"/>
      <c r="AS50" s="11"/>
      <c r="AT50" s="18"/>
      <c r="AU50" s="19"/>
      <c r="AV50" s="19"/>
      <c r="AW50" s="20"/>
      <c r="AX50" s="11"/>
      <c r="AY50" s="18"/>
      <c r="AZ50" s="19"/>
      <c r="BA50" s="19"/>
      <c r="BB50" s="20"/>
      <c r="BC50" s="11"/>
      <c r="BD50" s="18"/>
      <c r="BE50" s="19"/>
      <c r="BF50" s="19"/>
      <c r="BG50" s="20"/>
      <c r="BI50" s="25" t="str">
        <f t="shared" si="3"/>
        <v/>
      </c>
      <c r="BJ50" s="26" t="str">
        <f t="shared" si="0"/>
        <v/>
      </c>
      <c r="BK50" s="26" t="str">
        <f t="shared" si="1"/>
        <v/>
      </c>
      <c r="BL50" s="27" t="str">
        <f t="shared" si="2"/>
        <v/>
      </c>
      <c r="BN50" s="31" t="str">
        <f t="shared" si="4"/>
        <v/>
      </c>
      <c r="BO50" s="32" t="str">
        <f t="shared" si="4"/>
        <v/>
      </c>
      <c r="BP50" s="32" t="str">
        <f t="shared" si="4"/>
        <v/>
      </c>
      <c r="BQ50" s="33" t="str">
        <f t="shared" si="4"/>
        <v/>
      </c>
    </row>
    <row r="51" spans="1:69" ht="15.75" x14ac:dyDescent="0.25">
      <c r="A51" s="84" t="str">
        <f t="shared" si="5"/>
        <v/>
      </c>
      <c r="B51" s="90" t="str">
        <f>IF(Info!C53="","",Info!C53)</f>
        <v/>
      </c>
      <c r="C51" s="91" t="str">
        <f>IF(Info!D53="","",Info!D53)</f>
        <v/>
      </c>
      <c r="D51" s="91" t="str">
        <f>IF(Info!E53="","",Info!E53)</f>
        <v/>
      </c>
      <c r="E51" s="92" t="str">
        <f>IF(Info!F53="","",Info!F53)</f>
        <v/>
      </c>
      <c r="F51" s="74"/>
      <c r="G51" s="19"/>
      <c r="H51" s="19"/>
      <c r="I51" s="20"/>
      <c r="J51" s="11"/>
      <c r="K51" s="18"/>
      <c r="L51" s="19"/>
      <c r="M51" s="19"/>
      <c r="N51" s="20"/>
      <c r="O51" s="11"/>
      <c r="P51" s="18"/>
      <c r="Q51" s="19"/>
      <c r="R51" s="19"/>
      <c r="S51" s="20"/>
      <c r="T51" s="11"/>
      <c r="U51" s="18"/>
      <c r="V51" s="19"/>
      <c r="W51" s="19"/>
      <c r="X51" s="20"/>
      <c r="Y51" s="11"/>
      <c r="Z51" s="18"/>
      <c r="AA51" s="19"/>
      <c r="AB51" s="19"/>
      <c r="AC51" s="20"/>
      <c r="AD51" s="11"/>
      <c r="AE51" s="18"/>
      <c r="AF51" s="19"/>
      <c r="AG51" s="19"/>
      <c r="AH51" s="20"/>
      <c r="AI51" s="11"/>
      <c r="AJ51" s="18"/>
      <c r="AK51" s="19"/>
      <c r="AL51" s="19"/>
      <c r="AM51" s="20"/>
      <c r="AN51" s="11"/>
      <c r="AO51" s="18"/>
      <c r="AP51" s="19"/>
      <c r="AQ51" s="19"/>
      <c r="AR51" s="20"/>
      <c r="AS51" s="11"/>
      <c r="AT51" s="18"/>
      <c r="AU51" s="19"/>
      <c r="AV51" s="19"/>
      <c r="AW51" s="20"/>
      <c r="AX51" s="11"/>
      <c r="AY51" s="18"/>
      <c r="AZ51" s="19"/>
      <c r="BA51" s="19"/>
      <c r="BB51" s="20"/>
      <c r="BC51" s="11"/>
      <c r="BD51" s="18"/>
      <c r="BE51" s="19"/>
      <c r="BF51" s="19"/>
      <c r="BG51" s="20"/>
      <c r="BI51" s="25" t="str">
        <f t="shared" si="3"/>
        <v/>
      </c>
      <c r="BJ51" s="26" t="str">
        <f t="shared" si="0"/>
        <v/>
      </c>
      <c r="BK51" s="26" t="str">
        <f t="shared" si="1"/>
        <v/>
      </c>
      <c r="BL51" s="27" t="str">
        <f t="shared" si="2"/>
        <v/>
      </c>
      <c r="BN51" s="31" t="str">
        <f t="shared" si="4"/>
        <v/>
      </c>
      <c r="BO51" s="32" t="str">
        <f t="shared" si="4"/>
        <v/>
      </c>
      <c r="BP51" s="32" t="str">
        <f t="shared" si="4"/>
        <v/>
      </c>
      <c r="BQ51" s="33" t="str">
        <f t="shared" si="4"/>
        <v/>
      </c>
    </row>
    <row r="52" spans="1:69" ht="15.75" x14ac:dyDescent="0.25">
      <c r="A52" s="84" t="str">
        <f t="shared" si="5"/>
        <v/>
      </c>
      <c r="B52" s="90" t="str">
        <f>IF(Info!C54="","",Info!C54)</f>
        <v/>
      </c>
      <c r="C52" s="91" t="str">
        <f>IF(Info!D54="","",Info!D54)</f>
        <v/>
      </c>
      <c r="D52" s="91" t="str">
        <f>IF(Info!E54="","",Info!E54)</f>
        <v/>
      </c>
      <c r="E52" s="92" t="str">
        <f>IF(Info!F54="","",Info!F54)</f>
        <v/>
      </c>
      <c r="F52" s="74"/>
      <c r="G52" s="19"/>
      <c r="H52" s="19"/>
      <c r="I52" s="20"/>
      <c r="J52" s="11"/>
      <c r="K52" s="18"/>
      <c r="L52" s="19"/>
      <c r="M52" s="19"/>
      <c r="N52" s="20"/>
      <c r="O52" s="11"/>
      <c r="P52" s="18"/>
      <c r="Q52" s="19"/>
      <c r="R52" s="19"/>
      <c r="S52" s="20"/>
      <c r="T52" s="11"/>
      <c r="U52" s="18"/>
      <c r="V52" s="19"/>
      <c r="W52" s="19"/>
      <c r="X52" s="20"/>
      <c r="Y52" s="11"/>
      <c r="Z52" s="18"/>
      <c r="AA52" s="19"/>
      <c r="AB52" s="19"/>
      <c r="AC52" s="20"/>
      <c r="AD52" s="11"/>
      <c r="AE52" s="18"/>
      <c r="AF52" s="19"/>
      <c r="AG52" s="19"/>
      <c r="AH52" s="20"/>
      <c r="AI52" s="11"/>
      <c r="AJ52" s="18"/>
      <c r="AK52" s="19"/>
      <c r="AL52" s="19"/>
      <c r="AM52" s="20"/>
      <c r="AN52" s="11"/>
      <c r="AO52" s="18"/>
      <c r="AP52" s="19"/>
      <c r="AQ52" s="19"/>
      <c r="AR52" s="20"/>
      <c r="AS52" s="11"/>
      <c r="AT52" s="18"/>
      <c r="AU52" s="19"/>
      <c r="AV52" s="19"/>
      <c r="AW52" s="20"/>
      <c r="AX52" s="11"/>
      <c r="AY52" s="18"/>
      <c r="AZ52" s="19"/>
      <c r="BA52" s="19"/>
      <c r="BB52" s="20"/>
      <c r="BC52" s="11"/>
      <c r="BD52" s="18"/>
      <c r="BE52" s="19"/>
      <c r="BF52" s="19"/>
      <c r="BG52" s="20"/>
      <c r="BI52" s="25" t="str">
        <f t="shared" si="3"/>
        <v/>
      </c>
      <c r="BJ52" s="26" t="str">
        <f t="shared" si="0"/>
        <v/>
      </c>
      <c r="BK52" s="26" t="str">
        <f t="shared" si="1"/>
        <v/>
      </c>
      <c r="BL52" s="27" t="str">
        <f t="shared" si="2"/>
        <v/>
      </c>
      <c r="BN52" s="31" t="str">
        <f t="shared" si="4"/>
        <v/>
      </c>
      <c r="BO52" s="32" t="str">
        <f t="shared" si="4"/>
        <v/>
      </c>
      <c r="BP52" s="32" t="str">
        <f t="shared" si="4"/>
        <v/>
      </c>
      <c r="BQ52" s="33" t="str">
        <f t="shared" si="4"/>
        <v/>
      </c>
    </row>
    <row r="53" spans="1:69" ht="15.75" x14ac:dyDescent="0.25">
      <c r="A53" s="84" t="str">
        <f t="shared" si="5"/>
        <v/>
      </c>
      <c r="B53" s="90" t="str">
        <f>IF(Info!C55="","",Info!C55)</f>
        <v/>
      </c>
      <c r="C53" s="91" t="str">
        <f>IF(Info!D55="","",Info!D55)</f>
        <v/>
      </c>
      <c r="D53" s="91" t="str">
        <f>IF(Info!E55="","",Info!E55)</f>
        <v/>
      </c>
      <c r="E53" s="92" t="str">
        <f>IF(Info!F55="","",Info!F55)</f>
        <v/>
      </c>
      <c r="F53" s="74"/>
      <c r="G53" s="19"/>
      <c r="H53" s="19"/>
      <c r="I53" s="20"/>
      <c r="J53" s="11"/>
      <c r="K53" s="18"/>
      <c r="L53" s="19"/>
      <c r="M53" s="19"/>
      <c r="N53" s="20"/>
      <c r="O53" s="11"/>
      <c r="P53" s="18"/>
      <c r="Q53" s="19"/>
      <c r="R53" s="19"/>
      <c r="S53" s="20"/>
      <c r="T53" s="11"/>
      <c r="U53" s="18"/>
      <c r="V53" s="19"/>
      <c r="W53" s="19"/>
      <c r="X53" s="20"/>
      <c r="Y53" s="11"/>
      <c r="Z53" s="18"/>
      <c r="AA53" s="19"/>
      <c r="AB53" s="19"/>
      <c r="AC53" s="20"/>
      <c r="AD53" s="11"/>
      <c r="AE53" s="18"/>
      <c r="AF53" s="19"/>
      <c r="AG53" s="19"/>
      <c r="AH53" s="20"/>
      <c r="AI53" s="11"/>
      <c r="AJ53" s="18"/>
      <c r="AK53" s="19"/>
      <c r="AL53" s="19"/>
      <c r="AM53" s="20"/>
      <c r="AN53" s="11"/>
      <c r="AO53" s="18"/>
      <c r="AP53" s="19"/>
      <c r="AQ53" s="19"/>
      <c r="AR53" s="20"/>
      <c r="AS53" s="11"/>
      <c r="AT53" s="18"/>
      <c r="AU53" s="19"/>
      <c r="AV53" s="19"/>
      <c r="AW53" s="20"/>
      <c r="AX53" s="11"/>
      <c r="AY53" s="18"/>
      <c r="AZ53" s="19"/>
      <c r="BA53" s="19"/>
      <c r="BB53" s="20"/>
      <c r="BC53" s="11"/>
      <c r="BD53" s="18"/>
      <c r="BE53" s="19"/>
      <c r="BF53" s="19"/>
      <c r="BG53" s="20"/>
      <c r="BI53" s="25" t="str">
        <f t="shared" si="3"/>
        <v/>
      </c>
      <c r="BJ53" s="26" t="str">
        <f t="shared" si="0"/>
        <v/>
      </c>
      <c r="BK53" s="26" t="str">
        <f t="shared" si="1"/>
        <v/>
      </c>
      <c r="BL53" s="27" t="str">
        <f t="shared" si="2"/>
        <v/>
      </c>
      <c r="BN53" s="31" t="str">
        <f t="shared" si="4"/>
        <v/>
      </c>
      <c r="BO53" s="32" t="str">
        <f t="shared" si="4"/>
        <v/>
      </c>
      <c r="BP53" s="32" t="str">
        <f t="shared" si="4"/>
        <v/>
      </c>
      <c r="BQ53" s="33" t="str">
        <f t="shared" si="4"/>
        <v/>
      </c>
    </row>
    <row r="54" spans="1:69" ht="16.5" thickBot="1" x14ac:dyDescent="0.3">
      <c r="A54" s="85" t="str">
        <f t="shared" si="5"/>
        <v/>
      </c>
      <c r="B54" s="93" t="str">
        <f>IF(Info!C56="","",Info!C56)</f>
        <v/>
      </c>
      <c r="C54" s="94" t="str">
        <f>IF(Info!D56="","",Info!D56)</f>
        <v/>
      </c>
      <c r="D54" s="94" t="str">
        <f>IF(Info!E56="","",Info!E56)</f>
        <v/>
      </c>
      <c r="E54" s="95" t="str">
        <f>IF(Info!F56="","",Info!F56)</f>
        <v/>
      </c>
      <c r="F54" s="75"/>
      <c r="G54" s="22"/>
      <c r="H54" s="22"/>
      <c r="I54" s="23"/>
      <c r="J54" s="11"/>
      <c r="K54" s="21"/>
      <c r="L54" s="22"/>
      <c r="M54" s="22"/>
      <c r="N54" s="23"/>
      <c r="O54" s="11"/>
      <c r="P54" s="21"/>
      <c r="Q54" s="22"/>
      <c r="R54" s="22"/>
      <c r="S54" s="23"/>
      <c r="T54" s="11"/>
      <c r="U54" s="21"/>
      <c r="V54" s="22"/>
      <c r="W54" s="22"/>
      <c r="X54" s="23"/>
      <c r="Y54" s="11"/>
      <c r="Z54" s="21"/>
      <c r="AA54" s="22"/>
      <c r="AB54" s="22"/>
      <c r="AC54" s="23"/>
      <c r="AD54" s="11"/>
      <c r="AE54" s="21"/>
      <c r="AF54" s="22"/>
      <c r="AG54" s="22"/>
      <c r="AH54" s="23"/>
      <c r="AI54" s="11"/>
      <c r="AJ54" s="21"/>
      <c r="AK54" s="22"/>
      <c r="AL54" s="22"/>
      <c r="AM54" s="23"/>
      <c r="AN54" s="11"/>
      <c r="AO54" s="21"/>
      <c r="AP54" s="22"/>
      <c r="AQ54" s="22"/>
      <c r="AR54" s="23"/>
      <c r="AS54" s="11"/>
      <c r="AT54" s="21"/>
      <c r="AU54" s="22"/>
      <c r="AV54" s="22"/>
      <c r="AW54" s="23"/>
      <c r="AX54" s="11"/>
      <c r="AY54" s="21"/>
      <c r="AZ54" s="22"/>
      <c r="BA54" s="22"/>
      <c r="BB54" s="23"/>
      <c r="BC54" s="11"/>
      <c r="BD54" s="21"/>
      <c r="BE54" s="22"/>
      <c r="BF54" s="22"/>
      <c r="BG54" s="23"/>
      <c r="BI54" s="28" t="str">
        <f t="shared" si="3"/>
        <v/>
      </c>
      <c r="BJ54" s="29" t="str">
        <f t="shared" si="0"/>
        <v/>
      </c>
      <c r="BK54" s="29" t="str">
        <f t="shared" si="1"/>
        <v/>
      </c>
      <c r="BL54" s="30" t="str">
        <f t="shared" si="2"/>
        <v/>
      </c>
      <c r="BN54" s="34" t="str">
        <f t="shared" si="4"/>
        <v/>
      </c>
      <c r="BO54" s="35" t="str">
        <f t="shared" si="4"/>
        <v/>
      </c>
      <c r="BP54" s="35" t="str">
        <f t="shared" si="4"/>
        <v/>
      </c>
      <c r="BQ54" s="36" t="str">
        <f t="shared" si="4"/>
        <v/>
      </c>
    </row>
    <row r="55" spans="1:69" s="3" customFormat="1" ht="8.25" customHeight="1" x14ac:dyDescent="0.25">
      <c r="F55" s="5"/>
      <c r="G55" s="5"/>
      <c r="H55" s="5"/>
      <c r="I55" s="5"/>
      <c r="K55" s="5"/>
      <c r="L55" s="5"/>
      <c r="M55" s="5"/>
      <c r="N55" s="5"/>
      <c r="P55" s="5"/>
      <c r="Q55" s="5"/>
      <c r="R55" s="5"/>
      <c r="S55" s="5"/>
      <c r="U55" s="5"/>
      <c r="V55" s="5"/>
      <c r="W55" s="5"/>
      <c r="X55" s="5"/>
      <c r="Z55" s="5"/>
      <c r="AA55" s="5"/>
      <c r="AB55" s="5"/>
      <c r="AC55" s="5"/>
      <c r="AE55" s="5"/>
      <c r="AF55" s="5"/>
      <c r="AG55" s="5"/>
      <c r="AH55" s="5"/>
      <c r="AJ55" s="5"/>
      <c r="AK55" s="5"/>
      <c r="AL55" s="5"/>
      <c r="AM55" s="5"/>
      <c r="AO55" s="5"/>
      <c r="AP55" s="5"/>
      <c r="AQ55" s="5"/>
      <c r="AR55" s="5"/>
      <c r="AT55" s="5"/>
      <c r="AU55" s="5"/>
      <c r="AV55" s="5"/>
      <c r="AW55" s="5"/>
      <c r="AY55" s="5"/>
      <c r="AZ55" s="5"/>
      <c r="BA55" s="5"/>
      <c r="BB55" s="5"/>
      <c r="BD55" s="5"/>
      <c r="BE55" s="5"/>
      <c r="BF55" s="5"/>
      <c r="BG55" s="5"/>
      <c r="BI55" s="5"/>
      <c r="BJ55" s="5"/>
      <c r="BK55" s="5"/>
      <c r="BL55" s="5"/>
      <c r="BN55" s="5"/>
      <c r="BO55" s="5"/>
      <c r="BP55" s="5"/>
      <c r="BQ55" s="5"/>
    </row>
    <row r="56" spans="1:69" s="3" customFormat="1" ht="11.25" hidden="1" customHeight="1" x14ac:dyDescent="0.25">
      <c r="F56" s="5"/>
      <c r="G56" s="5"/>
      <c r="H56" s="5"/>
      <c r="I56" s="5"/>
      <c r="K56" s="5"/>
      <c r="L56" s="5"/>
      <c r="M56" s="5"/>
      <c r="N56" s="5"/>
      <c r="P56" s="5"/>
      <c r="Q56" s="5"/>
      <c r="R56" s="5"/>
      <c r="S56" s="5"/>
      <c r="U56" s="5"/>
      <c r="V56" s="5"/>
      <c r="W56" s="5"/>
      <c r="X56" s="5"/>
      <c r="Z56" s="5"/>
      <c r="AA56" s="5"/>
      <c r="AB56" s="5"/>
      <c r="AC56" s="5"/>
      <c r="AE56" s="5"/>
      <c r="AF56" s="5"/>
      <c r="AG56" s="5"/>
      <c r="AH56" s="5"/>
      <c r="AJ56" s="5"/>
      <c r="AK56" s="5"/>
      <c r="AL56" s="5"/>
      <c r="AM56" s="5"/>
      <c r="AO56" s="5"/>
      <c r="AP56" s="5"/>
      <c r="AQ56" s="5"/>
      <c r="AR56" s="5"/>
      <c r="AT56" s="5"/>
      <c r="AU56" s="5"/>
      <c r="AV56" s="5"/>
      <c r="AW56" s="5"/>
      <c r="AY56" s="5"/>
      <c r="AZ56" s="5"/>
      <c r="BA56" s="5"/>
      <c r="BB56" s="5"/>
      <c r="BD56" s="5"/>
      <c r="BE56" s="5"/>
      <c r="BF56" s="5"/>
      <c r="BG56" s="5"/>
      <c r="BI56" s="5"/>
      <c r="BJ56" s="5"/>
      <c r="BK56" s="5"/>
      <c r="BL56" s="5"/>
      <c r="BN56" s="5"/>
      <c r="BO56" s="5"/>
      <c r="BP56" s="5"/>
      <c r="BQ56" s="5"/>
    </row>
  </sheetData>
  <sheetProtection algorithmName="SHA-512" hashValue="vaVsjpSQ+HqiParMS4Ka/3uj3KaUVp+Kk+KhXfnW18vYB0GM2ueT8b27u81V2zlG8OZxrwAdR1d3GXFIH2fR5g==" saltValue="6i5V8NpPmMGmiUG+V5adZQ==" spinCount="100000" sheet="1" objects="1" scenarios="1"/>
  <mergeCells count="17">
    <mergeCell ref="F1:P1"/>
    <mergeCell ref="A2:E2"/>
    <mergeCell ref="F2:P2"/>
    <mergeCell ref="F3:I3"/>
    <mergeCell ref="K3:N3"/>
    <mergeCell ref="P3:S3"/>
    <mergeCell ref="A3:E3"/>
    <mergeCell ref="BD3:BG3"/>
    <mergeCell ref="BI3:BL3"/>
    <mergeCell ref="BN3:BQ3"/>
    <mergeCell ref="AJ3:AM3"/>
    <mergeCell ref="U3:X3"/>
    <mergeCell ref="Z3:AC3"/>
    <mergeCell ref="AE3:AH3"/>
    <mergeCell ref="AO3:AR3"/>
    <mergeCell ref="AT3:AW3"/>
    <mergeCell ref="AY3:BB3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11031-7DC5-477C-845F-D679CCAB6473}">
  <sheetPr>
    <tabColor theme="4" tint="-0.249977111117893"/>
  </sheetPr>
  <dimension ref="A1:CQ56"/>
  <sheetViews>
    <sheetView zoomScaleNormal="100" workbookViewId="0">
      <pane xSplit="5" ySplit="4" topLeftCell="F5" activePane="bottomRight" state="frozen"/>
      <selection activeCell="E54" sqref="A1:E54"/>
      <selection pane="topRight" activeCell="E54" sqref="A1:E54"/>
      <selection pane="bottomLeft" activeCell="E54" sqref="A1:E54"/>
      <selection pane="bottomRight" activeCell="AB9" sqref="AB9"/>
    </sheetView>
  </sheetViews>
  <sheetFormatPr defaultColWidth="0" defaultRowHeight="15" zeroHeight="1" x14ac:dyDescent="0.25"/>
  <cols>
    <col min="1" max="1" width="4.7109375" style="4" customWidth="1"/>
    <col min="2" max="2" width="16.5703125" style="4" customWidth="1"/>
    <col min="3" max="3" width="15.5703125" style="4" customWidth="1"/>
    <col min="4" max="4" width="27.140625" style="4" customWidth="1"/>
    <col min="5" max="5" width="4" style="4" customWidth="1"/>
    <col min="6" max="9" width="3.28515625" style="24" customWidth="1"/>
    <col min="10" max="10" width="0.85546875" style="3" customWidth="1"/>
    <col min="11" max="14" width="3.28515625" style="24" customWidth="1"/>
    <col min="15" max="15" width="0.85546875" style="3" customWidth="1"/>
    <col min="16" max="19" width="3.28515625" style="24" customWidth="1"/>
    <col min="20" max="20" width="0.85546875" style="3" customWidth="1"/>
    <col min="21" max="24" width="3.28515625" style="24" customWidth="1"/>
    <col min="25" max="25" width="0.85546875" style="3" customWidth="1"/>
    <col min="26" max="29" width="3.28515625" style="24" customWidth="1"/>
    <col min="30" max="30" width="0.85546875" style="3" customWidth="1"/>
    <col min="31" max="34" width="3.28515625" style="24" customWidth="1"/>
    <col min="35" max="35" width="0.85546875" style="3" customWidth="1"/>
    <col min="36" max="39" width="3.28515625" style="24" customWidth="1"/>
    <col min="40" max="40" width="0.85546875" style="3" customWidth="1"/>
    <col min="41" max="44" width="3.28515625" style="24" customWidth="1"/>
    <col min="45" max="45" width="0.85546875" style="3" customWidth="1"/>
    <col min="46" max="49" width="3.28515625" style="24" customWidth="1"/>
    <col min="50" max="50" width="0.85546875" style="3" customWidth="1"/>
    <col min="51" max="54" width="3.28515625" style="24" customWidth="1"/>
    <col min="55" max="55" width="0.85546875" style="3" customWidth="1"/>
    <col min="56" max="59" width="3.28515625" style="24" customWidth="1"/>
    <col min="60" max="60" width="0.85546875" style="3" customWidth="1"/>
    <col min="61" max="64" width="3.7109375" style="24" customWidth="1"/>
    <col min="65" max="65" width="0.85546875" style="3" customWidth="1"/>
    <col min="66" max="69" width="4.42578125" style="24" customWidth="1"/>
    <col min="70" max="70" width="4" style="3" customWidth="1"/>
    <col min="71" max="95" width="9.140625" style="3" hidden="1" customWidth="1"/>
    <col min="96" max="16384" width="9.140625" style="4" hidden="1"/>
  </cols>
  <sheetData>
    <row r="1" spans="1:73" ht="18.75" x14ac:dyDescent="0.3">
      <c r="A1" s="86" t="s">
        <v>0</v>
      </c>
      <c r="B1" s="1"/>
      <c r="C1" s="1"/>
      <c r="D1" s="1"/>
      <c r="E1" s="1"/>
      <c r="F1" s="103" t="s">
        <v>1</v>
      </c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2"/>
      <c r="R1" s="12"/>
      <c r="S1" s="12"/>
      <c r="T1" s="2"/>
      <c r="U1" s="12"/>
      <c r="V1" s="12"/>
      <c r="W1" s="12"/>
      <c r="X1" s="12"/>
      <c r="Y1" s="2"/>
      <c r="Z1" s="12"/>
      <c r="AA1" s="12"/>
      <c r="AB1" s="12"/>
      <c r="AC1" s="12"/>
      <c r="AD1" s="2"/>
      <c r="AE1" s="12"/>
      <c r="AF1" s="12"/>
      <c r="AG1" s="12"/>
      <c r="AH1" s="12"/>
      <c r="AI1" s="2"/>
      <c r="AJ1" s="12"/>
      <c r="AK1" s="12"/>
      <c r="AL1" s="12"/>
      <c r="AM1" s="12"/>
      <c r="AN1" s="2"/>
      <c r="AO1" s="12"/>
      <c r="AP1" s="12"/>
      <c r="AQ1" s="12"/>
      <c r="AR1" s="12"/>
      <c r="AS1" s="2"/>
      <c r="AT1" s="12"/>
      <c r="AU1" s="12"/>
      <c r="AV1" s="12"/>
      <c r="AW1" s="12"/>
      <c r="AX1" s="2"/>
      <c r="AY1" s="12"/>
      <c r="AZ1" s="12"/>
      <c r="BA1" s="12"/>
      <c r="BB1" s="12"/>
      <c r="BC1" s="2"/>
      <c r="BD1" s="12"/>
      <c r="BE1" s="12"/>
      <c r="BF1" s="12"/>
      <c r="BG1" s="12"/>
      <c r="BH1" s="2"/>
      <c r="BI1" s="12"/>
      <c r="BJ1" s="12"/>
      <c r="BK1" s="12"/>
      <c r="BL1" s="12"/>
      <c r="BM1" s="2"/>
      <c r="BN1" s="12"/>
      <c r="BO1" s="12"/>
      <c r="BP1" s="12"/>
      <c r="BQ1" s="12"/>
    </row>
    <row r="2" spans="1:73" ht="18" thickBot="1" x14ac:dyDescent="0.35">
      <c r="A2" s="107" t="s">
        <v>2</v>
      </c>
      <c r="B2" s="107"/>
      <c r="C2" s="107"/>
      <c r="D2" s="107"/>
      <c r="E2" s="107"/>
      <c r="F2" s="108" t="str">
        <f>"FOURTH QUARTER" &amp;" "&amp;Info!C4</f>
        <v>FOURTH QUARTER SY2024-2025</v>
      </c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2"/>
      <c r="R2" s="12"/>
      <c r="S2" s="12"/>
      <c r="T2" s="2"/>
      <c r="U2" s="12"/>
      <c r="V2" s="12"/>
      <c r="W2" s="12"/>
      <c r="X2" s="12"/>
      <c r="Y2" s="2"/>
      <c r="Z2" s="12"/>
      <c r="AA2" s="12"/>
      <c r="AB2" s="12"/>
      <c r="AC2" s="12"/>
      <c r="AD2" s="2"/>
      <c r="AE2" s="12"/>
      <c r="AF2" s="12"/>
      <c r="AG2" s="12"/>
      <c r="AH2" s="12"/>
      <c r="AI2" s="2"/>
      <c r="AJ2" s="12"/>
      <c r="AK2" s="12"/>
      <c r="AL2" s="12"/>
      <c r="AM2" s="12"/>
      <c r="AN2" s="2"/>
      <c r="AO2" s="12"/>
      <c r="AP2" s="12"/>
      <c r="AQ2" s="12"/>
      <c r="AR2" s="12"/>
      <c r="AS2" s="2"/>
      <c r="AT2" s="12"/>
      <c r="AU2" s="12"/>
      <c r="AV2" s="12"/>
      <c r="AW2" s="12"/>
      <c r="AX2" s="2"/>
      <c r="AY2" s="12"/>
      <c r="AZ2" s="12"/>
      <c r="BA2" s="12"/>
      <c r="BB2" s="12"/>
      <c r="BC2" s="2"/>
      <c r="BD2" s="12"/>
      <c r="BE2" s="12"/>
      <c r="BF2" s="12"/>
      <c r="BG2" s="12"/>
      <c r="BH2" s="2"/>
      <c r="BI2" s="12"/>
      <c r="BJ2" s="12"/>
      <c r="BK2" s="12"/>
      <c r="BL2" s="12"/>
      <c r="BM2" s="2"/>
      <c r="BN2" s="12"/>
      <c r="BO2" s="12"/>
      <c r="BP2" s="12"/>
      <c r="BQ2" s="12"/>
    </row>
    <row r="3" spans="1:73" ht="23.25" customHeight="1" thickBot="1" x14ac:dyDescent="0.3">
      <c r="A3" s="109" t="str">
        <f>IF(OR(Info!C2="",Info!C3=""),"",Info!C2&amp;" - "&amp;Info!C3)</f>
        <v>G08 - G08-COUNSEL</v>
      </c>
      <c r="B3" s="110"/>
      <c r="C3" s="110"/>
      <c r="D3" s="110"/>
      <c r="E3" s="111"/>
      <c r="F3" s="104" t="s">
        <v>13</v>
      </c>
      <c r="G3" s="105"/>
      <c r="H3" s="105"/>
      <c r="I3" s="106"/>
      <c r="J3" s="96"/>
      <c r="K3" s="104" t="s">
        <v>3</v>
      </c>
      <c r="L3" s="105"/>
      <c r="M3" s="105"/>
      <c r="N3" s="106"/>
      <c r="O3" s="96"/>
      <c r="P3" s="104" t="s">
        <v>4</v>
      </c>
      <c r="Q3" s="105"/>
      <c r="R3" s="105"/>
      <c r="S3" s="106"/>
      <c r="T3" s="96"/>
      <c r="U3" s="104" t="s">
        <v>5</v>
      </c>
      <c r="V3" s="105"/>
      <c r="W3" s="105"/>
      <c r="X3" s="106"/>
      <c r="Y3" s="96"/>
      <c r="Z3" s="104" t="s">
        <v>6</v>
      </c>
      <c r="AA3" s="105"/>
      <c r="AB3" s="105"/>
      <c r="AC3" s="106"/>
      <c r="AD3" s="96"/>
      <c r="AE3" s="104" t="s">
        <v>7</v>
      </c>
      <c r="AF3" s="105"/>
      <c r="AG3" s="105"/>
      <c r="AH3" s="106"/>
      <c r="AI3" s="96"/>
      <c r="AJ3" s="104" t="s">
        <v>14</v>
      </c>
      <c r="AK3" s="105"/>
      <c r="AL3" s="105"/>
      <c r="AM3" s="106"/>
      <c r="AN3" s="96"/>
      <c r="AO3" s="104" t="s">
        <v>8</v>
      </c>
      <c r="AP3" s="105"/>
      <c r="AQ3" s="105"/>
      <c r="AR3" s="106"/>
      <c r="AS3" s="96"/>
      <c r="AT3" s="104" t="s">
        <v>9</v>
      </c>
      <c r="AU3" s="105"/>
      <c r="AV3" s="105"/>
      <c r="AW3" s="106"/>
      <c r="AX3" s="96"/>
      <c r="AY3" s="104" t="s">
        <v>15</v>
      </c>
      <c r="AZ3" s="105"/>
      <c r="BA3" s="105"/>
      <c r="BB3" s="106"/>
      <c r="BC3" s="96"/>
      <c r="BD3" s="104" t="s">
        <v>16</v>
      </c>
      <c r="BE3" s="105"/>
      <c r="BF3" s="105"/>
      <c r="BG3" s="106"/>
      <c r="BH3" s="5"/>
      <c r="BI3" s="115" t="s">
        <v>10</v>
      </c>
      <c r="BJ3" s="116"/>
      <c r="BK3" s="116"/>
      <c r="BL3" s="117"/>
      <c r="BM3" s="6"/>
      <c r="BN3" s="112" t="s">
        <v>11</v>
      </c>
      <c r="BO3" s="113"/>
      <c r="BP3" s="113"/>
      <c r="BQ3" s="114"/>
    </row>
    <row r="4" spans="1:73" ht="15.75" customHeight="1" thickBot="1" x14ac:dyDescent="0.3">
      <c r="A4" s="77" t="s">
        <v>37</v>
      </c>
      <c r="B4" s="78" t="s">
        <v>38</v>
      </c>
      <c r="C4" s="78" t="s">
        <v>29</v>
      </c>
      <c r="D4" s="78" t="s">
        <v>30</v>
      </c>
      <c r="E4" s="79" t="s">
        <v>31</v>
      </c>
      <c r="F4" s="76">
        <v>1</v>
      </c>
      <c r="G4" s="13">
        <v>2</v>
      </c>
      <c r="H4" s="13">
        <v>3</v>
      </c>
      <c r="I4" s="14">
        <v>4</v>
      </c>
      <c r="J4" s="10"/>
      <c r="K4" s="7">
        <v>1</v>
      </c>
      <c r="L4" s="8">
        <v>2</v>
      </c>
      <c r="M4" s="8">
        <v>3</v>
      </c>
      <c r="N4" s="9">
        <v>4</v>
      </c>
      <c r="O4" s="10"/>
      <c r="P4" s="7">
        <v>1</v>
      </c>
      <c r="Q4" s="8">
        <v>2</v>
      </c>
      <c r="R4" s="8">
        <v>3</v>
      </c>
      <c r="S4" s="9">
        <v>4</v>
      </c>
      <c r="T4" s="10"/>
      <c r="U4" s="7">
        <v>1</v>
      </c>
      <c r="V4" s="8">
        <v>2</v>
      </c>
      <c r="W4" s="8">
        <v>3</v>
      </c>
      <c r="X4" s="9">
        <v>4</v>
      </c>
      <c r="Y4" s="10"/>
      <c r="Z4" s="7">
        <v>1</v>
      </c>
      <c r="AA4" s="8">
        <v>2</v>
      </c>
      <c r="AB4" s="8">
        <v>3</v>
      </c>
      <c r="AC4" s="9">
        <v>4</v>
      </c>
      <c r="AD4" s="10"/>
      <c r="AE4" s="7">
        <v>1</v>
      </c>
      <c r="AF4" s="8">
        <v>2</v>
      </c>
      <c r="AG4" s="8">
        <v>3</v>
      </c>
      <c r="AH4" s="9">
        <v>4</v>
      </c>
      <c r="AI4" s="10"/>
      <c r="AJ4" s="7">
        <v>1</v>
      </c>
      <c r="AK4" s="8">
        <v>2</v>
      </c>
      <c r="AL4" s="8">
        <v>3</v>
      </c>
      <c r="AM4" s="9">
        <v>4</v>
      </c>
      <c r="AN4" s="10"/>
      <c r="AO4" s="7">
        <v>1</v>
      </c>
      <c r="AP4" s="8">
        <v>2</v>
      </c>
      <c r="AQ4" s="8">
        <v>3</v>
      </c>
      <c r="AR4" s="9">
        <v>4</v>
      </c>
      <c r="AS4" s="10"/>
      <c r="AT4" s="7">
        <v>1</v>
      </c>
      <c r="AU4" s="8">
        <v>2</v>
      </c>
      <c r="AV4" s="8">
        <v>3</v>
      </c>
      <c r="AW4" s="9">
        <v>4</v>
      </c>
      <c r="AX4" s="10"/>
      <c r="AY4" s="7">
        <v>1</v>
      </c>
      <c r="AZ4" s="8">
        <v>2</v>
      </c>
      <c r="BA4" s="8">
        <v>3</v>
      </c>
      <c r="BB4" s="9">
        <v>4</v>
      </c>
      <c r="BC4" s="10"/>
      <c r="BD4" s="7">
        <v>1</v>
      </c>
      <c r="BE4" s="8">
        <v>2</v>
      </c>
      <c r="BF4" s="8">
        <v>3</v>
      </c>
      <c r="BG4" s="9">
        <v>4</v>
      </c>
      <c r="BH4" s="10"/>
      <c r="BI4" s="7">
        <v>1</v>
      </c>
      <c r="BJ4" s="8">
        <v>2</v>
      </c>
      <c r="BK4" s="8">
        <v>3</v>
      </c>
      <c r="BL4" s="9">
        <v>4</v>
      </c>
      <c r="BM4" s="10"/>
      <c r="BN4" s="7">
        <v>1</v>
      </c>
      <c r="BO4" s="8">
        <v>2</v>
      </c>
      <c r="BP4" s="8">
        <v>3</v>
      </c>
      <c r="BQ4" s="9">
        <v>4</v>
      </c>
    </row>
    <row r="5" spans="1:73" ht="15.75" x14ac:dyDescent="0.25">
      <c r="A5" s="83" t="str">
        <f>IF(B5="","",1)</f>
        <v/>
      </c>
      <c r="B5" s="87" t="str">
        <f>IF(Info!C7="","",Info!C7)</f>
        <v/>
      </c>
      <c r="C5" s="88" t="str">
        <f>IF(Info!D7="","",Info!D7)</f>
        <v/>
      </c>
      <c r="D5" s="88" t="str">
        <f>IF(Info!E7="","",Info!E7)</f>
        <v/>
      </c>
      <c r="E5" s="89" t="str">
        <f>IF(Info!F7="","",Info!F7)</f>
        <v/>
      </c>
      <c r="F5" s="73"/>
      <c r="G5" s="16"/>
      <c r="H5" s="16"/>
      <c r="I5" s="17"/>
      <c r="J5" s="11"/>
      <c r="K5" s="15"/>
      <c r="L5" s="16"/>
      <c r="M5" s="16"/>
      <c r="N5" s="17"/>
      <c r="O5" s="11"/>
      <c r="P5" s="15"/>
      <c r="Q5" s="16"/>
      <c r="R5" s="16"/>
      <c r="S5" s="17"/>
      <c r="T5" s="11"/>
      <c r="U5" s="15"/>
      <c r="V5" s="16"/>
      <c r="W5" s="16"/>
      <c r="X5" s="17"/>
      <c r="Y5" s="11"/>
      <c r="Z5" s="15"/>
      <c r="AA5" s="16"/>
      <c r="AB5" s="16"/>
      <c r="AC5" s="17"/>
      <c r="AD5" s="11"/>
      <c r="AE5" s="15"/>
      <c r="AF5" s="16"/>
      <c r="AG5" s="16"/>
      <c r="AH5" s="17"/>
      <c r="AI5" s="11"/>
      <c r="AJ5" s="15"/>
      <c r="AK5" s="16"/>
      <c r="AL5" s="16"/>
      <c r="AM5" s="17"/>
      <c r="AN5" s="11"/>
      <c r="AO5" s="15"/>
      <c r="AP5" s="16"/>
      <c r="AQ5" s="16"/>
      <c r="AR5" s="17"/>
      <c r="AS5" s="11"/>
      <c r="AT5" s="15"/>
      <c r="AU5" s="16"/>
      <c r="AV5" s="16"/>
      <c r="AW5" s="17"/>
      <c r="AX5" s="11"/>
      <c r="AY5" s="15"/>
      <c r="AZ5" s="16"/>
      <c r="BA5" s="16"/>
      <c r="BB5" s="17"/>
      <c r="BC5" s="11"/>
      <c r="BD5" s="15"/>
      <c r="BE5" s="16"/>
      <c r="BF5" s="16"/>
      <c r="BG5" s="17"/>
      <c r="BI5" s="25" t="str">
        <f>IFERROR(AVERAGE(F5,K5,P5,U5,Z5,AE5,AJ5,AO5,AT5,AY5,BD5),"")</f>
        <v/>
      </c>
      <c r="BJ5" s="26" t="str">
        <f t="shared" ref="BJ5:BJ54" si="0">IFERROR(AVERAGE(G5,L5,Q5,V5,AA5,AF5,AK5,AP5,AU5,AZ5,BE5),"")</f>
        <v/>
      </c>
      <c r="BK5" s="26" t="str">
        <f t="shared" ref="BK5:BK54" si="1">IFERROR(AVERAGE(H5,M5,R5,W5,AB5,AG5,AL5,AQ5,AV5,BA5,BF5),"")</f>
        <v/>
      </c>
      <c r="BL5" s="27" t="str">
        <f t="shared" ref="BL5:BL54" si="2">IFERROR(AVERAGE(I5,N5,S5,X5,AC5,AH5,AM5,AR5,AW5,BB5,BG5),"")</f>
        <v/>
      </c>
      <c r="BN5" s="31" t="str">
        <f>IF(BI5="","",VLOOKUP(BI5,$BT$5:$BU$26,2))</f>
        <v/>
      </c>
      <c r="BO5" s="32" t="str">
        <f>IF(BJ5="","",VLOOKUP(BJ5,$BT$5:$BU$26,2))</f>
        <v/>
      </c>
      <c r="BP5" s="32" t="str">
        <f>IF(BK5="","",VLOOKUP(BK5,$BT$5:$BU$26,2))</f>
        <v/>
      </c>
      <c r="BQ5" s="33" t="str">
        <f>IF(BL5="","",VLOOKUP(BL5,$BT$5:$BU$26,2))</f>
        <v/>
      </c>
      <c r="BT5" s="2">
        <v>0</v>
      </c>
      <c r="BU5" s="2">
        <v>70</v>
      </c>
    </row>
    <row r="6" spans="1:73" ht="15.75" x14ac:dyDescent="0.25">
      <c r="A6" s="84" t="str">
        <f>IF(OR(B6="",A5=""),"",A5+1)</f>
        <v/>
      </c>
      <c r="B6" s="90" t="str">
        <f>IF(Info!C8="","",Info!C8)</f>
        <v/>
      </c>
      <c r="C6" s="91" t="str">
        <f>IF(Info!D8="","",Info!D8)</f>
        <v/>
      </c>
      <c r="D6" s="91" t="str">
        <f>IF(Info!E8="","",Info!E8)</f>
        <v/>
      </c>
      <c r="E6" s="92" t="str">
        <f>IF(Info!F8="","",Info!F8)</f>
        <v/>
      </c>
      <c r="F6" s="74"/>
      <c r="G6" s="19"/>
      <c r="H6" s="19"/>
      <c r="I6" s="20"/>
      <c r="J6" s="11"/>
      <c r="K6" s="18"/>
      <c r="L6" s="19"/>
      <c r="M6" s="19"/>
      <c r="N6" s="20"/>
      <c r="O6" s="11"/>
      <c r="P6" s="18"/>
      <c r="Q6" s="19"/>
      <c r="R6" s="19"/>
      <c r="S6" s="20"/>
      <c r="T6" s="11"/>
      <c r="U6" s="18"/>
      <c r="V6" s="19"/>
      <c r="W6" s="19"/>
      <c r="X6" s="20"/>
      <c r="Y6" s="11"/>
      <c r="Z6" s="18"/>
      <c r="AA6" s="19"/>
      <c r="AB6" s="19"/>
      <c r="AC6" s="20"/>
      <c r="AD6" s="11"/>
      <c r="AE6" s="18"/>
      <c r="AF6" s="19"/>
      <c r="AG6" s="19"/>
      <c r="AH6" s="20"/>
      <c r="AI6" s="11"/>
      <c r="AJ6" s="18"/>
      <c r="AK6" s="19"/>
      <c r="AL6" s="19"/>
      <c r="AM6" s="20"/>
      <c r="AN6" s="11"/>
      <c r="AO6" s="18"/>
      <c r="AP6" s="19"/>
      <c r="AQ6" s="19"/>
      <c r="AR6" s="20"/>
      <c r="AS6" s="11"/>
      <c r="AT6" s="18"/>
      <c r="AU6" s="19"/>
      <c r="AV6" s="19"/>
      <c r="AW6" s="20"/>
      <c r="AX6" s="11"/>
      <c r="AY6" s="18"/>
      <c r="AZ6" s="19"/>
      <c r="BA6" s="19"/>
      <c r="BB6" s="20"/>
      <c r="BC6" s="11"/>
      <c r="BD6" s="18"/>
      <c r="BE6" s="19"/>
      <c r="BF6" s="19"/>
      <c r="BG6" s="20"/>
      <c r="BI6" s="25" t="str">
        <f t="shared" ref="BI6:BI54" si="3">IFERROR(AVERAGE(F6,K6,P6,U6,Z6,AE6,AJ6,AO6,AT6,AY6,BD6),"")</f>
        <v/>
      </c>
      <c r="BJ6" s="26" t="str">
        <f t="shared" si="0"/>
        <v/>
      </c>
      <c r="BK6" s="26" t="str">
        <f t="shared" si="1"/>
        <v/>
      </c>
      <c r="BL6" s="27" t="str">
        <f t="shared" si="2"/>
        <v/>
      </c>
      <c r="BN6" s="31" t="str">
        <f t="shared" ref="BN6:BQ54" si="4">IF(BI6="","",VLOOKUP(BI6,$BT$5:$BU$26,2))</f>
        <v/>
      </c>
      <c r="BO6" s="32" t="str">
        <f t="shared" si="4"/>
        <v/>
      </c>
      <c r="BP6" s="32" t="str">
        <f t="shared" si="4"/>
        <v/>
      </c>
      <c r="BQ6" s="33" t="str">
        <f t="shared" si="4"/>
        <v/>
      </c>
      <c r="BT6" s="2">
        <v>0.1</v>
      </c>
      <c r="BU6" s="2">
        <v>71</v>
      </c>
    </row>
    <row r="7" spans="1:73" ht="15.75" x14ac:dyDescent="0.25">
      <c r="A7" s="84" t="str">
        <f t="shared" ref="A7:A54" si="5">IF(OR(B7="",A6=""),"",A6+1)</f>
        <v/>
      </c>
      <c r="B7" s="90" t="str">
        <f>IF(Info!C9="","",Info!C9)</f>
        <v/>
      </c>
      <c r="C7" s="91" t="str">
        <f>IF(Info!D9="","",Info!D9)</f>
        <v/>
      </c>
      <c r="D7" s="91" t="str">
        <f>IF(Info!E9="","",Info!E9)</f>
        <v/>
      </c>
      <c r="E7" s="92" t="str">
        <f>IF(Info!F9="","",Info!F9)</f>
        <v/>
      </c>
      <c r="F7" s="74"/>
      <c r="G7" s="19"/>
      <c r="H7" s="19"/>
      <c r="I7" s="20"/>
      <c r="J7" s="11"/>
      <c r="K7" s="18"/>
      <c r="L7" s="19"/>
      <c r="M7" s="19"/>
      <c r="N7" s="20"/>
      <c r="O7" s="11"/>
      <c r="P7" s="18"/>
      <c r="Q7" s="19"/>
      <c r="R7" s="19"/>
      <c r="S7" s="20"/>
      <c r="T7" s="11"/>
      <c r="U7" s="18"/>
      <c r="V7" s="19"/>
      <c r="W7" s="19"/>
      <c r="X7" s="20"/>
      <c r="Y7" s="11"/>
      <c r="Z7" s="18"/>
      <c r="AA7" s="19"/>
      <c r="AB7" s="19"/>
      <c r="AC7" s="20"/>
      <c r="AD7" s="11"/>
      <c r="AE7" s="18"/>
      <c r="AF7" s="19"/>
      <c r="AG7" s="19"/>
      <c r="AH7" s="20"/>
      <c r="AI7" s="11"/>
      <c r="AJ7" s="18"/>
      <c r="AK7" s="19"/>
      <c r="AL7" s="19"/>
      <c r="AM7" s="20"/>
      <c r="AN7" s="11"/>
      <c r="AO7" s="18"/>
      <c r="AP7" s="19"/>
      <c r="AQ7" s="19"/>
      <c r="AR7" s="20"/>
      <c r="AS7" s="11"/>
      <c r="AT7" s="18"/>
      <c r="AU7" s="19"/>
      <c r="AV7" s="19"/>
      <c r="AW7" s="20"/>
      <c r="AX7" s="11"/>
      <c r="AY7" s="18"/>
      <c r="AZ7" s="19"/>
      <c r="BA7" s="19"/>
      <c r="BB7" s="20"/>
      <c r="BC7" s="11"/>
      <c r="BD7" s="18"/>
      <c r="BE7" s="19"/>
      <c r="BF7" s="19"/>
      <c r="BG7" s="20"/>
      <c r="BI7" s="25" t="str">
        <f t="shared" si="3"/>
        <v/>
      </c>
      <c r="BJ7" s="26" t="str">
        <f t="shared" si="0"/>
        <v/>
      </c>
      <c r="BK7" s="26" t="str">
        <f t="shared" si="1"/>
        <v/>
      </c>
      <c r="BL7" s="27" t="str">
        <f t="shared" si="2"/>
        <v/>
      </c>
      <c r="BN7" s="31" t="str">
        <f t="shared" si="4"/>
        <v/>
      </c>
      <c r="BO7" s="32" t="str">
        <f t="shared" si="4"/>
        <v/>
      </c>
      <c r="BP7" s="32" t="str">
        <f t="shared" si="4"/>
        <v/>
      </c>
      <c r="BQ7" s="33" t="str">
        <f t="shared" si="4"/>
        <v/>
      </c>
      <c r="BT7" s="2">
        <v>0.7</v>
      </c>
      <c r="BU7" s="2">
        <v>72</v>
      </c>
    </row>
    <row r="8" spans="1:73" ht="15.75" x14ac:dyDescent="0.25">
      <c r="A8" s="84" t="str">
        <f t="shared" si="5"/>
        <v/>
      </c>
      <c r="B8" s="90" t="str">
        <f>IF(Info!C10="","",Info!C10)</f>
        <v/>
      </c>
      <c r="C8" s="91" t="str">
        <f>IF(Info!D10="","",Info!D10)</f>
        <v/>
      </c>
      <c r="D8" s="91" t="str">
        <f>IF(Info!E10="","",Info!E10)</f>
        <v/>
      </c>
      <c r="E8" s="92" t="str">
        <f>IF(Info!F10="","",Info!F10)</f>
        <v/>
      </c>
      <c r="F8" s="74"/>
      <c r="G8" s="19"/>
      <c r="H8" s="19"/>
      <c r="I8" s="20"/>
      <c r="J8" s="11"/>
      <c r="K8" s="18"/>
      <c r="L8" s="19"/>
      <c r="M8" s="19"/>
      <c r="N8" s="20"/>
      <c r="O8" s="11"/>
      <c r="P8" s="18"/>
      <c r="Q8" s="19"/>
      <c r="R8" s="19"/>
      <c r="S8" s="20"/>
      <c r="T8" s="11"/>
      <c r="U8" s="18"/>
      <c r="V8" s="19"/>
      <c r="W8" s="19"/>
      <c r="X8" s="20"/>
      <c r="Y8" s="11"/>
      <c r="Z8" s="18"/>
      <c r="AA8" s="19"/>
      <c r="AB8" s="19"/>
      <c r="AC8" s="20"/>
      <c r="AD8" s="11"/>
      <c r="AE8" s="18"/>
      <c r="AF8" s="19"/>
      <c r="AG8" s="19"/>
      <c r="AH8" s="20"/>
      <c r="AI8" s="11"/>
      <c r="AJ8" s="18"/>
      <c r="AK8" s="19"/>
      <c r="AL8" s="19"/>
      <c r="AM8" s="20"/>
      <c r="AN8" s="11"/>
      <c r="AO8" s="18"/>
      <c r="AP8" s="19"/>
      <c r="AQ8" s="19"/>
      <c r="AR8" s="20"/>
      <c r="AS8" s="11"/>
      <c r="AT8" s="18"/>
      <c r="AU8" s="19"/>
      <c r="AV8" s="19"/>
      <c r="AW8" s="20"/>
      <c r="AX8" s="11"/>
      <c r="AY8" s="18"/>
      <c r="AZ8" s="19"/>
      <c r="BA8" s="19"/>
      <c r="BB8" s="20"/>
      <c r="BC8" s="11"/>
      <c r="BD8" s="18"/>
      <c r="BE8" s="19"/>
      <c r="BF8" s="19"/>
      <c r="BG8" s="20"/>
      <c r="BI8" s="25" t="str">
        <f t="shared" si="3"/>
        <v/>
      </c>
      <c r="BJ8" s="26" t="str">
        <f t="shared" si="0"/>
        <v/>
      </c>
      <c r="BK8" s="26" t="str">
        <f t="shared" si="1"/>
        <v/>
      </c>
      <c r="BL8" s="27" t="str">
        <f t="shared" si="2"/>
        <v/>
      </c>
      <c r="BN8" s="31" t="str">
        <f t="shared" si="4"/>
        <v/>
      </c>
      <c r="BO8" s="32" t="str">
        <f t="shared" si="4"/>
        <v/>
      </c>
      <c r="BP8" s="32" t="str">
        <f t="shared" si="4"/>
        <v/>
      </c>
      <c r="BQ8" s="33" t="str">
        <f t="shared" si="4"/>
        <v/>
      </c>
      <c r="BT8" s="2">
        <v>1.3</v>
      </c>
      <c r="BU8" s="2">
        <v>73</v>
      </c>
    </row>
    <row r="9" spans="1:73" ht="15.75" x14ac:dyDescent="0.25">
      <c r="A9" s="84" t="str">
        <f t="shared" si="5"/>
        <v/>
      </c>
      <c r="B9" s="90" t="str">
        <f>IF(Info!C11="","",Info!C11)</f>
        <v/>
      </c>
      <c r="C9" s="91" t="str">
        <f>IF(Info!D11="","",Info!D11)</f>
        <v/>
      </c>
      <c r="D9" s="91" t="str">
        <f>IF(Info!E11="","",Info!E11)</f>
        <v/>
      </c>
      <c r="E9" s="92" t="str">
        <f>IF(Info!F11="","",Info!F11)</f>
        <v/>
      </c>
      <c r="F9" s="74"/>
      <c r="G9" s="19"/>
      <c r="H9" s="19"/>
      <c r="I9" s="20"/>
      <c r="J9" s="11"/>
      <c r="K9" s="18"/>
      <c r="L9" s="19"/>
      <c r="M9" s="19"/>
      <c r="N9" s="20"/>
      <c r="O9" s="11"/>
      <c r="P9" s="18"/>
      <c r="Q9" s="19"/>
      <c r="R9" s="19"/>
      <c r="S9" s="20"/>
      <c r="T9" s="11"/>
      <c r="U9" s="18"/>
      <c r="V9" s="19"/>
      <c r="W9" s="19"/>
      <c r="X9" s="20"/>
      <c r="Y9" s="11"/>
      <c r="Z9" s="18"/>
      <c r="AA9" s="19"/>
      <c r="AB9" s="19"/>
      <c r="AC9" s="20"/>
      <c r="AD9" s="11"/>
      <c r="AE9" s="18"/>
      <c r="AF9" s="19"/>
      <c r="AG9" s="19"/>
      <c r="AH9" s="20"/>
      <c r="AI9" s="11"/>
      <c r="AJ9" s="18"/>
      <c r="AK9" s="19"/>
      <c r="AL9" s="19"/>
      <c r="AM9" s="20"/>
      <c r="AN9" s="11"/>
      <c r="AO9" s="18"/>
      <c r="AP9" s="19"/>
      <c r="AQ9" s="19"/>
      <c r="AR9" s="20"/>
      <c r="AS9" s="11"/>
      <c r="AT9" s="18"/>
      <c r="AU9" s="19"/>
      <c r="AV9" s="19"/>
      <c r="AW9" s="20"/>
      <c r="AX9" s="11"/>
      <c r="AY9" s="18"/>
      <c r="AZ9" s="19"/>
      <c r="BA9" s="19"/>
      <c r="BB9" s="20"/>
      <c r="BC9" s="11"/>
      <c r="BD9" s="18"/>
      <c r="BE9" s="19"/>
      <c r="BF9" s="19"/>
      <c r="BG9" s="20"/>
      <c r="BI9" s="25" t="str">
        <f t="shared" si="3"/>
        <v/>
      </c>
      <c r="BJ9" s="26" t="str">
        <f t="shared" si="0"/>
        <v/>
      </c>
      <c r="BK9" s="26" t="str">
        <f t="shared" si="1"/>
        <v/>
      </c>
      <c r="BL9" s="27" t="str">
        <f t="shared" si="2"/>
        <v/>
      </c>
      <c r="BN9" s="31" t="str">
        <f t="shared" si="4"/>
        <v/>
      </c>
      <c r="BO9" s="32" t="str">
        <f t="shared" si="4"/>
        <v/>
      </c>
      <c r="BP9" s="32" t="str">
        <f t="shared" si="4"/>
        <v/>
      </c>
      <c r="BQ9" s="33" t="str">
        <f t="shared" si="4"/>
        <v/>
      </c>
      <c r="BT9" s="2">
        <v>1.9</v>
      </c>
      <c r="BU9" s="2">
        <v>74</v>
      </c>
    </row>
    <row r="10" spans="1:73" ht="15.75" x14ac:dyDescent="0.25">
      <c r="A10" s="84" t="str">
        <f t="shared" si="5"/>
        <v/>
      </c>
      <c r="B10" s="90" t="str">
        <f>IF(Info!C12="","",Info!C12)</f>
        <v/>
      </c>
      <c r="C10" s="91" t="str">
        <f>IF(Info!D12="","",Info!D12)</f>
        <v/>
      </c>
      <c r="D10" s="91" t="str">
        <f>IF(Info!E12="","",Info!E12)</f>
        <v/>
      </c>
      <c r="E10" s="92" t="str">
        <f>IF(Info!F12="","",Info!F12)</f>
        <v/>
      </c>
      <c r="F10" s="74"/>
      <c r="G10" s="19"/>
      <c r="H10" s="19"/>
      <c r="I10" s="20"/>
      <c r="J10" s="11"/>
      <c r="K10" s="18"/>
      <c r="L10" s="19"/>
      <c r="M10" s="19"/>
      <c r="N10" s="20"/>
      <c r="O10" s="11"/>
      <c r="P10" s="18"/>
      <c r="Q10" s="19"/>
      <c r="R10" s="19"/>
      <c r="S10" s="20"/>
      <c r="T10" s="11"/>
      <c r="U10" s="18"/>
      <c r="V10" s="19"/>
      <c r="W10" s="19"/>
      <c r="X10" s="20"/>
      <c r="Y10" s="11"/>
      <c r="Z10" s="18"/>
      <c r="AA10" s="19"/>
      <c r="AB10" s="19"/>
      <c r="AC10" s="20"/>
      <c r="AD10" s="11"/>
      <c r="AE10" s="18"/>
      <c r="AF10" s="19"/>
      <c r="AG10" s="19"/>
      <c r="AH10" s="20"/>
      <c r="AI10" s="11"/>
      <c r="AJ10" s="18"/>
      <c r="AK10" s="19"/>
      <c r="AL10" s="19"/>
      <c r="AM10" s="20"/>
      <c r="AN10" s="11"/>
      <c r="AO10" s="18"/>
      <c r="AP10" s="19"/>
      <c r="AQ10" s="19"/>
      <c r="AR10" s="20"/>
      <c r="AS10" s="11"/>
      <c r="AT10" s="18"/>
      <c r="AU10" s="19"/>
      <c r="AV10" s="19"/>
      <c r="AW10" s="20"/>
      <c r="AX10" s="11"/>
      <c r="AY10" s="18"/>
      <c r="AZ10" s="19"/>
      <c r="BA10" s="19"/>
      <c r="BB10" s="20"/>
      <c r="BC10" s="11"/>
      <c r="BD10" s="18"/>
      <c r="BE10" s="19"/>
      <c r="BF10" s="19"/>
      <c r="BG10" s="20"/>
      <c r="BI10" s="25" t="str">
        <f t="shared" si="3"/>
        <v/>
      </c>
      <c r="BJ10" s="26" t="str">
        <f t="shared" si="0"/>
        <v/>
      </c>
      <c r="BK10" s="26" t="str">
        <f t="shared" si="1"/>
        <v/>
      </c>
      <c r="BL10" s="27" t="str">
        <f t="shared" si="2"/>
        <v/>
      </c>
      <c r="BN10" s="31" t="str">
        <f t="shared" si="4"/>
        <v/>
      </c>
      <c r="BO10" s="32" t="str">
        <f t="shared" si="4"/>
        <v/>
      </c>
      <c r="BP10" s="32" t="str">
        <f t="shared" si="4"/>
        <v/>
      </c>
      <c r="BQ10" s="33" t="str">
        <f t="shared" si="4"/>
        <v/>
      </c>
      <c r="BT10" s="2">
        <v>2.4</v>
      </c>
      <c r="BU10" s="2">
        <v>75</v>
      </c>
    </row>
    <row r="11" spans="1:73" ht="15.75" x14ac:dyDescent="0.25">
      <c r="A11" s="84" t="str">
        <f t="shared" si="5"/>
        <v/>
      </c>
      <c r="B11" s="90" t="str">
        <f>IF(Info!C13="","",Info!C13)</f>
        <v/>
      </c>
      <c r="C11" s="91" t="str">
        <f>IF(Info!D13="","",Info!D13)</f>
        <v/>
      </c>
      <c r="D11" s="91" t="str">
        <f>IF(Info!E13="","",Info!E13)</f>
        <v/>
      </c>
      <c r="E11" s="92" t="str">
        <f>IF(Info!F13="","",Info!F13)</f>
        <v/>
      </c>
      <c r="F11" s="74"/>
      <c r="G11" s="19"/>
      <c r="H11" s="19"/>
      <c r="I11" s="20"/>
      <c r="J11" s="11"/>
      <c r="K11" s="18"/>
      <c r="L11" s="19"/>
      <c r="M11" s="19"/>
      <c r="N11" s="20"/>
      <c r="O11" s="11"/>
      <c r="P11" s="18"/>
      <c r="Q11" s="19"/>
      <c r="R11" s="19"/>
      <c r="S11" s="20"/>
      <c r="T11" s="11"/>
      <c r="U11" s="18"/>
      <c r="V11" s="19"/>
      <c r="W11" s="19"/>
      <c r="X11" s="20"/>
      <c r="Y11" s="11"/>
      <c r="Z11" s="18"/>
      <c r="AA11" s="19"/>
      <c r="AB11" s="19"/>
      <c r="AC11" s="20"/>
      <c r="AD11" s="11"/>
      <c r="AE11" s="18"/>
      <c r="AF11" s="19"/>
      <c r="AG11" s="19"/>
      <c r="AH11" s="20"/>
      <c r="AI11" s="11"/>
      <c r="AJ11" s="18"/>
      <c r="AK11" s="19"/>
      <c r="AL11" s="19"/>
      <c r="AM11" s="20"/>
      <c r="AN11" s="11"/>
      <c r="AO11" s="18"/>
      <c r="AP11" s="19"/>
      <c r="AQ11" s="19"/>
      <c r="AR11" s="20"/>
      <c r="AS11" s="11"/>
      <c r="AT11" s="18"/>
      <c r="AU11" s="19"/>
      <c r="AV11" s="19"/>
      <c r="AW11" s="20"/>
      <c r="AX11" s="11"/>
      <c r="AY11" s="18"/>
      <c r="AZ11" s="19"/>
      <c r="BA11" s="19"/>
      <c r="BB11" s="20"/>
      <c r="BC11" s="11"/>
      <c r="BD11" s="18"/>
      <c r="BE11" s="19"/>
      <c r="BF11" s="19"/>
      <c r="BG11" s="20"/>
      <c r="BI11" s="25" t="str">
        <f t="shared" si="3"/>
        <v/>
      </c>
      <c r="BJ11" s="26" t="str">
        <f t="shared" si="0"/>
        <v/>
      </c>
      <c r="BK11" s="26" t="str">
        <f t="shared" si="1"/>
        <v/>
      </c>
      <c r="BL11" s="27" t="str">
        <f t="shared" si="2"/>
        <v/>
      </c>
      <c r="BN11" s="31" t="str">
        <f t="shared" si="4"/>
        <v/>
      </c>
      <c r="BO11" s="32" t="str">
        <f t="shared" si="4"/>
        <v/>
      </c>
      <c r="BP11" s="32" t="str">
        <f t="shared" si="4"/>
        <v/>
      </c>
      <c r="BQ11" s="33" t="str">
        <f t="shared" si="4"/>
        <v/>
      </c>
      <c r="BT11" s="2">
        <v>2.5</v>
      </c>
      <c r="BU11" s="2">
        <v>77</v>
      </c>
    </row>
    <row r="12" spans="1:73" ht="15.75" x14ac:dyDescent="0.25">
      <c r="A12" s="84" t="str">
        <f t="shared" si="5"/>
        <v/>
      </c>
      <c r="B12" s="90" t="str">
        <f>IF(Info!C14="","",Info!C14)</f>
        <v/>
      </c>
      <c r="C12" s="91" t="str">
        <f>IF(Info!D14="","",Info!D14)</f>
        <v/>
      </c>
      <c r="D12" s="91" t="str">
        <f>IF(Info!E14="","",Info!E14)</f>
        <v/>
      </c>
      <c r="E12" s="92" t="str">
        <f>IF(Info!F14="","",Info!F14)</f>
        <v/>
      </c>
      <c r="F12" s="74"/>
      <c r="G12" s="19"/>
      <c r="H12" s="19"/>
      <c r="I12" s="20"/>
      <c r="J12" s="11"/>
      <c r="K12" s="18"/>
      <c r="L12" s="19"/>
      <c r="M12" s="19"/>
      <c r="N12" s="20"/>
      <c r="O12" s="11"/>
      <c r="P12" s="18"/>
      <c r="Q12" s="19"/>
      <c r="R12" s="19"/>
      <c r="S12" s="20"/>
      <c r="T12" s="11"/>
      <c r="U12" s="18"/>
      <c r="V12" s="19"/>
      <c r="W12" s="19"/>
      <c r="X12" s="20"/>
      <c r="Y12" s="11"/>
      <c r="Z12" s="18"/>
      <c r="AA12" s="19"/>
      <c r="AB12" s="19"/>
      <c r="AC12" s="20"/>
      <c r="AD12" s="11"/>
      <c r="AE12" s="18"/>
      <c r="AF12" s="19"/>
      <c r="AG12" s="19"/>
      <c r="AH12" s="20"/>
      <c r="AI12" s="11"/>
      <c r="AJ12" s="18"/>
      <c r="AK12" s="19"/>
      <c r="AL12" s="19"/>
      <c r="AM12" s="20"/>
      <c r="AN12" s="11"/>
      <c r="AO12" s="18"/>
      <c r="AP12" s="19"/>
      <c r="AQ12" s="19"/>
      <c r="AR12" s="20"/>
      <c r="AS12" s="11"/>
      <c r="AT12" s="18"/>
      <c r="AU12" s="19"/>
      <c r="AV12" s="19"/>
      <c r="AW12" s="20"/>
      <c r="AX12" s="11"/>
      <c r="AY12" s="18"/>
      <c r="AZ12" s="19"/>
      <c r="BA12" s="19"/>
      <c r="BB12" s="20"/>
      <c r="BC12" s="11"/>
      <c r="BD12" s="18"/>
      <c r="BE12" s="19"/>
      <c r="BF12" s="19"/>
      <c r="BG12" s="20"/>
      <c r="BI12" s="25" t="str">
        <f t="shared" si="3"/>
        <v/>
      </c>
      <c r="BJ12" s="26" t="str">
        <f t="shared" si="0"/>
        <v/>
      </c>
      <c r="BK12" s="26" t="str">
        <f t="shared" si="1"/>
        <v/>
      </c>
      <c r="BL12" s="27" t="str">
        <f t="shared" si="2"/>
        <v/>
      </c>
      <c r="BN12" s="31" t="str">
        <f t="shared" si="4"/>
        <v/>
      </c>
      <c r="BO12" s="32" t="str">
        <f t="shared" si="4"/>
        <v/>
      </c>
      <c r="BP12" s="32" t="str">
        <f t="shared" si="4"/>
        <v/>
      </c>
      <c r="BQ12" s="33" t="str">
        <f t="shared" si="4"/>
        <v/>
      </c>
      <c r="BT12" s="2">
        <v>2.6</v>
      </c>
      <c r="BU12" s="2">
        <v>79</v>
      </c>
    </row>
    <row r="13" spans="1:73" ht="15.75" x14ac:dyDescent="0.25">
      <c r="A13" s="84" t="str">
        <f t="shared" si="5"/>
        <v/>
      </c>
      <c r="B13" s="90" t="str">
        <f>IF(Info!C15="","",Info!C15)</f>
        <v/>
      </c>
      <c r="C13" s="91" t="str">
        <f>IF(Info!D15="","",Info!D15)</f>
        <v/>
      </c>
      <c r="D13" s="91" t="str">
        <f>IF(Info!E15="","",Info!E15)</f>
        <v/>
      </c>
      <c r="E13" s="92" t="str">
        <f>IF(Info!F15="","",Info!F15)</f>
        <v/>
      </c>
      <c r="F13" s="74"/>
      <c r="G13" s="19"/>
      <c r="H13" s="19"/>
      <c r="I13" s="20"/>
      <c r="J13" s="11"/>
      <c r="K13" s="18"/>
      <c r="L13" s="19"/>
      <c r="M13" s="19"/>
      <c r="N13" s="20"/>
      <c r="O13" s="11"/>
      <c r="P13" s="18"/>
      <c r="Q13" s="19"/>
      <c r="R13" s="19"/>
      <c r="S13" s="20"/>
      <c r="T13" s="11"/>
      <c r="U13" s="18"/>
      <c r="V13" s="19"/>
      <c r="W13" s="19"/>
      <c r="X13" s="20"/>
      <c r="Y13" s="11"/>
      <c r="Z13" s="18"/>
      <c r="AA13" s="19"/>
      <c r="AB13" s="19"/>
      <c r="AC13" s="20"/>
      <c r="AD13" s="11"/>
      <c r="AE13" s="18"/>
      <c r="AF13" s="19"/>
      <c r="AG13" s="19"/>
      <c r="AH13" s="20"/>
      <c r="AI13" s="11"/>
      <c r="AJ13" s="18"/>
      <c r="AK13" s="19"/>
      <c r="AL13" s="19"/>
      <c r="AM13" s="20"/>
      <c r="AN13" s="11"/>
      <c r="AO13" s="18"/>
      <c r="AP13" s="19"/>
      <c r="AQ13" s="19"/>
      <c r="AR13" s="20"/>
      <c r="AS13" s="11"/>
      <c r="AT13" s="18"/>
      <c r="AU13" s="19"/>
      <c r="AV13" s="19"/>
      <c r="AW13" s="20"/>
      <c r="AX13" s="11"/>
      <c r="AY13" s="18"/>
      <c r="AZ13" s="19"/>
      <c r="BA13" s="19"/>
      <c r="BB13" s="20"/>
      <c r="BC13" s="11"/>
      <c r="BD13" s="18"/>
      <c r="BE13" s="19"/>
      <c r="BF13" s="19"/>
      <c r="BG13" s="20"/>
      <c r="BI13" s="25" t="str">
        <f t="shared" si="3"/>
        <v/>
      </c>
      <c r="BJ13" s="26" t="str">
        <f t="shared" si="0"/>
        <v/>
      </c>
      <c r="BK13" s="26" t="str">
        <f t="shared" si="1"/>
        <v/>
      </c>
      <c r="BL13" s="27" t="str">
        <f t="shared" si="2"/>
        <v/>
      </c>
      <c r="BN13" s="31" t="str">
        <f t="shared" si="4"/>
        <v/>
      </c>
      <c r="BO13" s="32" t="str">
        <f t="shared" si="4"/>
        <v/>
      </c>
      <c r="BP13" s="32" t="str">
        <f t="shared" si="4"/>
        <v/>
      </c>
      <c r="BQ13" s="33" t="str">
        <f t="shared" si="4"/>
        <v/>
      </c>
      <c r="BT13" s="2">
        <v>2.7</v>
      </c>
      <c r="BU13" s="2">
        <v>81</v>
      </c>
    </row>
    <row r="14" spans="1:73" ht="15.75" x14ac:dyDescent="0.25">
      <c r="A14" s="84" t="str">
        <f t="shared" si="5"/>
        <v/>
      </c>
      <c r="B14" s="90" t="str">
        <f>IF(Info!C16="","",Info!C16)</f>
        <v/>
      </c>
      <c r="C14" s="91" t="str">
        <f>IF(Info!D16="","",Info!D16)</f>
        <v/>
      </c>
      <c r="D14" s="91" t="str">
        <f>IF(Info!E16="","",Info!E16)</f>
        <v/>
      </c>
      <c r="E14" s="92" t="str">
        <f>IF(Info!F16="","",Info!F16)</f>
        <v/>
      </c>
      <c r="F14" s="74"/>
      <c r="G14" s="19"/>
      <c r="H14" s="19"/>
      <c r="I14" s="20"/>
      <c r="J14" s="11"/>
      <c r="K14" s="18"/>
      <c r="L14" s="19"/>
      <c r="M14" s="19"/>
      <c r="N14" s="20"/>
      <c r="O14" s="11"/>
      <c r="P14" s="18"/>
      <c r="Q14" s="19"/>
      <c r="R14" s="19"/>
      <c r="S14" s="20"/>
      <c r="T14" s="11"/>
      <c r="U14" s="18"/>
      <c r="V14" s="19"/>
      <c r="W14" s="19"/>
      <c r="X14" s="20"/>
      <c r="Y14" s="11"/>
      <c r="Z14" s="18"/>
      <c r="AA14" s="19"/>
      <c r="AB14" s="19"/>
      <c r="AC14" s="20"/>
      <c r="AD14" s="11"/>
      <c r="AE14" s="18"/>
      <c r="AF14" s="19"/>
      <c r="AG14" s="19"/>
      <c r="AH14" s="20"/>
      <c r="AI14" s="11"/>
      <c r="AJ14" s="18"/>
      <c r="AK14" s="19"/>
      <c r="AL14" s="19"/>
      <c r="AM14" s="20"/>
      <c r="AN14" s="11"/>
      <c r="AO14" s="18"/>
      <c r="AP14" s="19"/>
      <c r="AQ14" s="19"/>
      <c r="AR14" s="20"/>
      <c r="AS14" s="11"/>
      <c r="AT14" s="18"/>
      <c r="AU14" s="19"/>
      <c r="AV14" s="19"/>
      <c r="AW14" s="20"/>
      <c r="AX14" s="11"/>
      <c r="AY14" s="18"/>
      <c r="AZ14" s="19"/>
      <c r="BA14" s="19"/>
      <c r="BB14" s="20"/>
      <c r="BC14" s="11"/>
      <c r="BD14" s="18"/>
      <c r="BE14" s="19"/>
      <c r="BF14" s="19"/>
      <c r="BG14" s="20"/>
      <c r="BI14" s="25" t="str">
        <f t="shared" si="3"/>
        <v/>
      </c>
      <c r="BJ14" s="26" t="str">
        <f t="shared" si="0"/>
        <v/>
      </c>
      <c r="BK14" s="26" t="str">
        <f t="shared" si="1"/>
        <v/>
      </c>
      <c r="BL14" s="27" t="str">
        <f t="shared" si="2"/>
        <v/>
      </c>
      <c r="BN14" s="31" t="str">
        <f t="shared" si="4"/>
        <v/>
      </c>
      <c r="BO14" s="32" t="str">
        <f t="shared" si="4"/>
        <v/>
      </c>
      <c r="BP14" s="32" t="str">
        <f t="shared" si="4"/>
        <v/>
      </c>
      <c r="BQ14" s="33" t="str">
        <f t="shared" si="4"/>
        <v/>
      </c>
      <c r="BT14" s="2">
        <v>2.8</v>
      </c>
      <c r="BU14" s="2">
        <v>83</v>
      </c>
    </row>
    <row r="15" spans="1:73" ht="15.75" x14ac:dyDescent="0.25">
      <c r="A15" s="84" t="str">
        <f t="shared" si="5"/>
        <v/>
      </c>
      <c r="B15" s="90" t="str">
        <f>IF(Info!C17="","",Info!C17)</f>
        <v/>
      </c>
      <c r="C15" s="91" t="str">
        <f>IF(Info!D17="","",Info!D17)</f>
        <v/>
      </c>
      <c r="D15" s="91" t="str">
        <f>IF(Info!E17="","",Info!E17)</f>
        <v/>
      </c>
      <c r="E15" s="92" t="str">
        <f>IF(Info!F17="","",Info!F17)</f>
        <v/>
      </c>
      <c r="F15" s="74"/>
      <c r="G15" s="19"/>
      <c r="H15" s="19"/>
      <c r="I15" s="20"/>
      <c r="J15" s="11"/>
      <c r="K15" s="18"/>
      <c r="L15" s="19"/>
      <c r="M15" s="19"/>
      <c r="N15" s="20"/>
      <c r="O15" s="11"/>
      <c r="P15" s="18"/>
      <c r="Q15" s="19"/>
      <c r="R15" s="19"/>
      <c r="S15" s="20"/>
      <c r="T15" s="11"/>
      <c r="U15" s="18"/>
      <c r="V15" s="19"/>
      <c r="W15" s="19"/>
      <c r="X15" s="20"/>
      <c r="Y15" s="11"/>
      <c r="Z15" s="18"/>
      <c r="AA15" s="19"/>
      <c r="AB15" s="19"/>
      <c r="AC15" s="20"/>
      <c r="AD15" s="11"/>
      <c r="AE15" s="18"/>
      <c r="AF15" s="19"/>
      <c r="AG15" s="19"/>
      <c r="AH15" s="20"/>
      <c r="AI15" s="11"/>
      <c r="AJ15" s="18"/>
      <c r="AK15" s="19"/>
      <c r="AL15" s="19"/>
      <c r="AM15" s="20"/>
      <c r="AN15" s="11"/>
      <c r="AO15" s="18"/>
      <c r="AP15" s="19"/>
      <c r="AQ15" s="19"/>
      <c r="AR15" s="20"/>
      <c r="AS15" s="11"/>
      <c r="AT15" s="18"/>
      <c r="AU15" s="19"/>
      <c r="AV15" s="19"/>
      <c r="AW15" s="20"/>
      <c r="AX15" s="11"/>
      <c r="AY15" s="18"/>
      <c r="AZ15" s="19"/>
      <c r="BA15" s="19"/>
      <c r="BB15" s="20"/>
      <c r="BC15" s="11"/>
      <c r="BD15" s="18"/>
      <c r="BE15" s="19"/>
      <c r="BF15" s="19"/>
      <c r="BG15" s="20"/>
      <c r="BI15" s="25" t="str">
        <f t="shared" si="3"/>
        <v/>
      </c>
      <c r="BJ15" s="26" t="str">
        <f t="shared" si="0"/>
        <v/>
      </c>
      <c r="BK15" s="26" t="str">
        <f t="shared" si="1"/>
        <v/>
      </c>
      <c r="BL15" s="27" t="str">
        <f t="shared" si="2"/>
        <v/>
      </c>
      <c r="BN15" s="31" t="str">
        <f t="shared" si="4"/>
        <v/>
      </c>
      <c r="BO15" s="32" t="str">
        <f t="shared" si="4"/>
        <v/>
      </c>
      <c r="BP15" s="32" t="str">
        <f t="shared" si="4"/>
        <v/>
      </c>
      <c r="BQ15" s="33" t="str">
        <f t="shared" si="4"/>
        <v/>
      </c>
      <c r="BT15" s="2">
        <v>2.9</v>
      </c>
      <c r="BU15" s="2">
        <v>85</v>
      </c>
    </row>
    <row r="16" spans="1:73" ht="15.75" x14ac:dyDescent="0.25">
      <c r="A16" s="84" t="str">
        <f t="shared" si="5"/>
        <v/>
      </c>
      <c r="B16" s="90" t="str">
        <f>IF(Info!C18="","",Info!C18)</f>
        <v/>
      </c>
      <c r="C16" s="91" t="str">
        <f>IF(Info!D18="","",Info!D18)</f>
        <v/>
      </c>
      <c r="D16" s="91" t="str">
        <f>IF(Info!E18="","",Info!E18)</f>
        <v/>
      </c>
      <c r="E16" s="92" t="str">
        <f>IF(Info!F18="","",Info!F18)</f>
        <v/>
      </c>
      <c r="F16" s="74"/>
      <c r="G16" s="19"/>
      <c r="H16" s="19"/>
      <c r="I16" s="20"/>
      <c r="J16" s="11"/>
      <c r="K16" s="18"/>
      <c r="L16" s="19"/>
      <c r="M16" s="19"/>
      <c r="N16" s="20"/>
      <c r="O16" s="11"/>
      <c r="P16" s="18"/>
      <c r="Q16" s="19"/>
      <c r="R16" s="19"/>
      <c r="S16" s="20"/>
      <c r="T16" s="11"/>
      <c r="U16" s="18"/>
      <c r="V16" s="19"/>
      <c r="W16" s="19"/>
      <c r="X16" s="20"/>
      <c r="Y16" s="11"/>
      <c r="Z16" s="18"/>
      <c r="AA16" s="19"/>
      <c r="AB16" s="19"/>
      <c r="AC16" s="20"/>
      <c r="AD16" s="11"/>
      <c r="AE16" s="18"/>
      <c r="AF16" s="19"/>
      <c r="AG16" s="19"/>
      <c r="AH16" s="20"/>
      <c r="AI16" s="11"/>
      <c r="AJ16" s="18"/>
      <c r="AK16" s="19"/>
      <c r="AL16" s="19"/>
      <c r="AM16" s="20"/>
      <c r="AN16" s="11"/>
      <c r="AO16" s="18"/>
      <c r="AP16" s="19"/>
      <c r="AQ16" s="19"/>
      <c r="AR16" s="20"/>
      <c r="AS16" s="11"/>
      <c r="AT16" s="18"/>
      <c r="AU16" s="19"/>
      <c r="AV16" s="19"/>
      <c r="AW16" s="20"/>
      <c r="AX16" s="11"/>
      <c r="AY16" s="18"/>
      <c r="AZ16" s="19"/>
      <c r="BA16" s="19"/>
      <c r="BB16" s="20"/>
      <c r="BC16" s="11"/>
      <c r="BD16" s="18"/>
      <c r="BE16" s="19"/>
      <c r="BF16" s="19"/>
      <c r="BG16" s="20"/>
      <c r="BI16" s="25" t="str">
        <f t="shared" si="3"/>
        <v/>
      </c>
      <c r="BJ16" s="26" t="str">
        <f t="shared" si="0"/>
        <v/>
      </c>
      <c r="BK16" s="26" t="str">
        <f t="shared" si="1"/>
        <v/>
      </c>
      <c r="BL16" s="27" t="str">
        <f t="shared" si="2"/>
        <v/>
      </c>
      <c r="BN16" s="31" t="str">
        <f t="shared" si="4"/>
        <v/>
      </c>
      <c r="BO16" s="32" t="str">
        <f t="shared" si="4"/>
        <v/>
      </c>
      <c r="BP16" s="32" t="str">
        <f t="shared" si="4"/>
        <v/>
      </c>
      <c r="BQ16" s="33" t="str">
        <f t="shared" si="4"/>
        <v/>
      </c>
      <c r="BT16" s="2">
        <v>3</v>
      </c>
      <c r="BU16" s="2">
        <v>87</v>
      </c>
    </row>
    <row r="17" spans="1:73" ht="15.75" x14ac:dyDescent="0.25">
      <c r="A17" s="84" t="str">
        <f t="shared" si="5"/>
        <v/>
      </c>
      <c r="B17" s="90" t="str">
        <f>IF(Info!C19="","",Info!C19)</f>
        <v/>
      </c>
      <c r="C17" s="91" t="str">
        <f>IF(Info!D19="","",Info!D19)</f>
        <v/>
      </c>
      <c r="D17" s="91" t="str">
        <f>IF(Info!E19="","",Info!E19)</f>
        <v/>
      </c>
      <c r="E17" s="92" t="str">
        <f>IF(Info!F19="","",Info!F19)</f>
        <v/>
      </c>
      <c r="F17" s="74"/>
      <c r="G17" s="19"/>
      <c r="H17" s="19"/>
      <c r="I17" s="20"/>
      <c r="J17" s="11"/>
      <c r="K17" s="18"/>
      <c r="L17" s="19"/>
      <c r="M17" s="19"/>
      <c r="N17" s="20"/>
      <c r="O17" s="11"/>
      <c r="P17" s="18"/>
      <c r="Q17" s="19"/>
      <c r="R17" s="19"/>
      <c r="S17" s="20"/>
      <c r="T17" s="11"/>
      <c r="U17" s="18"/>
      <c r="V17" s="19"/>
      <c r="W17" s="19"/>
      <c r="X17" s="20"/>
      <c r="Y17" s="11"/>
      <c r="Z17" s="18"/>
      <c r="AA17" s="19"/>
      <c r="AB17" s="19"/>
      <c r="AC17" s="20"/>
      <c r="AD17" s="11"/>
      <c r="AE17" s="18"/>
      <c r="AF17" s="19"/>
      <c r="AG17" s="19"/>
      <c r="AH17" s="20"/>
      <c r="AI17" s="11"/>
      <c r="AJ17" s="18"/>
      <c r="AK17" s="19"/>
      <c r="AL17" s="19"/>
      <c r="AM17" s="20"/>
      <c r="AN17" s="11"/>
      <c r="AO17" s="18"/>
      <c r="AP17" s="19"/>
      <c r="AQ17" s="19"/>
      <c r="AR17" s="20"/>
      <c r="AS17" s="11"/>
      <c r="AT17" s="18"/>
      <c r="AU17" s="19"/>
      <c r="AV17" s="19"/>
      <c r="AW17" s="20"/>
      <c r="AX17" s="11"/>
      <c r="AY17" s="18"/>
      <c r="AZ17" s="19"/>
      <c r="BA17" s="19"/>
      <c r="BB17" s="20"/>
      <c r="BC17" s="11"/>
      <c r="BD17" s="18"/>
      <c r="BE17" s="19"/>
      <c r="BF17" s="19"/>
      <c r="BG17" s="20"/>
      <c r="BI17" s="25" t="str">
        <f t="shared" si="3"/>
        <v/>
      </c>
      <c r="BJ17" s="26" t="str">
        <f t="shared" si="0"/>
        <v/>
      </c>
      <c r="BK17" s="26" t="str">
        <f t="shared" si="1"/>
        <v/>
      </c>
      <c r="BL17" s="27" t="str">
        <f t="shared" si="2"/>
        <v/>
      </c>
      <c r="BN17" s="31" t="str">
        <f t="shared" si="4"/>
        <v/>
      </c>
      <c r="BO17" s="32" t="str">
        <f t="shared" si="4"/>
        <v/>
      </c>
      <c r="BP17" s="32" t="str">
        <f t="shared" si="4"/>
        <v/>
      </c>
      <c r="BQ17" s="33" t="str">
        <f t="shared" si="4"/>
        <v/>
      </c>
      <c r="BT17" s="2">
        <v>3.1</v>
      </c>
      <c r="BU17" s="2">
        <v>89</v>
      </c>
    </row>
    <row r="18" spans="1:73" ht="15.75" x14ac:dyDescent="0.25">
      <c r="A18" s="84" t="str">
        <f t="shared" si="5"/>
        <v/>
      </c>
      <c r="B18" s="90" t="str">
        <f>IF(Info!C20="","",Info!C20)</f>
        <v/>
      </c>
      <c r="C18" s="91" t="str">
        <f>IF(Info!D20="","",Info!D20)</f>
        <v/>
      </c>
      <c r="D18" s="91" t="str">
        <f>IF(Info!E20="","",Info!E20)</f>
        <v/>
      </c>
      <c r="E18" s="92" t="str">
        <f>IF(Info!F20="","",Info!F20)</f>
        <v/>
      </c>
      <c r="F18" s="74"/>
      <c r="G18" s="19"/>
      <c r="H18" s="19"/>
      <c r="I18" s="20"/>
      <c r="J18" s="11"/>
      <c r="K18" s="18"/>
      <c r="L18" s="19"/>
      <c r="M18" s="19"/>
      <c r="N18" s="20"/>
      <c r="O18" s="11"/>
      <c r="P18" s="18"/>
      <c r="Q18" s="19"/>
      <c r="R18" s="19"/>
      <c r="S18" s="20"/>
      <c r="T18" s="11"/>
      <c r="U18" s="18"/>
      <c r="V18" s="19"/>
      <c r="W18" s="19"/>
      <c r="X18" s="20"/>
      <c r="Y18" s="11"/>
      <c r="Z18" s="18"/>
      <c r="AA18" s="19"/>
      <c r="AB18" s="19"/>
      <c r="AC18" s="20"/>
      <c r="AD18" s="11"/>
      <c r="AE18" s="18"/>
      <c r="AF18" s="19"/>
      <c r="AG18" s="19"/>
      <c r="AH18" s="20"/>
      <c r="AI18" s="11"/>
      <c r="AJ18" s="18"/>
      <c r="AK18" s="19"/>
      <c r="AL18" s="19"/>
      <c r="AM18" s="20"/>
      <c r="AN18" s="11"/>
      <c r="AO18" s="18"/>
      <c r="AP18" s="19"/>
      <c r="AQ18" s="19"/>
      <c r="AR18" s="20"/>
      <c r="AS18" s="11"/>
      <c r="AT18" s="18"/>
      <c r="AU18" s="19"/>
      <c r="AV18" s="19"/>
      <c r="AW18" s="20"/>
      <c r="AX18" s="11"/>
      <c r="AY18" s="18"/>
      <c r="AZ18" s="19"/>
      <c r="BA18" s="19"/>
      <c r="BB18" s="20"/>
      <c r="BC18" s="11"/>
      <c r="BD18" s="18"/>
      <c r="BE18" s="19"/>
      <c r="BF18" s="19"/>
      <c r="BG18" s="20"/>
      <c r="BI18" s="25" t="str">
        <f t="shared" si="3"/>
        <v/>
      </c>
      <c r="BJ18" s="26" t="str">
        <f t="shared" si="0"/>
        <v/>
      </c>
      <c r="BK18" s="26" t="str">
        <f t="shared" si="1"/>
        <v/>
      </c>
      <c r="BL18" s="27" t="str">
        <f t="shared" si="2"/>
        <v/>
      </c>
      <c r="BN18" s="31" t="str">
        <f t="shared" si="4"/>
        <v/>
      </c>
      <c r="BO18" s="32" t="str">
        <f t="shared" si="4"/>
        <v/>
      </c>
      <c r="BP18" s="32" t="str">
        <f t="shared" si="4"/>
        <v/>
      </c>
      <c r="BQ18" s="33" t="str">
        <f t="shared" si="4"/>
        <v/>
      </c>
      <c r="BT18" s="2">
        <v>3.2</v>
      </c>
      <c r="BU18" s="2">
        <v>91</v>
      </c>
    </row>
    <row r="19" spans="1:73" ht="15.75" x14ac:dyDescent="0.25">
      <c r="A19" s="84" t="str">
        <f t="shared" si="5"/>
        <v/>
      </c>
      <c r="B19" s="90" t="str">
        <f>IF(Info!C21="","",Info!C21)</f>
        <v/>
      </c>
      <c r="C19" s="91" t="str">
        <f>IF(Info!D21="","",Info!D21)</f>
        <v/>
      </c>
      <c r="D19" s="91" t="str">
        <f>IF(Info!E21="","",Info!E21)</f>
        <v/>
      </c>
      <c r="E19" s="92" t="str">
        <f>IF(Info!F21="","",Info!F21)</f>
        <v/>
      </c>
      <c r="F19" s="74"/>
      <c r="G19" s="19"/>
      <c r="H19" s="19"/>
      <c r="I19" s="20"/>
      <c r="J19" s="11"/>
      <c r="K19" s="18"/>
      <c r="L19" s="19"/>
      <c r="M19" s="19"/>
      <c r="N19" s="20"/>
      <c r="O19" s="11"/>
      <c r="P19" s="18"/>
      <c r="Q19" s="19"/>
      <c r="R19" s="19"/>
      <c r="S19" s="20"/>
      <c r="T19" s="11"/>
      <c r="U19" s="18"/>
      <c r="V19" s="19"/>
      <c r="W19" s="19"/>
      <c r="X19" s="20"/>
      <c r="Y19" s="11"/>
      <c r="Z19" s="18"/>
      <c r="AA19" s="19"/>
      <c r="AB19" s="19"/>
      <c r="AC19" s="20"/>
      <c r="AD19" s="11"/>
      <c r="AE19" s="18"/>
      <c r="AF19" s="19"/>
      <c r="AG19" s="19"/>
      <c r="AH19" s="20"/>
      <c r="AI19" s="11"/>
      <c r="AJ19" s="18"/>
      <c r="AK19" s="19"/>
      <c r="AL19" s="19"/>
      <c r="AM19" s="20"/>
      <c r="AN19" s="11"/>
      <c r="AO19" s="18"/>
      <c r="AP19" s="19"/>
      <c r="AQ19" s="19"/>
      <c r="AR19" s="20"/>
      <c r="AS19" s="11"/>
      <c r="AT19" s="18"/>
      <c r="AU19" s="19"/>
      <c r="AV19" s="19"/>
      <c r="AW19" s="20"/>
      <c r="AX19" s="11"/>
      <c r="AY19" s="18"/>
      <c r="AZ19" s="19"/>
      <c r="BA19" s="19"/>
      <c r="BB19" s="20"/>
      <c r="BC19" s="11"/>
      <c r="BD19" s="18"/>
      <c r="BE19" s="19"/>
      <c r="BF19" s="19"/>
      <c r="BG19" s="20"/>
      <c r="BI19" s="25" t="str">
        <f t="shared" si="3"/>
        <v/>
      </c>
      <c r="BJ19" s="26" t="str">
        <f t="shared" si="0"/>
        <v/>
      </c>
      <c r="BK19" s="26" t="str">
        <f t="shared" si="1"/>
        <v/>
      </c>
      <c r="BL19" s="27" t="str">
        <f t="shared" si="2"/>
        <v/>
      </c>
      <c r="BN19" s="31" t="str">
        <f t="shared" si="4"/>
        <v/>
      </c>
      <c r="BO19" s="32" t="str">
        <f t="shared" si="4"/>
        <v/>
      </c>
      <c r="BP19" s="32" t="str">
        <f t="shared" si="4"/>
        <v/>
      </c>
      <c r="BQ19" s="33" t="str">
        <f t="shared" si="4"/>
        <v/>
      </c>
      <c r="BT19" s="2">
        <v>3.3</v>
      </c>
      <c r="BU19" s="2">
        <v>92</v>
      </c>
    </row>
    <row r="20" spans="1:73" ht="15.75" x14ac:dyDescent="0.25">
      <c r="A20" s="84" t="str">
        <f t="shared" si="5"/>
        <v/>
      </c>
      <c r="B20" s="90" t="str">
        <f>IF(Info!C22="","",Info!C22)</f>
        <v/>
      </c>
      <c r="C20" s="91" t="str">
        <f>IF(Info!D22="","",Info!D22)</f>
        <v/>
      </c>
      <c r="D20" s="91" t="str">
        <f>IF(Info!E22="","",Info!E22)</f>
        <v/>
      </c>
      <c r="E20" s="92" t="str">
        <f>IF(Info!F22="","",Info!F22)</f>
        <v/>
      </c>
      <c r="F20" s="74"/>
      <c r="G20" s="19"/>
      <c r="H20" s="19"/>
      <c r="I20" s="20"/>
      <c r="J20" s="11"/>
      <c r="K20" s="18"/>
      <c r="L20" s="19"/>
      <c r="M20" s="19"/>
      <c r="N20" s="20"/>
      <c r="O20" s="11"/>
      <c r="P20" s="18"/>
      <c r="Q20" s="19"/>
      <c r="R20" s="19"/>
      <c r="S20" s="20"/>
      <c r="T20" s="11"/>
      <c r="U20" s="18"/>
      <c r="V20" s="19"/>
      <c r="W20" s="19"/>
      <c r="X20" s="20"/>
      <c r="Y20" s="11"/>
      <c r="Z20" s="18"/>
      <c r="AA20" s="19"/>
      <c r="AB20" s="19"/>
      <c r="AC20" s="20"/>
      <c r="AD20" s="11"/>
      <c r="AE20" s="18"/>
      <c r="AF20" s="19"/>
      <c r="AG20" s="19"/>
      <c r="AH20" s="20"/>
      <c r="AI20" s="11"/>
      <c r="AJ20" s="18"/>
      <c r="AK20" s="19"/>
      <c r="AL20" s="19"/>
      <c r="AM20" s="20"/>
      <c r="AN20" s="11"/>
      <c r="AO20" s="18"/>
      <c r="AP20" s="19"/>
      <c r="AQ20" s="19"/>
      <c r="AR20" s="20"/>
      <c r="AS20" s="11"/>
      <c r="AT20" s="18"/>
      <c r="AU20" s="19"/>
      <c r="AV20" s="19"/>
      <c r="AW20" s="20"/>
      <c r="AX20" s="11"/>
      <c r="AY20" s="18"/>
      <c r="AZ20" s="19"/>
      <c r="BA20" s="19"/>
      <c r="BB20" s="20"/>
      <c r="BC20" s="11"/>
      <c r="BD20" s="18"/>
      <c r="BE20" s="19"/>
      <c r="BF20" s="19"/>
      <c r="BG20" s="20"/>
      <c r="BI20" s="25" t="str">
        <f t="shared" si="3"/>
        <v/>
      </c>
      <c r="BJ20" s="26" t="str">
        <f t="shared" si="0"/>
        <v/>
      </c>
      <c r="BK20" s="26" t="str">
        <f t="shared" si="1"/>
        <v/>
      </c>
      <c r="BL20" s="27" t="str">
        <f t="shared" si="2"/>
        <v/>
      </c>
      <c r="BN20" s="31" t="str">
        <f t="shared" si="4"/>
        <v/>
      </c>
      <c r="BO20" s="32" t="str">
        <f t="shared" si="4"/>
        <v/>
      </c>
      <c r="BP20" s="32" t="str">
        <f t="shared" si="4"/>
        <v/>
      </c>
      <c r="BQ20" s="33" t="str">
        <f t="shared" si="4"/>
        <v/>
      </c>
      <c r="BT20" s="2">
        <v>3.4</v>
      </c>
      <c r="BU20" s="2">
        <v>93</v>
      </c>
    </row>
    <row r="21" spans="1:73" ht="15.75" x14ac:dyDescent="0.25">
      <c r="A21" s="84" t="str">
        <f t="shared" si="5"/>
        <v/>
      </c>
      <c r="B21" s="90" t="str">
        <f>IF(Info!C23="","",Info!C23)</f>
        <v/>
      </c>
      <c r="C21" s="91" t="str">
        <f>IF(Info!D23="","",Info!D23)</f>
        <v/>
      </c>
      <c r="D21" s="91" t="str">
        <f>IF(Info!E23="","",Info!E23)</f>
        <v/>
      </c>
      <c r="E21" s="92" t="str">
        <f>IF(Info!F23="","",Info!F23)</f>
        <v/>
      </c>
      <c r="F21" s="74"/>
      <c r="G21" s="19"/>
      <c r="H21" s="19"/>
      <c r="I21" s="20"/>
      <c r="J21" s="11"/>
      <c r="K21" s="18"/>
      <c r="L21" s="19"/>
      <c r="M21" s="19"/>
      <c r="N21" s="20"/>
      <c r="O21" s="11"/>
      <c r="P21" s="18"/>
      <c r="Q21" s="19"/>
      <c r="R21" s="19"/>
      <c r="S21" s="20"/>
      <c r="T21" s="11"/>
      <c r="U21" s="18"/>
      <c r="V21" s="19"/>
      <c r="W21" s="19"/>
      <c r="X21" s="20"/>
      <c r="Y21" s="11"/>
      <c r="Z21" s="18"/>
      <c r="AA21" s="19"/>
      <c r="AB21" s="19"/>
      <c r="AC21" s="20"/>
      <c r="AD21" s="11"/>
      <c r="AE21" s="18"/>
      <c r="AF21" s="19"/>
      <c r="AG21" s="19"/>
      <c r="AH21" s="20"/>
      <c r="AI21" s="11"/>
      <c r="AJ21" s="18"/>
      <c r="AK21" s="19"/>
      <c r="AL21" s="19"/>
      <c r="AM21" s="20"/>
      <c r="AN21" s="11"/>
      <c r="AO21" s="18"/>
      <c r="AP21" s="19"/>
      <c r="AQ21" s="19"/>
      <c r="AR21" s="20"/>
      <c r="AS21" s="11"/>
      <c r="AT21" s="18"/>
      <c r="AU21" s="19"/>
      <c r="AV21" s="19"/>
      <c r="AW21" s="20"/>
      <c r="AX21" s="11"/>
      <c r="AY21" s="18"/>
      <c r="AZ21" s="19"/>
      <c r="BA21" s="19"/>
      <c r="BB21" s="20"/>
      <c r="BC21" s="11"/>
      <c r="BD21" s="18"/>
      <c r="BE21" s="19"/>
      <c r="BF21" s="19"/>
      <c r="BG21" s="20"/>
      <c r="BI21" s="25" t="str">
        <f t="shared" si="3"/>
        <v/>
      </c>
      <c r="BJ21" s="26" t="str">
        <f t="shared" si="0"/>
        <v/>
      </c>
      <c r="BK21" s="26" t="str">
        <f t="shared" si="1"/>
        <v/>
      </c>
      <c r="BL21" s="27" t="str">
        <f t="shared" si="2"/>
        <v/>
      </c>
      <c r="BN21" s="31" t="str">
        <f t="shared" si="4"/>
        <v/>
      </c>
      <c r="BO21" s="32" t="str">
        <f t="shared" si="4"/>
        <v/>
      </c>
      <c r="BP21" s="32" t="str">
        <f t="shared" si="4"/>
        <v/>
      </c>
      <c r="BQ21" s="33" t="str">
        <f t="shared" si="4"/>
        <v/>
      </c>
      <c r="BT21" s="2">
        <v>3.5</v>
      </c>
      <c r="BU21" s="2">
        <v>94</v>
      </c>
    </row>
    <row r="22" spans="1:73" ht="15.75" x14ac:dyDescent="0.25">
      <c r="A22" s="84" t="str">
        <f t="shared" si="5"/>
        <v/>
      </c>
      <c r="B22" s="90" t="str">
        <f>IF(Info!C24="","",Info!C24)</f>
        <v/>
      </c>
      <c r="C22" s="91" t="str">
        <f>IF(Info!D24="","",Info!D24)</f>
        <v/>
      </c>
      <c r="D22" s="91" t="str">
        <f>IF(Info!E24="","",Info!E24)</f>
        <v/>
      </c>
      <c r="E22" s="92" t="str">
        <f>IF(Info!F24="","",Info!F24)</f>
        <v/>
      </c>
      <c r="F22" s="74"/>
      <c r="G22" s="19"/>
      <c r="H22" s="19"/>
      <c r="I22" s="20"/>
      <c r="J22" s="11"/>
      <c r="K22" s="18"/>
      <c r="L22" s="19"/>
      <c r="M22" s="19"/>
      <c r="N22" s="20"/>
      <c r="O22" s="11"/>
      <c r="P22" s="18"/>
      <c r="Q22" s="19"/>
      <c r="R22" s="19"/>
      <c r="S22" s="20"/>
      <c r="T22" s="11"/>
      <c r="U22" s="18"/>
      <c r="V22" s="19"/>
      <c r="W22" s="19"/>
      <c r="X22" s="20"/>
      <c r="Y22" s="11"/>
      <c r="Z22" s="18"/>
      <c r="AA22" s="19"/>
      <c r="AB22" s="19"/>
      <c r="AC22" s="20"/>
      <c r="AD22" s="11"/>
      <c r="AE22" s="18"/>
      <c r="AF22" s="19"/>
      <c r="AG22" s="19"/>
      <c r="AH22" s="20"/>
      <c r="AI22" s="11"/>
      <c r="AJ22" s="18"/>
      <c r="AK22" s="19"/>
      <c r="AL22" s="19"/>
      <c r="AM22" s="20"/>
      <c r="AN22" s="11"/>
      <c r="AO22" s="18"/>
      <c r="AP22" s="19"/>
      <c r="AQ22" s="19"/>
      <c r="AR22" s="20"/>
      <c r="AS22" s="11"/>
      <c r="AT22" s="18"/>
      <c r="AU22" s="19"/>
      <c r="AV22" s="19"/>
      <c r="AW22" s="20"/>
      <c r="AX22" s="11"/>
      <c r="AY22" s="18"/>
      <c r="AZ22" s="19"/>
      <c r="BA22" s="19"/>
      <c r="BB22" s="20"/>
      <c r="BC22" s="11"/>
      <c r="BD22" s="18"/>
      <c r="BE22" s="19"/>
      <c r="BF22" s="19"/>
      <c r="BG22" s="20"/>
      <c r="BI22" s="25" t="str">
        <f t="shared" si="3"/>
        <v/>
      </c>
      <c r="BJ22" s="26" t="str">
        <f t="shared" si="0"/>
        <v/>
      </c>
      <c r="BK22" s="26" t="str">
        <f t="shared" si="1"/>
        <v/>
      </c>
      <c r="BL22" s="27" t="str">
        <f t="shared" si="2"/>
        <v/>
      </c>
      <c r="BN22" s="31" t="str">
        <f t="shared" si="4"/>
        <v/>
      </c>
      <c r="BO22" s="32" t="str">
        <f t="shared" si="4"/>
        <v/>
      </c>
      <c r="BP22" s="32" t="str">
        <f t="shared" si="4"/>
        <v/>
      </c>
      <c r="BQ22" s="33" t="str">
        <f t="shared" si="4"/>
        <v/>
      </c>
      <c r="BT22" s="2">
        <v>3.6</v>
      </c>
      <c r="BU22" s="2">
        <v>95</v>
      </c>
    </row>
    <row r="23" spans="1:73" ht="15.75" x14ac:dyDescent="0.25">
      <c r="A23" s="84" t="str">
        <f t="shared" si="5"/>
        <v/>
      </c>
      <c r="B23" s="90" t="str">
        <f>IF(Info!C25="","",Info!C25)</f>
        <v/>
      </c>
      <c r="C23" s="91" t="str">
        <f>IF(Info!D25="","",Info!D25)</f>
        <v/>
      </c>
      <c r="D23" s="91" t="str">
        <f>IF(Info!E25="","",Info!E25)</f>
        <v/>
      </c>
      <c r="E23" s="92" t="str">
        <f>IF(Info!F25="","",Info!F25)</f>
        <v/>
      </c>
      <c r="F23" s="74"/>
      <c r="G23" s="19"/>
      <c r="H23" s="19"/>
      <c r="I23" s="20"/>
      <c r="J23" s="11"/>
      <c r="K23" s="18"/>
      <c r="L23" s="19"/>
      <c r="M23" s="19"/>
      <c r="N23" s="20"/>
      <c r="O23" s="11"/>
      <c r="P23" s="18"/>
      <c r="Q23" s="19"/>
      <c r="R23" s="19"/>
      <c r="S23" s="20"/>
      <c r="T23" s="11"/>
      <c r="U23" s="18"/>
      <c r="V23" s="19"/>
      <c r="W23" s="19"/>
      <c r="X23" s="20"/>
      <c r="Y23" s="11"/>
      <c r="Z23" s="18"/>
      <c r="AA23" s="19"/>
      <c r="AB23" s="19"/>
      <c r="AC23" s="20"/>
      <c r="AD23" s="11"/>
      <c r="AE23" s="18"/>
      <c r="AF23" s="19"/>
      <c r="AG23" s="19"/>
      <c r="AH23" s="20"/>
      <c r="AI23" s="11"/>
      <c r="AJ23" s="18"/>
      <c r="AK23" s="19"/>
      <c r="AL23" s="19"/>
      <c r="AM23" s="20"/>
      <c r="AN23" s="11"/>
      <c r="AO23" s="18"/>
      <c r="AP23" s="19"/>
      <c r="AQ23" s="19"/>
      <c r="AR23" s="20"/>
      <c r="AS23" s="11"/>
      <c r="AT23" s="18"/>
      <c r="AU23" s="19"/>
      <c r="AV23" s="19"/>
      <c r="AW23" s="20"/>
      <c r="AX23" s="11"/>
      <c r="AY23" s="18"/>
      <c r="AZ23" s="19"/>
      <c r="BA23" s="19"/>
      <c r="BB23" s="20"/>
      <c r="BC23" s="11"/>
      <c r="BD23" s="18"/>
      <c r="BE23" s="19"/>
      <c r="BF23" s="19"/>
      <c r="BG23" s="20"/>
      <c r="BI23" s="25" t="str">
        <f t="shared" si="3"/>
        <v/>
      </c>
      <c r="BJ23" s="26" t="str">
        <f t="shared" si="0"/>
        <v/>
      </c>
      <c r="BK23" s="26" t="str">
        <f t="shared" si="1"/>
        <v/>
      </c>
      <c r="BL23" s="27" t="str">
        <f t="shared" si="2"/>
        <v/>
      </c>
      <c r="BN23" s="31" t="str">
        <f t="shared" si="4"/>
        <v/>
      </c>
      <c r="BO23" s="32" t="str">
        <f t="shared" si="4"/>
        <v/>
      </c>
      <c r="BP23" s="32" t="str">
        <f t="shared" si="4"/>
        <v/>
      </c>
      <c r="BQ23" s="33" t="str">
        <f t="shared" si="4"/>
        <v/>
      </c>
      <c r="BT23" s="2">
        <v>3.7</v>
      </c>
      <c r="BU23" s="2">
        <v>96</v>
      </c>
    </row>
    <row r="24" spans="1:73" ht="15.75" x14ac:dyDescent="0.25">
      <c r="A24" s="84" t="str">
        <f t="shared" si="5"/>
        <v/>
      </c>
      <c r="B24" s="90" t="str">
        <f>IF(Info!C26="","",Info!C26)</f>
        <v/>
      </c>
      <c r="C24" s="91" t="str">
        <f>IF(Info!D26="","",Info!D26)</f>
        <v/>
      </c>
      <c r="D24" s="91" t="str">
        <f>IF(Info!E26="","",Info!E26)</f>
        <v/>
      </c>
      <c r="E24" s="92" t="str">
        <f>IF(Info!F26="","",Info!F26)</f>
        <v/>
      </c>
      <c r="F24" s="74"/>
      <c r="G24" s="19"/>
      <c r="H24" s="19"/>
      <c r="I24" s="20"/>
      <c r="J24" s="11"/>
      <c r="K24" s="18"/>
      <c r="L24" s="19"/>
      <c r="M24" s="19"/>
      <c r="N24" s="20"/>
      <c r="O24" s="11"/>
      <c r="P24" s="18"/>
      <c r="Q24" s="19"/>
      <c r="R24" s="19"/>
      <c r="S24" s="20"/>
      <c r="T24" s="11"/>
      <c r="U24" s="18"/>
      <c r="V24" s="19"/>
      <c r="W24" s="19"/>
      <c r="X24" s="20"/>
      <c r="Y24" s="11"/>
      <c r="Z24" s="18"/>
      <c r="AA24" s="19"/>
      <c r="AB24" s="19"/>
      <c r="AC24" s="20"/>
      <c r="AD24" s="11"/>
      <c r="AE24" s="18"/>
      <c r="AF24" s="19"/>
      <c r="AG24" s="19"/>
      <c r="AH24" s="20"/>
      <c r="AI24" s="11"/>
      <c r="AJ24" s="18"/>
      <c r="AK24" s="19"/>
      <c r="AL24" s="19"/>
      <c r="AM24" s="20"/>
      <c r="AN24" s="11"/>
      <c r="AO24" s="18"/>
      <c r="AP24" s="19"/>
      <c r="AQ24" s="19"/>
      <c r="AR24" s="20"/>
      <c r="AS24" s="11"/>
      <c r="AT24" s="18"/>
      <c r="AU24" s="19"/>
      <c r="AV24" s="19"/>
      <c r="AW24" s="20"/>
      <c r="AX24" s="11"/>
      <c r="AY24" s="18"/>
      <c r="AZ24" s="19"/>
      <c r="BA24" s="19"/>
      <c r="BB24" s="20"/>
      <c r="BC24" s="11"/>
      <c r="BD24" s="18"/>
      <c r="BE24" s="19"/>
      <c r="BF24" s="19"/>
      <c r="BG24" s="20"/>
      <c r="BI24" s="25" t="str">
        <f t="shared" si="3"/>
        <v/>
      </c>
      <c r="BJ24" s="26" t="str">
        <f t="shared" si="0"/>
        <v/>
      </c>
      <c r="BK24" s="26" t="str">
        <f t="shared" si="1"/>
        <v/>
      </c>
      <c r="BL24" s="27" t="str">
        <f t="shared" si="2"/>
        <v/>
      </c>
      <c r="BN24" s="31" t="str">
        <f t="shared" si="4"/>
        <v/>
      </c>
      <c r="BO24" s="32" t="str">
        <f t="shared" si="4"/>
        <v/>
      </c>
      <c r="BP24" s="32" t="str">
        <f t="shared" si="4"/>
        <v/>
      </c>
      <c r="BQ24" s="33" t="str">
        <f t="shared" si="4"/>
        <v/>
      </c>
      <c r="BT24" s="2">
        <v>3.8</v>
      </c>
      <c r="BU24" s="2">
        <v>97</v>
      </c>
    </row>
    <row r="25" spans="1:73" ht="15.75" x14ac:dyDescent="0.25">
      <c r="A25" s="84" t="str">
        <f t="shared" si="5"/>
        <v/>
      </c>
      <c r="B25" s="90" t="str">
        <f>IF(Info!C27="","",Info!C27)</f>
        <v/>
      </c>
      <c r="C25" s="91" t="str">
        <f>IF(Info!D27="","",Info!D27)</f>
        <v/>
      </c>
      <c r="D25" s="91" t="str">
        <f>IF(Info!E27="","",Info!E27)</f>
        <v/>
      </c>
      <c r="E25" s="92" t="str">
        <f>IF(Info!F27="","",Info!F27)</f>
        <v/>
      </c>
      <c r="F25" s="74"/>
      <c r="G25" s="19"/>
      <c r="H25" s="19"/>
      <c r="I25" s="20"/>
      <c r="J25" s="11"/>
      <c r="K25" s="18"/>
      <c r="L25" s="19"/>
      <c r="M25" s="19"/>
      <c r="N25" s="20"/>
      <c r="O25" s="11"/>
      <c r="P25" s="18"/>
      <c r="Q25" s="19"/>
      <c r="R25" s="19"/>
      <c r="S25" s="20"/>
      <c r="T25" s="11"/>
      <c r="U25" s="18"/>
      <c r="V25" s="19"/>
      <c r="W25" s="19"/>
      <c r="X25" s="20"/>
      <c r="Y25" s="11"/>
      <c r="Z25" s="18"/>
      <c r="AA25" s="19"/>
      <c r="AB25" s="19"/>
      <c r="AC25" s="20"/>
      <c r="AD25" s="11"/>
      <c r="AE25" s="18"/>
      <c r="AF25" s="19"/>
      <c r="AG25" s="19"/>
      <c r="AH25" s="20"/>
      <c r="AI25" s="11"/>
      <c r="AJ25" s="18"/>
      <c r="AK25" s="19"/>
      <c r="AL25" s="19"/>
      <c r="AM25" s="20"/>
      <c r="AN25" s="11"/>
      <c r="AO25" s="18"/>
      <c r="AP25" s="19"/>
      <c r="AQ25" s="19"/>
      <c r="AR25" s="20"/>
      <c r="AS25" s="11"/>
      <c r="AT25" s="18"/>
      <c r="AU25" s="19"/>
      <c r="AV25" s="19"/>
      <c r="AW25" s="20"/>
      <c r="AX25" s="11"/>
      <c r="AY25" s="18"/>
      <c r="AZ25" s="19"/>
      <c r="BA25" s="19"/>
      <c r="BB25" s="20"/>
      <c r="BC25" s="11"/>
      <c r="BD25" s="18"/>
      <c r="BE25" s="19"/>
      <c r="BF25" s="19"/>
      <c r="BG25" s="20"/>
      <c r="BI25" s="25" t="str">
        <f t="shared" si="3"/>
        <v/>
      </c>
      <c r="BJ25" s="26" t="str">
        <f t="shared" si="0"/>
        <v/>
      </c>
      <c r="BK25" s="26" t="str">
        <f t="shared" si="1"/>
        <v/>
      </c>
      <c r="BL25" s="27" t="str">
        <f t="shared" si="2"/>
        <v/>
      </c>
      <c r="BN25" s="31" t="str">
        <f t="shared" si="4"/>
        <v/>
      </c>
      <c r="BO25" s="32" t="str">
        <f t="shared" si="4"/>
        <v/>
      </c>
      <c r="BP25" s="32" t="str">
        <f t="shared" si="4"/>
        <v/>
      </c>
      <c r="BQ25" s="33" t="str">
        <f t="shared" si="4"/>
        <v/>
      </c>
      <c r="BT25" s="2">
        <v>3.9</v>
      </c>
      <c r="BU25" s="2">
        <v>98</v>
      </c>
    </row>
    <row r="26" spans="1:73" ht="15.75" x14ac:dyDescent="0.25">
      <c r="A26" s="84" t="str">
        <f t="shared" si="5"/>
        <v/>
      </c>
      <c r="B26" s="90" t="str">
        <f>IF(Info!C28="","",Info!C28)</f>
        <v/>
      </c>
      <c r="C26" s="91" t="str">
        <f>IF(Info!D28="","",Info!D28)</f>
        <v/>
      </c>
      <c r="D26" s="91" t="str">
        <f>IF(Info!E28="","",Info!E28)</f>
        <v/>
      </c>
      <c r="E26" s="92" t="str">
        <f>IF(Info!F28="","",Info!F28)</f>
        <v/>
      </c>
      <c r="F26" s="74"/>
      <c r="G26" s="19"/>
      <c r="H26" s="19"/>
      <c r="I26" s="20"/>
      <c r="J26" s="11"/>
      <c r="K26" s="18"/>
      <c r="L26" s="19"/>
      <c r="M26" s="19"/>
      <c r="N26" s="20"/>
      <c r="O26" s="11"/>
      <c r="P26" s="18"/>
      <c r="Q26" s="19"/>
      <c r="R26" s="19"/>
      <c r="S26" s="20"/>
      <c r="T26" s="11"/>
      <c r="U26" s="18"/>
      <c r="V26" s="19"/>
      <c r="W26" s="19"/>
      <c r="X26" s="20"/>
      <c r="Y26" s="11"/>
      <c r="Z26" s="18"/>
      <c r="AA26" s="19"/>
      <c r="AB26" s="19"/>
      <c r="AC26" s="20"/>
      <c r="AD26" s="11"/>
      <c r="AE26" s="18"/>
      <c r="AF26" s="19"/>
      <c r="AG26" s="19"/>
      <c r="AH26" s="20"/>
      <c r="AI26" s="11"/>
      <c r="AJ26" s="18"/>
      <c r="AK26" s="19"/>
      <c r="AL26" s="19"/>
      <c r="AM26" s="20"/>
      <c r="AN26" s="11"/>
      <c r="AO26" s="18"/>
      <c r="AP26" s="19"/>
      <c r="AQ26" s="19"/>
      <c r="AR26" s="20"/>
      <c r="AS26" s="11"/>
      <c r="AT26" s="18"/>
      <c r="AU26" s="19"/>
      <c r="AV26" s="19"/>
      <c r="AW26" s="20"/>
      <c r="AX26" s="11"/>
      <c r="AY26" s="18"/>
      <c r="AZ26" s="19"/>
      <c r="BA26" s="19"/>
      <c r="BB26" s="20"/>
      <c r="BC26" s="11"/>
      <c r="BD26" s="18"/>
      <c r="BE26" s="19"/>
      <c r="BF26" s="19"/>
      <c r="BG26" s="20"/>
      <c r="BI26" s="25" t="str">
        <f t="shared" si="3"/>
        <v/>
      </c>
      <c r="BJ26" s="26" t="str">
        <f t="shared" si="0"/>
        <v/>
      </c>
      <c r="BK26" s="26" t="str">
        <f t="shared" si="1"/>
        <v/>
      </c>
      <c r="BL26" s="27" t="str">
        <f t="shared" si="2"/>
        <v/>
      </c>
      <c r="BN26" s="31" t="str">
        <f t="shared" si="4"/>
        <v/>
      </c>
      <c r="BO26" s="32" t="str">
        <f t="shared" si="4"/>
        <v/>
      </c>
      <c r="BP26" s="32" t="str">
        <f t="shared" si="4"/>
        <v/>
      </c>
      <c r="BQ26" s="33" t="str">
        <f t="shared" si="4"/>
        <v/>
      </c>
      <c r="BT26" s="2">
        <v>4</v>
      </c>
      <c r="BU26" s="2">
        <v>99</v>
      </c>
    </row>
    <row r="27" spans="1:73" ht="15.75" x14ac:dyDescent="0.25">
      <c r="A27" s="84" t="str">
        <f t="shared" si="5"/>
        <v/>
      </c>
      <c r="B27" s="90" t="str">
        <f>IF(Info!C29="","",Info!C29)</f>
        <v/>
      </c>
      <c r="C27" s="91" t="str">
        <f>IF(Info!D29="","",Info!D29)</f>
        <v/>
      </c>
      <c r="D27" s="91" t="str">
        <f>IF(Info!E29="","",Info!E29)</f>
        <v/>
      </c>
      <c r="E27" s="92" t="str">
        <f>IF(Info!F29="","",Info!F29)</f>
        <v/>
      </c>
      <c r="F27" s="74"/>
      <c r="G27" s="19"/>
      <c r="H27" s="19"/>
      <c r="I27" s="20"/>
      <c r="J27" s="11"/>
      <c r="K27" s="18"/>
      <c r="L27" s="19"/>
      <c r="M27" s="19"/>
      <c r="N27" s="20"/>
      <c r="O27" s="11"/>
      <c r="P27" s="18"/>
      <c r="Q27" s="19"/>
      <c r="R27" s="19"/>
      <c r="S27" s="20"/>
      <c r="T27" s="11"/>
      <c r="U27" s="18"/>
      <c r="V27" s="19"/>
      <c r="W27" s="19"/>
      <c r="X27" s="20"/>
      <c r="Y27" s="11"/>
      <c r="Z27" s="18"/>
      <c r="AA27" s="19"/>
      <c r="AB27" s="19"/>
      <c r="AC27" s="20"/>
      <c r="AD27" s="11"/>
      <c r="AE27" s="18"/>
      <c r="AF27" s="19"/>
      <c r="AG27" s="19"/>
      <c r="AH27" s="20"/>
      <c r="AI27" s="11"/>
      <c r="AJ27" s="18"/>
      <c r="AK27" s="19"/>
      <c r="AL27" s="19"/>
      <c r="AM27" s="20"/>
      <c r="AN27" s="11"/>
      <c r="AO27" s="18"/>
      <c r="AP27" s="19"/>
      <c r="AQ27" s="19"/>
      <c r="AR27" s="20"/>
      <c r="AS27" s="11"/>
      <c r="AT27" s="18"/>
      <c r="AU27" s="19"/>
      <c r="AV27" s="19"/>
      <c r="AW27" s="20"/>
      <c r="AX27" s="11"/>
      <c r="AY27" s="18"/>
      <c r="AZ27" s="19"/>
      <c r="BA27" s="19"/>
      <c r="BB27" s="20"/>
      <c r="BC27" s="11"/>
      <c r="BD27" s="18"/>
      <c r="BE27" s="19"/>
      <c r="BF27" s="19"/>
      <c r="BG27" s="20"/>
      <c r="BI27" s="25" t="str">
        <f t="shared" si="3"/>
        <v/>
      </c>
      <c r="BJ27" s="26" t="str">
        <f t="shared" si="0"/>
        <v/>
      </c>
      <c r="BK27" s="26" t="str">
        <f t="shared" si="1"/>
        <v/>
      </c>
      <c r="BL27" s="27" t="str">
        <f t="shared" si="2"/>
        <v/>
      </c>
      <c r="BN27" s="31" t="str">
        <f t="shared" si="4"/>
        <v/>
      </c>
      <c r="BO27" s="32" t="str">
        <f t="shared" si="4"/>
        <v/>
      </c>
      <c r="BP27" s="32" t="str">
        <f t="shared" si="4"/>
        <v/>
      </c>
      <c r="BQ27" s="33" t="str">
        <f t="shared" si="4"/>
        <v/>
      </c>
    </row>
    <row r="28" spans="1:73" ht="15.75" x14ac:dyDescent="0.25">
      <c r="A28" s="84" t="str">
        <f t="shared" si="5"/>
        <v/>
      </c>
      <c r="B28" s="90" t="str">
        <f>IF(Info!C30="","",Info!C30)</f>
        <v/>
      </c>
      <c r="C28" s="91" t="str">
        <f>IF(Info!D30="","",Info!D30)</f>
        <v/>
      </c>
      <c r="D28" s="91" t="str">
        <f>IF(Info!E30="","",Info!E30)</f>
        <v/>
      </c>
      <c r="E28" s="92" t="str">
        <f>IF(Info!F30="","",Info!F30)</f>
        <v/>
      </c>
      <c r="F28" s="74"/>
      <c r="G28" s="19"/>
      <c r="H28" s="19"/>
      <c r="I28" s="20"/>
      <c r="J28" s="11"/>
      <c r="K28" s="18"/>
      <c r="L28" s="19"/>
      <c r="M28" s="19"/>
      <c r="N28" s="20"/>
      <c r="O28" s="11"/>
      <c r="P28" s="18"/>
      <c r="Q28" s="19"/>
      <c r="R28" s="19"/>
      <c r="S28" s="20"/>
      <c r="T28" s="11"/>
      <c r="U28" s="18"/>
      <c r="V28" s="19"/>
      <c r="W28" s="19"/>
      <c r="X28" s="20"/>
      <c r="Y28" s="11"/>
      <c r="Z28" s="18"/>
      <c r="AA28" s="19"/>
      <c r="AB28" s="19"/>
      <c r="AC28" s="20"/>
      <c r="AD28" s="11"/>
      <c r="AE28" s="18"/>
      <c r="AF28" s="19"/>
      <c r="AG28" s="19"/>
      <c r="AH28" s="20"/>
      <c r="AI28" s="11"/>
      <c r="AJ28" s="18"/>
      <c r="AK28" s="19"/>
      <c r="AL28" s="19"/>
      <c r="AM28" s="20"/>
      <c r="AN28" s="11"/>
      <c r="AO28" s="18"/>
      <c r="AP28" s="19"/>
      <c r="AQ28" s="19"/>
      <c r="AR28" s="20"/>
      <c r="AS28" s="11"/>
      <c r="AT28" s="18"/>
      <c r="AU28" s="19"/>
      <c r="AV28" s="19"/>
      <c r="AW28" s="20"/>
      <c r="AX28" s="11"/>
      <c r="AY28" s="18"/>
      <c r="AZ28" s="19"/>
      <c r="BA28" s="19"/>
      <c r="BB28" s="20"/>
      <c r="BC28" s="11"/>
      <c r="BD28" s="18"/>
      <c r="BE28" s="19"/>
      <c r="BF28" s="19"/>
      <c r="BG28" s="20"/>
      <c r="BI28" s="25" t="str">
        <f t="shared" si="3"/>
        <v/>
      </c>
      <c r="BJ28" s="26" t="str">
        <f t="shared" si="0"/>
        <v/>
      </c>
      <c r="BK28" s="26" t="str">
        <f t="shared" si="1"/>
        <v/>
      </c>
      <c r="BL28" s="27" t="str">
        <f t="shared" si="2"/>
        <v/>
      </c>
      <c r="BN28" s="31" t="str">
        <f t="shared" si="4"/>
        <v/>
      </c>
      <c r="BO28" s="32" t="str">
        <f t="shared" si="4"/>
        <v/>
      </c>
      <c r="BP28" s="32" t="str">
        <f t="shared" si="4"/>
        <v/>
      </c>
      <c r="BQ28" s="33" t="str">
        <f t="shared" si="4"/>
        <v/>
      </c>
    </row>
    <row r="29" spans="1:73" ht="15.75" x14ac:dyDescent="0.25">
      <c r="A29" s="84" t="str">
        <f t="shared" si="5"/>
        <v/>
      </c>
      <c r="B29" s="90" t="str">
        <f>IF(Info!C31="","",Info!C31)</f>
        <v/>
      </c>
      <c r="C29" s="91" t="str">
        <f>IF(Info!D31="","",Info!D31)</f>
        <v/>
      </c>
      <c r="D29" s="91" t="str">
        <f>IF(Info!E31="","",Info!E31)</f>
        <v/>
      </c>
      <c r="E29" s="92" t="str">
        <f>IF(Info!F31="","",Info!F31)</f>
        <v/>
      </c>
      <c r="F29" s="74"/>
      <c r="G29" s="19"/>
      <c r="H29" s="19"/>
      <c r="I29" s="20"/>
      <c r="J29" s="11"/>
      <c r="K29" s="18"/>
      <c r="L29" s="19"/>
      <c r="M29" s="19"/>
      <c r="N29" s="20"/>
      <c r="O29" s="11"/>
      <c r="P29" s="18"/>
      <c r="Q29" s="19"/>
      <c r="R29" s="19"/>
      <c r="S29" s="20"/>
      <c r="T29" s="11"/>
      <c r="U29" s="18"/>
      <c r="V29" s="19"/>
      <c r="W29" s="19"/>
      <c r="X29" s="20"/>
      <c r="Y29" s="11"/>
      <c r="Z29" s="18"/>
      <c r="AA29" s="19"/>
      <c r="AB29" s="19"/>
      <c r="AC29" s="20"/>
      <c r="AD29" s="11"/>
      <c r="AE29" s="18"/>
      <c r="AF29" s="19"/>
      <c r="AG29" s="19"/>
      <c r="AH29" s="20"/>
      <c r="AI29" s="11"/>
      <c r="AJ29" s="18"/>
      <c r="AK29" s="19"/>
      <c r="AL29" s="19"/>
      <c r="AM29" s="20"/>
      <c r="AN29" s="11"/>
      <c r="AO29" s="18"/>
      <c r="AP29" s="19"/>
      <c r="AQ29" s="19"/>
      <c r="AR29" s="20"/>
      <c r="AS29" s="11"/>
      <c r="AT29" s="18"/>
      <c r="AU29" s="19"/>
      <c r="AV29" s="19"/>
      <c r="AW29" s="20"/>
      <c r="AX29" s="11"/>
      <c r="AY29" s="18"/>
      <c r="AZ29" s="19"/>
      <c r="BA29" s="19"/>
      <c r="BB29" s="20"/>
      <c r="BC29" s="11"/>
      <c r="BD29" s="18"/>
      <c r="BE29" s="19"/>
      <c r="BF29" s="19"/>
      <c r="BG29" s="20"/>
      <c r="BI29" s="25" t="str">
        <f t="shared" si="3"/>
        <v/>
      </c>
      <c r="BJ29" s="26" t="str">
        <f t="shared" si="0"/>
        <v/>
      </c>
      <c r="BK29" s="26" t="str">
        <f t="shared" si="1"/>
        <v/>
      </c>
      <c r="BL29" s="27" t="str">
        <f t="shared" si="2"/>
        <v/>
      </c>
      <c r="BN29" s="31" t="str">
        <f t="shared" si="4"/>
        <v/>
      </c>
      <c r="BO29" s="32" t="str">
        <f t="shared" si="4"/>
        <v/>
      </c>
      <c r="BP29" s="32" t="str">
        <f t="shared" si="4"/>
        <v/>
      </c>
      <c r="BQ29" s="33" t="str">
        <f t="shared" si="4"/>
        <v/>
      </c>
    </row>
    <row r="30" spans="1:73" ht="15.75" x14ac:dyDescent="0.25">
      <c r="A30" s="84" t="str">
        <f t="shared" si="5"/>
        <v/>
      </c>
      <c r="B30" s="90" t="str">
        <f>IF(Info!C32="","",Info!C32)</f>
        <v/>
      </c>
      <c r="C30" s="91" t="str">
        <f>IF(Info!D32="","",Info!D32)</f>
        <v/>
      </c>
      <c r="D30" s="91" t="str">
        <f>IF(Info!E32="","",Info!E32)</f>
        <v/>
      </c>
      <c r="E30" s="92" t="str">
        <f>IF(Info!F32="","",Info!F32)</f>
        <v/>
      </c>
      <c r="F30" s="74"/>
      <c r="G30" s="19"/>
      <c r="H30" s="19"/>
      <c r="I30" s="20"/>
      <c r="J30" s="11"/>
      <c r="K30" s="18"/>
      <c r="L30" s="19"/>
      <c r="M30" s="19"/>
      <c r="N30" s="20"/>
      <c r="O30" s="11"/>
      <c r="P30" s="18"/>
      <c r="Q30" s="19"/>
      <c r="R30" s="19"/>
      <c r="S30" s="20"/>
      <c r="T30" s="11"/>
      <c r="U30" s="18"/>
      <c r="V30" s="19"/>
      <c r="W30" s="19"/>
      <c r="X30" s="20"/>
      <c r="Y30" s="11"/>
      <c r="Z30" s="18"/>
      <c r="AA30" s="19"/>
      <c r="AB30" s="19"/>
      <c r="AC30" s="20"/>
      <c r="AD30" s="11"/>
      <c r="AE30" s="18"/>
      <c r="AF30" s="19"/>
      <c r="AG30" s="19"/>
      <c r="AH30" s="20"/>
      <c r="AI30" s="11"/>
      <c r="AJ30" s="18"/>
      <c r="AK30" s="19"/>
      <c r="AL30" s="19"/>
      <c r="AM30" s="20"/>
      <c r="AN30" s="11"/>
      <c r="AO30" s="18"/>
      <c r="AP30" s="19"/>
      <c r="AQ30" s="19"/>
      <c r="AR30" s="20"/>
      <c r="AS30" s="11"/>
      <c r="AT30" s="18"/>
      <c r="AU30" s="19"/>
      <c r="AV30" s="19"/>
      <c r="AW30" s="20"/>
      <c r="AX30" s="11"/>
      <c r="AY30" s="18"/>
      <c r="AZ30" s="19"/>
      <c r="BA30" s="19"/>
      <c r="BB30" s="20"/>
      <c r="BC30" s="11"/>
      <c r="BD30" s="18"/>
      <c r="BE30" s="19"/>
      <c r="BF30" s="19"/>
      <c r="BG30" s="20"/>
      <c r="BI30" s="25" t="str">
        <f t="shared" si="3"/>
        <v/>
      </c>
      <c r="BJ30" s="26" t="str">
        <f t="shared" si="0"/>
        <v/>
      </c>
      <c r="BK30" s="26" t="str">
        <f t="shared" si="1"/>
        <v/>
      </c>
      <c r="BL30" s="27" t="str">
        <f t="shared" si="2"/>
        <v/>
      </c>
      <c r="BN30" s="31" t="str">
        <f t="shared" si="4"/>
        <v/>
      </c>
      <c r="BO30" s="32" t="str">
        <f t="shared" si="4"/>
        <v/>
      </c>
      <c r="BP30" s="32" t="str">
        <f t="shared" si="4"/>
        <v/>
      </c>
      <c r="BQ30" s="33" t="str">
        <f t="shared" si="4"/>
        <v/>
      </c>
    </row>
    <row r="31" spans="1:73" ht="15.75" x14ac:dyDescent="0.25">
      <c r="A31" s="84" t="str">
        <f t="shared" si="5"/>
        <v/>
      </c>
      <c r="B31" s="90" t="str">
        <f>IF(Info!C33="","",Info!C33)</f>
        <v/>
      </c>
      <c r="C31" s="91" t="str">
        <f>IF(Info!D33="","",Info!D33)</f>
        <v/>
      </c>
      <c r="D31" s="91" t="str">
        <f>IF(Info!E33="","",Info!E33)</f>
        <v/>
      </c>
      <c r="E31" s="92" t="str">
        <f>IF(Info!F33="","",Info!F33)</f>
        <v/>
      </c>
      <c r="F31" s="74"/>
      <c r="G31" s="19"/>
      <c r="H31" s="19"/>
      <c r="I31" s="20"/>
      <c r="J31" s="11"/>
      <c r="K31" s="18"/>
      <c r="L31" s="19"/>
      <c r="M31" s="19"/>
      <c r="N31" s="20"/>
      <c r="O31" s="11"/>
      <c r="P31" s="18"/>
      <c r="Q31" s="19"/>
      <c r="R31" s="19"/>
      <c r="S31" s="20"/>
      <c r="T31" s="11"/>
      <c r="U31" s="18"/>
      <c r="V31" s="19"/>
      <c r="W31" s="19"/>
      <c r="X31" s="20"/>
      <c r="Y31" s="11"/>
      <c r="Z31" s="18"/>
      <c r="AA31" s="19"/>
      <c r="AB31" s="19"/>
      <c r="AC31" s="20"/>
      <c r="AD31" s="11"/>
      <c r="AE31" s="18"/>
      <c r="AF31" s="19"/>
      <c r="AG31" s="19"/>
      <c r="AH31" s="20"/>
      <c r="AI31" s="11"/>
      <c r="AJ31" s="18"/>
      <c r="AK31" s="19"/>
      <c r="AL31" s="19"/>
      <c r="AM31" s="20"/>
      <c r="AN31" s="11"/>
      <c r="AO31" s="18"/>
      <c r="AP31" s="19"/>
      <c r="AQ31" s="19"/>
      <c r="AR31" s="20"/>
      <c r="AS31" s="11"/>
      <c r="AT31" s="18"/>
      <c r="AU31" s="19"/>
      <c r="AV31" s="19"/>
      <c r="AW31" s="20"/>
      <c r="AX31" s="11"/>
      <c r="AY31" s="18"/>
      <c r="AZ31" s="19"/>
      <c r="BA31" s="19"/>
      <c r="BB31" s="20"/>
      <c r="BC31" s="11"/>
      <c r="BD31" s="18"/>
      <c r="BE31" s="19"/>
      <c r="BF31" s="19"/>
      <c r="BG31" s="20"/>
      <c r="BI31" s="25" t="str">
        <f t="shared" si="3"/>
        <v/>
      </c>
      <c r="BJ31" s="26" t="str">
        <f t="shared" si="0"/>
        <v/>
      </c>
      <c r="BK31" s="26" t="str">
        <f t="shared" si="1"/>
        <v/>
      </c>
      <c r="BL31" s="27" t="str">
        <f t="shared" si="2"/>
        <v/>
      </c>
      <c r="BN31" s="31" t="str">
        <f t="shared" si="4"/>
        <v/>
      </c>
      <c r="BO31" s="32" t="str">
        <f t="shared" si="4"/>
        <v/>
      </c>
      <c r="BP31" s="32" t="str">
        <f t="shared" si="4"/>
        <v/>
      </c>
      <c r="BQ31" s="33" t="str">
        <f t="shared" si="4"/>
        <v/>
      </c>
    </row>
    <row r="32" spans="1:73" ht="15.75" x14ac:dyDescent="0.25">
      <c r="A32" s="84" t="str">
        <f t="shared" si="5"/>
        <v/>
      </c>
      <c r="B32" s="90" t="str">
        <f>IF(Info!C34="","",Info!C34)</f>
        <v/>
      </c>
      <c r="C32" s="91" t="str">
        <f>IF(Info!D34="","",Info!D34)</f>
        <v/>
      </c>
      <c r="D32" s="91" t="str">
        <f>IF(Info!E34="","",Info!E34)</f>
        <v/>
      </c>
      <c r="E32" s="92" t="str">
        <f>IF(Info!F34="","",Info!F34)</f>
        <v/>
      </c>
      <c r="F32" s="74"/>
      <c r="G32" s="19"/>
      <c r="H32" s="19"/>
      <c r="I32" s="20"/>
      <c r="J32" s="11"/>
      <c r="K32" s="18"/>
      <c r="L32" s="19"/>
      <c r="M32" s="19"/>
      <c r="N32" s="20"/>
      <c r="O32" s="11"/>
      <c r="P32" s="18"/>
      <c r="Q32" s="19"/>
      <c r="R32" s="19"/>
      <c r="S32" s="20"/>
      <c r="T32" s="11"/>
      <c r="U32" s="18"/>
      <c r="V32" s="19"/>
      <c r="W32" s="19"/>
      <c r="X32" s="20"/>
      <c r="Y32" s="11"/>
      <c r="Z32" s="18"/>
      <c r="AA32" s="19"/>
      <c r="AB32" s="19"/>
      <c r="AC32" s="20"/>
      <c r="AD32" s="11"/>
      <c r="AE32" s="18"/>
      <c r="AF32" s="19"/>
      <c r="AG32" s="19"/>
      <c r="AH32" s="20"/>
      <c r="AI32" s="11"/>
      <c r="AJ32" s="18"/>
      <c r="AK32" s="19"/>
      <c r="AL32" s="19"/>
      <c r="AM32" s="20"/>
      <c r="AN32" s="11"/>
      <c r="AO32" s="18"/>
      <c r="AP32" s="19"/>
      <c r="AQ32" s="19"/>
      <c r="AR32" s="20"/>
      <c r="AS32" s="11"/>
      <c r="AT32" s="18"/>
      <c r="AU32" s="19"/>
      <c r="AV32" s="19"/>
      <c r="AW32" s="20"/>
      <c r="AX32" s="11"/>
      <c r="AY32" s="18"/>
      <c r="AZ32" s="19"/>
      <c r="BA32" s="19"/>
      <c r="BB32" s="20"/>
      <c r="BC32" s="11"/>
      <c r="BD32" s="18"/>
      <c r="BE32" s="19"/>
      <c r="BF32" s="19"/>
      <c r="BG32" s="20"/>
      <c r="BI32" s="25" t="str">
        <f t="shared" si="3"/>
        <v/>
      </c>
      <c r="BJ32" s="26" t="str">
        <f t="shared" si="0"/>
        <v/>
      </c>
      <c r="BK32" s="26" t="str">
        <f t="shared" si="1"/>
        <v/>
      </c>
      <c r="BL32" s="27" t="str">
        <f t="shared" si="2"/>
        <v/>
      </c>
      <c r="BN32" s="31" t="str">
        <f t="shared" si="4"/>
        <v/>
      </c>
      <c r="BO32" s="32" t="str">
        <f t="shared" si="4"/>
        <v/>
      </c>
      <c r="BP32" s="32" t="str">
        <f t="shared" si="4"/>
        <v/>
      </c>
      <c r="BQ32" s="33" t="str">
        <f t="shared" si="4"/>
        <v/>
      </c>
    </row>
    <row r="33" spans="1:69" ht="15.75" x14ac:dyDescent="0.25">
      <c r="A33" s="84" t="str">
        <f t="shared" si="5"/>
        <v/>
      </c>
      <c r="B33" s="90" t="str">
        <f>IF(Info!C35="","",Info!C35)</f>
        <v/>
      </c>
      <c r="C33" s="91" t="str">
        <f>IF(Info!D35="","",Info!D35)</f>
        <v/>
      </c>
      <c r="D33" s="91" t="str">
        <f>IF(Info!E35="","",Info!E35)</f>
        <v/>
      </c>
      <c r="E33" s="92" t="str">
        <f>IF(Info!F35="","",Info!F35)</f>
        <v/>
      </c>
      <c r="F33" s="74"/>
      <c r="G33" s="19"/>
      <c r="H33" s="19"/>
      <c r="I33" s="20"/>
      <c r="J33" s="11"/>
      <c r="K33" s="18"/>
      <c r="L33" s="19"/>
      <c r="M33" s="19"/>
      <c r="N33" s="20"/>
      <c r="O33" s="11"/>
      <c r="P33" s="18"/>
      <c r="Q33" s="19"/>
      <c r="R33" s="19"/>
      <c r="S33" s="20"/>
      <c r="T33" s="11"/>
      <c r="U33" s="18"/>
      <c r="V33" s="19"/>
      <c r="W33" s="19"/>
      <c r="X33" s="20"/>
      <c r="Y33" s="11"/>
      <c r="Z33" s="18"/>
      <c r="AA33" s="19"/>
      <c r="AB33" s="19"/>
      <c r="AC33" s="20"/>
      <c r="AD33" s="11"/>
      <c r="AE33" s="18"/>
      <c r="AF33" s="19"/>
      <c r="AG33" s="19"/>
      <c r="AH33" s="20"/>
      <c r="AI33" s="11"/>
      <c r="AJ33" s="18"/>
      <c r="AK33" s="19"/>
      <c r="AL33" s="19"/>
      <c r="AM33" s="20"/>
      <c r="AN33" s="11"/>
      <c r="AO33" s="18"/>
      <c r="AP33" s="19"/>
      <c r="AQ33" s="19"/>
      <c r="AR33" s="20"/>
      <c r="AS33" s="11"/>
      <c r="AT33" s="18"/>
      <c r="AU33" s="19"/>
      <c r="AV33" s="19"/>
      <c r="AW33" s="20"/>
      <c r="AX33" s="11"/>
      <c r="AY33" s="18"/>
      <c r="AZ33" s="19"/>
      <c r="BA33" s="19"/>
      <c r="BB33" s="20"/>
      <c r="BC33" s="11"/>
      <c r="BD33" s="18"/>
      <c r="BE33" s="19"/>
      <c r="BF33" s="19"/>
      <c r="BG33" s="20"/>
      <c r="BI33" s="25" t="str">
        <f t="shared" si="3"/>
        <v/>
      </c>
      <c r="BJ33" s="26" t="str">
        <f t="shared" si="0"/>
        <v/>
      </c>
      <c r="BK33" s="26" t="str">
        <f t="shared" si="1"/>
        <v/>
      </c>
      <c r="BL33" s="27" t="str">
        <f t="shared" si="2"/>
        <v/>
      </c>
      <c r="BN33" s="31" t="str">
        <f t="shared" si="4"/>
        <v/>
      </c>
      <c r="BO33" s="32" t="str">
        <f t="shared" si="4"/>
        <v/>
      </c>
      <c r="BP33" s="32" t="str">
        <f t="shared" si="4"/>
        <v/>
      </c>
      <c r="BQ33" s="33" t="str">
        <f t="shared" si="4"/>
        <v/>
      </c>
    </row>
    <row r="34" spans="1:69" ht="15.75" x14ac:dyDescent="0.25">
      <c r="A34" s="84" t="str">
        <f t="shared" si="5"/>
        <v/>
      </c>
      <c r="B34" s="90" t="str">
        <f>IF(Info!C36="","",Info!C36)</f>
        <v/>
      </c>
      <c r="C34" s="91" t="str">
        <f>IF(Info!D36="","",Info!D36)</f>
        <v/>
      </c>
      <c r="D34" s="91" t="str">
        <f>IF(Info!E36="","",Info!E36)</f>
        <v/>
      </c>
      <c r="E34" s="92" t="str">
        <f>IF(Info!F36="","",Info!F36)</f>
        <v/>
      </c>
      <c r="F34" s="74"/>
      <c r="G34" s="19"/>
      <c r="H34" s="19"/>
      <c r="I34" s="20"/>
      <c r="J34" s="11"/>
      <c r="K34" s="18"/>
      <c r="L34" s="19"/>
      <c r="M34" s="19"/>
      <c r="N34" s="20"/>
      <c r="O34" s="11"/>
      <c r="P34" s="18"/>
      <c r="Q34" s="19"/>
      <c r="R34" s="19"/>
      <c r="S34" s="20"/>
      <c r="T34" s="11"/>
      <c r="U34" s="18"/>
      <c r="V34" s="19"/>
      <c r="W34" s="19"/>
      <c r="X34" s="20"/>
      <c r="Y34" s="11"/>
      <c r="Z34" s="18"/>
      <c r="AA34" s="19"/>
      <c r="AB34" s="19"/>
      <c r="AC34" s="20"/>
      <c r="AD34" s="11"/>
      <c r="AE34" s="18"/>
      <c r="AF34" s="19"/>
      <c r="AG34" s="19"/>
      <c r="AH34" s="20"/>
      <c r="AI34" s="11"/>
      <c r="AJ34" s="18"/>
      <c r="AK34" s="19"/>
      <c r="AL34" s="19"/>
      <c r="AM34" s="20"/>
      <c r="AN34" s="11"/>
      <c r="AO34" s="18"/>
      <c r="AP34" s="19"/>
      <c r="AQ34" s="19"/>
      <c r="AR34" s="20"/>
      <c r="AS34" s="11"/>
      <c r="AT34" s="18"/>
      <c r="AU34" s="19"/>
      <c r="AV34" s="19"/>
      <c r="AW34" s="20"/>
      <c r="AX34" s="11"/>
      <c r="AY34" s="18"/>
      <c r="AZ34" s="19"/>
      <c r="BA34" s="19"/>
      <c r="BB34" s="20"/>
      <c r="BC34" s="11"/>
      <c r="BD34" s="18"/>
      <c r="BE34" s="19"/>
      <c r="BF34" s="19"/>
      <c r="BG34" s="20"/>
      <c r="BI34" s="25" t="str">
        <f t="shared" si="3"/>
        <v/>
      </c>
      <c r="BJ34" s="26" t="str">
        <f t="shared" si="0"/>
        <v/>
      </c>
      <c r="BK34" s="26" t="str">
        <f t="shared" si="1"/>
        <v/>
      </c>
      <c r="BL34" s="27" t="str">
        <f t="shared" si="2"/>
        <v/>
      </c>
      <c r="BN34" s="31" t="str">
        <f t="shared" si="4"/>
        <v/>
      </c>
      <c r="BO34" s="32" t="str">
        <f t="shared" si="4"/>
        <v/>
      </c>
      <c r="BP34" s="32" t="str">
        <f t="shared" si="4"/>
        <v/>
      </c>
      <c r="BQ34" s="33" t="str">
        <f t="shared" si="4"/>
        <v/>
      </c>
    </row>
    <row r="35" spans="1:69" ht="15.75" x14ac:dyDescent="0.25">
      <c r="A35" s="84" t="str">
        <f t="shared" si="5"/>
        <v/>
      </c>
      <c r="B35" s="90" t="str">
        <f>IF(Info!C37="","",Info!C37)</f>
        <v/>
      </c>
      <c r="C35" s="91" t="str">
        <f>IF(Info!D37="","",Info!D37)</f>
        <v/>
      </c>
      <c r="D35" s="91" t="str">
        <f>IF(Info!E37="","",Info!E37)</f>
        <v/>
      </c>
      <c r="E35" s="92" t="str">
        <f>IF(Info!F37="","",Info!F37)</f>
        <v/>
      </c>
      <c r="F35" s="74"/>
      <c r="G35" s="19"/>
      <c r="H35" s="19"/>
      <c r="I35" s="20"/>
      <c r="J35" s="11"/>
      <c r="K35" s="18"/>
      <c r="L35" s="19"/>
      <c r="M35" s="19"/>
      <c r="N35" s="20"/>
      <c r="O35" s="11"/>
      <c r="P35" s="18"/>
      <c r="Q35" s="19"/>
      <c r="R35" s="19"/>
      <c r="S35" s="20"/>
      <c r="T35" s="11"/>
      <c r="U35" s="18"/>
      <c r="V35" s="19"/>
      <c r="W35" s="19"/>
      <c r="X35" s="20"/>
      <c r="Y35" s="11"/>
      <c r="Z35" s="18"/>
      <c r="AA35" s="19"/>
      <c r="AB35" s="19"/>
      <c r="AC35" s="20"/>
      <c r="AD35" s="11"/>
      <c r="AE35" s="18"/>
      <c r="AF35" s="19"/>
      <c r="AG35" s="19"/>
      <c r="AH35" s="20"/>
      <c r="AI35" s="11"/>
      <c r="AJ35" s="18"/>
      <c r="AK35" s="19"/>
      <c r="AL35" s="19"/>
      <c r="AM35" s="20"/>
      <c r="AN35" s="11"/>
      <c r="AO35" s="18"/>
      <c r="AP35" s="19"/>
      <c r="AQ35" s="19"/>
      <c r="AR35" s="20"/>
      <c r="AS35" s="11"/>
      <c r="AT35" s="18"/>
      <c r="AU35" s="19"/>
      <c r="AV35" s="19"/>
      <c r="AW35" s="20"/>
      <c r="AX35" s="11"/>
      <c r="AY35" s="18"/>
      <c r="AZ35" s="19"/>
      <c r="BA35" s="19"/>
      <c r="BB35" s="20"/>
      <c r="BC35" s="11"/>
      <c r="BD35" s="18"/>
      <c r="BE35" s="19"/>
      <c r="BF35" s="19"/>
      <c r="BG35" s="20"/>
      <c r="BI35" s="25" t="str">
        <f t="shared" si="3"/>
        <v/>
      </c>
      <c r="BJ35" s="26" t="str">
        <f t="shared" si="0"/>
        <v/>
      </c>
      <c r="BK35" s="26" t="str">
        <f t="shared" si="1"/>
        <v/>
      </c>
      <c r="BL35" s="27" t="str">
        <f t="shared" si="2"/>
        <v/>
      </c>
      <c r="BN35" s="31" t="str">
        <f t="shared" si="4"/>
        <v/>
      </c>
      <c r="BO35" s="32" t="str">
        <f t="shared" si="4"/>
        <v/>
      </c>
      <c r="BP35" s="32" t="str">
        <f t="shared" si="4"/>
        <v/>
      </c>
      <c r="BQ35" s="33" t="str">
        <f t="shared" si="4"/>
        <v/>
      </c>
    </row>
    <row r="36" spans="1:69" ht="15.75" x14ac:dyDescent="0.25">
      <c r="A36" s="84" t="str">
        <f t="shared" si="5"/>
        <v/>
      </c>
      <c r="B36" s="90" t="str">
        <f>IF(Info!C38="","",Info!C38)</f>
        <v/>
      </c>
      <c r="C36" s="91" t="str">
        <f>IF(Info!D38="","",Info!D38)</f>
        <v/>
      </c>
      <c r="D36" s="91" t="str">
        <f>IF(Info!E38="","",Info!E38)</f>
        <v/>
      </c>
      <c r="E36" s="92" t="str">
        <f>IF(Info!F38="","",Info!F38)</f>
        <v/>
      </c>
      <c r="F36" s="74"/>
      <c r="G36" s="19"/>
      <c r="H36" s="19"/>
      <c r="I36" s="20"/>
      <c r="J36" s="11"/>
      <c r="K36" s="18"/>
      <c r="L36" s="19"/>
      <c r="M36" s="19"/>
      <c r="N36" s="20"/>
      <c r="O36" s="11"/>
      <c r="P36" s="18"/>
      <c r="Q36" s="19"/>
      <c r="R36" s="19"/>
      <c r="S36" s="20"/>
      <c r="T36" s="11"/>
      <c r="U36" s="18"/>
      <c r="V36" s="19"/>
      <c r="W36" s="19"/>
      <c r="X36" s="20"/>
      <c r="Y36" s="11"/>
      <c r="Z36" s="18"/>
      <c r="AA36" s="19"/>
      <c r="AB36" s="19"/>
      <c r="AC36" s="20"/>
      <c r="AD36" s="11"/>
      <c r="AE36" s="18"/>
      <c r="AF36" s="19"/>
      <c r="AG36" s="19"/>
      <c r="AH36" s="20"/>
      <c r="AI36" s="11"/>
      <c r="AJ36" s="18"/>
      <c r="AK36" s="19"/>
      <c r="AL36" s="19"/>
      <c r="AM36" s="20"/>
      <c r="AN36" s="11"/>
      <c r="AO36" s="18"/>
      <c r="AP36" s="19"/>
      <c r="AQ36" s="19"/>
      <c r="AR36" s="20"/>
      <c r="AS36" s="11"/>
      <c r="AT36" s="18"/>
      <c r="AU36" s="19"/>
      <c r="AV36" s="19"/>
      <c r="AW36" s="20"/>
      <c r="AX36" s="11"/>
      <c r="AY36" s="18"/>
      <c r="AZ36" s="19"/>
      <c r="BA36" s="19"/>
      <c r="BB36" s="20"/>
      <c r="BC36" s="11"/>
      <c r="BD36" s="18"/>
      <c r="BE36" s="19"/>
      <c r="BF36" s="19"/>
      <c r="BG36" s="20"/>
      <c r="BI36" s="25" t="str">
        <f t="shared" si="3"/>
        <v/>
      </c>
      <c r="BJ36" s="26" t="str">
        <f t="shared" si="0"/>
        <v/>
      </c>
      <c r="BK36" s="26" t="str">
        <f t="shared" si="1"/>
        <v/>
      </c>
      <c r="BL36" s="27" t="str">
        <f t="shared" si="2"/>
        <v/>
      </c>
      <c r="BN36" s="31" t="str">
        <f t="shared" si="4"/>
        <v/>
      </c>
      <c r="BO36" s="32" t="str">
        <f t="shared" si="4"/>
        <v/>
      </c>
      <c r="BP36" s="32" t="str">
        <f t="shared" si="4"/>
        <v/>
      </c>
      <c r="BQ36" s="33" t="str">
        <f t="shared" si="4"/>
        <v/>
      </c>
    </row>
    <row r="37" spans="1:69" ht="15.75" x14ac:dyDescent="0.25">
      <c r="A37" s="84" t="str">
        <f t="shared" si="5"/>
        <v/>
      </c>
      <c r="B37" s="90" t="str">
        <f>IF(Info!C39="","",Info!C39)</f>
        <v/>
      </c>
      <c r="C37" s="91" t="str">
        <f>IF(Info!D39="","",Info!D39)</f>
        <v/>
      </c>
      <c r="D37" s="91" t="str">
        <f>IF(Info!E39="","",Info!E39)</f>
        <v/>
      </c>
      <c r="E37" s="92" t="str">
        <f>IF(Info!F39="","",Info!F39)</f>
        <v/>
      </c>
      <c r="F37" s="74"/>
      <c r="G37" s="19"/>
      <c r="H37" s="19"/>
      <c r="I37" s="20"/>
      <c r="J37" s="11"/>
      <c r="K37" s="18"/>
      <c r="L37" s="19"/>
      <c r="M37" s="19"/>
      <c r="N37" s="20"/>
      <c r="O37" s="11"/>
      <c r="P37" s="18"/>
      <c r="Q37" s="19"/>
      <c r="R37" s="19"/>
      <c r="S37" s="20"/>
      <c r="T37" s="11"/>
      <c r="U37" s="18"/>
      <c r="V37" s="19"/>
      <c r="W37" s="19"/>
      <c r="X37" s="20"/>
      <c r="Y37" s="11"/>
      <c r="Z37" s="18"/>
      <c r="AA37" s="19"/>
      <c r="AB37" s="19"/>
      <c r="AC37" s="20"/>
      <c r="AD37" s="11"/>
      <c r="AE37" s="18"/>
      <c r="AF37" s="19"/>
      <c r="AG37" s="19"/>
      <c r="AH37" s="20"/>
      <c r="AI37" s="11"/>
      <c r="AJ37" s="18"/>
      <c r="AK37" s="19"/>
      <c r="AL37" s="19"/>
      <c r="AM37" s="20"/>
      <c r="AN37" s="11"/>
      <c r="AO37" s="18"/>
      <c r="AP37" s="19"/>
      <c r="AQ37" s="19"/>
      <c r="AR37" s="20"/>
      <c r="AS37" s="11"/>
      <c r="AT37" s="18"/>
      <c r="AU37" s="19"/>
      <c r="AV37" s="19"/>
      <c r="AW37" s="20"/>
      <c r="AX37" s="11"/>
      <c r="AY37" s="18"/>
      <c r="AZ37" s="19"/>
      <c r="BA37" s="19"/>
      <c r="BB37" s="20"/>
      <c r="BC37" s="11"/>
      <c r="BD37" s="18"/>
      <c r="BE37" s="19"/>
      <c r="BF37" s="19"/>
      <c r="BG37" s="20"/>
      <c r="BI37" s="25" t="str">
        <f t="shared" si="3"/>
        <v/>
      </c>
      <c r="BJ37" s="26" t="str">
        <f t="shared" si="0"/>
        <v/>
      </c>
      <c r="BK37" s="26" t="str">
        <f t="shared" si="1"/>
        <v/>
      </c>
      <c r="BL37" s="27" t="str">
        <f t="shared" si="2"/>
        <v/>
      </c>
      <c r="BN37" s="31" t="str">
        <f t="shared" si="4"/>
        <v/>
      </c>
      <c r="BO37" s="32" t="str">
        <f t="shared" si="4"/>
        <v/>
      </c>
      <c r="BP37" s="32" t="str">
        <f t="shared" si="4"/>
        <v/>
      </c>
      <c r="BQ37" s="33" t="str">
        <f t="shared" si="4"/>
        <v/>
      </c>
    </row>
    <row r="38" spans="1:69" ht="15.75" x14ac:dyDescent="0.25">
      <c r="A38" s="84" t="str">
        <f t="shared" si="5"/>
        <v/>
      </c>
      <c r="B38" s="90" t="str">
        <f>IF(Info!C40="","",Info!C40)</f>
        <v/>
      </c>
      <c r="C38" s="91" t="str">
        <f>IF(Info!D40="","",Info!D40)</f>
        <v/>
      </c>
      <c r="D38" s="91" t="str">
        <f>IF(Info!E40="","",Info!E40)</f>
        <v/>
      </c>
      <c r="E38" s="92" t="str">
        <f>IF(Info!F40="","",Info!F40)</f>
        <v/>
      </c>
      <c r="F38" s="74"/>
      <c r="G38" s="19"/>
      <c r="H38" s="19"/>
      <c r="I38" s="20"/>
      <c r="J38" s="11"/>
      <c r="K38" s="18"/>
      <c r="L38" s="19"/>
      <c r="M38" s="19"/>
      <c r="N38" s="20"/>
      <c r="O38" s="11"/>
      <c r="P38" s="18"/>
      <c r="Q38" s="19"/>
      <c r="R38" s="19"/>
      <c r="S38" s="20"/>
      <c r="T38" s="11"/>
      <c r="U38" s="18"/>
      <c r="V38" s="19"/>
      <c r="W38" s="19"/>
      <c r="X38" s="20"/>
      <c r="Y38" s="11"/>
      <c r="Z38" s="18"/>
      <c r="AA38" s="19"/>
      <c r="AB38" s="19"/>
      <c r="AC38" s="20"/>
      <c r="AD38" s="11"/>
      <c r="AE38" s="18"/>
      <c r="AF38" s="19"/>
      <c r="AG38" s="19"/>
      <c r="AH38" s="20"/>
      <c r="AI38" s="11"/>
      <c r="AJ38" s="18"/>
      <c r="AK38" s="19"/>
      <c r="AL38" s="19"/>
      <c r="AM38" s="20"/>
      <c r="AN38" s="11"/>
      <c r="AO38" s="18"/>
      <c r="AP38" s="19"/>
      <c r="AQ38" s="19"/>
      <c r="AR38" s="20"/>
      <c r="AS38" s="11"/>
      <c r="AT38" s="18"/>
      <c r="AU38" s="19"/>
      <c r="AV38" s="19"/>
      <c r="AW38" s="20"/>
      <c r="AX38" s="11"/>
      <c r="AY38" s="18"/>
      <c r="AZ38" s="19"/>
      <c r="BA38" s="19"/>
      <c r="BB38" s="20"/>
      <c r="BC38" s="11"/>
      <c r="BD38" s="18"/>
      <c r="BE38" s="19"/>
      <c r="BF38" s="19"/>
      <c r="BG38" s="20"/>
      <c r="BI38" s="25" t="str">
        <f t="shared" si="3"/>
        <v/>
      </c>
      <c r="BJ38" s="26" t="str">
        <f t="shared" si="0"/>
        <v/>
      </c>
      <c r="BK38" s="26" t="str">
        <f t="shared" si="1"/>
        <v/>
      </c>
      <c r="BL38" s="27" t="str">
        <f t="shared" si="2"/>
        <v/>
      </c>
      <c r="BN38" s="31" t="str">
        <f t="shared" si="4"/>
        <v/>
      </c>
      <c r="BO38" s="32" t="str">
        <f t="shared" si="4"/>
        <v/>
      </c>
      <c r="BP38" s="32" t="str">
        <f t="shared" si="4"/>
        <v/>
      </c>
      <c r="BQ38" s="33" t="str">
        <f t="shared" si="4"/>
        <v/>
      </c>
    </row>
    <row r="39" spans="1:69" ht="15.75" x14ac:dyDescent="0.25">
      <c r="A39" s="84" t="str">
        <f t="shared" si="5"/>
        <v/>
      </c>
      <c r="B39" s="90" t="str">
        <f>IF(Info!C41="","",Info!C41)</f>
        <v/>
      </c>
      <c r="C39" s="91" t="str">
        <f>IF(Info!D41="","",Info!D41)</f>
        <v/>
      </c>
      <c r="D39" s="91" t="str">
        <f>IF(Info!E41="","",Info!E41)</f>
        <v/>
      </c>
      <c r="E39" s="92" t="str">
        <f>IF(Info!F41="","",Info!F41)</f>
        <v/>
      </c>
      <c r="F39" s="74"/>
      <c r="G39" s="19"/>
      <c r="H39" s="19"/>
      <c r="I39" s="20"/>
      <c r="J39" s="11"/>
      <c r="K39" s="18"/>
      <c r="L39" s="19"/>
      <c r="M39" s="19"/>
      <c r="N39" s="20"/>
      <c r="O39" s="11"/>
      <c r="P39" s="18"/>
      <c r="Q39" s="19"/>
      <c r="R39" s="19"/>
      <c r="S39" s="20"/>
      <c r="T39" s="11"/>
      <c r="U39" s="18"/>
      <c r="V39" s="19"/>
      <c r="W39" s="19"/>
      <c r="X39" s="20"/>
      <c r="Y39" s="11"/>
      <c r="Z39" s="18"/>
      <c r="AA39" s="19"/>
      <c r="AB39" s="19"/>
      <c r="AC39" s="20"/>
      <c r="AD39" s="11"/>
      <c r="AE39" s="18"/>
      <c r="AF39" s="19"/>
      <c r="AG39" s="19"/>
      <c r="AH39" s="20"/>
      <c r="AI39" s="11"/>
      <c r="AJ39" s="18"/>
      <c r="AK39" s="19"/>
      <c r="AL39" s="19"/>
      <c r="AM39" s="20"/>
      <c r="AN39" s="11"/>
      <c r="AO39" s="18"/>
      <c r="AP39" s="19"/>
      <c r="AQ39" s="19"/>
      <c r="AR39" s="20"/>
      <c r="AS39" s="11"/>
      <c r="AT39" s="18"/>
      <c r="AU39" s="19"/>
      <c r="AV39" s="19"/>
      <c r="AW39" s="20"/>
      <c r="AX39" s="11"/>
      <c r="AY39" s="18"/>
      <c r="AZ39" s="19"/>
      <c r="BA39" s="19"/>
      <c r="BB39" s="20"/>
      <c r="BC39" s="11"/>
      <c r="BD39" s="18"/>
      <c r="BE39" s="19"/>
      <c r="BF39" s="19"/>
      <c r="BG39" s="20"/>
      <c r="BI39" s="25" t="str">
        <f t="shared" si="3"/>
        <v/>
      </c>
      <c r="BJ39" s="26" t="str">
        <f t="shared" si="0"/>
        <v/>
      </c>
      <c r="BK39" s="26" t="str">
        <f t="shared" si="1"/>
        <v/>
      </c>
      <c r="BL39" s="27" t="str">
        <f t="shared" si="2"/>
        <v/>
      </c>
      <c r="BN39" s="31" t="str">
        <f t="shared" si="4"/>
        <v/>
      </c>
      <c r="BO39" s="32" t="str">
        <f t="shared" si="4"/>
        <v/>
      </c>
      <c r="BP39" s="32" t="str">
        <f t="shared" si="4"/>
        <v/>
      </c>
      <c r="BQ39" s="33" t="str">
        <f t="shared" si="4"/>
        <v/>
      </c>
    </row>
    <row r="40" spans="1:69" ht="15.75" x14ac:dyDescent="0.25">
      <c r="A40" s="84" t="str">
        <f t="shared" si="5"/>
        <v/>
      </c>
      <c r="B40" s="90" t="str">
        <f>IF(Info!C42="","",Info!C42)</f>
        <v/>
      </c>
      <c r="C40" s="91" t="str">
        <f>IF(Info!D42="","",Info!D42)</f>
        <v/>
      </c>
      <c r="D40" s="91" t="str">
        <f>IF(Info!E42="","",Info!E42)</f>
        <v/>
      </c>
      <c r="E40" s="92" t="str">
        <f>IF(Info!F42="","",Info!F42)</f>
        <v/>
      </c>
      <c r="F40" s="74"/>
      <c r="G40" s="19"/>
      <c r="H40" s="19"/>
      <c r="I40" s="20"/>
      <c r="J40" s="11"/>
      <c r="K40" s="18"/>
      <c r="L40" s="19"/>
      <c r="M40" s="19"/>
      <c r="N40" s="20"/>
      <c r="O40" s="11"/>
      <c r="P40" s="18"/>
      <c r="Q40" s="19"/>
      <c r="R40" s="19"/>
      <c r="S40" s="20"/>
      <c r="T40" s="11"/>
      <c r="U40" s="18"/>
      <c r="V40" s="19"/>
      <c r="W40" s="19"/>
      <c r="X40" s="20"/>
      <c r="Y40" s="11"/>
      <c r="Z40" s="18"/>
      <c r="AA40" s="19"/>
      <c r="AB40" s="19"/>
      <c r="AC40" s="20"/>
      <c r="AD40" s="11"/>
      <c r="AE40" s="18"/>
      <c r="AF40" s="19"/>
      <c r="AG40" s="19"/>
      <c r="AH40" s="20"/>
      <c r="AI40" s="11"/>
      <c r="AJ40" s="18"/>
      <c r="AK40" s="19"/>
      <c r="AL40" s="19"/>
      <c r="AM40" s="20"/>
      <c r="AN40" s="11"/>
      <c r="AO40" s="18"/>
      <c r="AP40" s="19"/>
      <c r="AQ40" s="19"/>
      <c r="AR40" s="20"/>
      <c r="AS40" s="11"/>
      <c r="AT40" s="18"/>
      <c r="AU40" s="19"/>
      <c r="AV40" s="19"/>
      <c r="AW40" s="20"/>
      <c r="AX40" s="11"/>
      <c r="AY40" s="18"/>
      <c r="AZ40" s="19"/>
      <c r="BA40" s="19"/>
      <c r="BB40" s="20"/>
      <c r="BC40" s="11"/>
      <c r="BD40" s="18"/>
      <c r="BE40" s="19"/>
      <c r="BF40" s="19"/>
      <c r="BG40" s="20"/>
      <c r="BI40" s="25" t="str">
        <f t="shared" si="3"/>
        <v/>
      </c>
      <c r="BJ40" s="26" t="str">
        <f t="shared" si="0"/>
        <v/>
      </c>
      <c r="BK40" s="26" t="str">
        <f t="shared" si="1"/>
        <v/>
      </c>
      <c r="BL40" s="27" t="str">
        <f t="shared" si="2"/>
        <v/>
      </c>
      <c r="BN40" s="31" t="str">
        <f t="shared" si="4"/>
        <v/>
      </c>
      <c r="BO40" s="32" t="str">
        <f t="shared" si="4"/>
        <v/>
      </c>
      <c r="BP40" s="32" t="str">
        <f t="shared" si="4"/>
        <v/>
      </c>
      <c r="BQ40" s="33" t="str">
        <f t="shared" si="4"/>
        <v/>
      </c>
    </row>
    <row r="41" spans="1:69" ht="15.75" x14ac:dyDescent="0.25">
      <c r="A41" s="84" t="str">
        <f t="shared" si="5"/>
        <v/>
      </c>
      <c r="B41" s="90" t="str">
        <f>IF(Info!C43="","",Info!C43)</f>
        <v/>
      </c>
      <c r="C41" s="91" t="str">
        <f>IF(Info!D43="","",Info!D43)</f>
        <v/>
      </c>
      <c r="D41" s="91" t="str">
        <f>IF(Info!E43="","",Info!E43)</f>
        <v/>
      </c>
      <c r="E41" s="92" t="str">
        <f>IF(Info!F43="","",Info!F43)</f>
        <v/>
      </c>
      <c r="F41" s="74"/>
      <c r="G41" s="19"/>
      <c r="H41" s="19"/>
      <c r="I41" s="20"/>
      <c r="J41" s="11"/>
      <c r="K41" s="18"/>
      <c r="L41" s="19"/>
      <c r="M41" s="19"/>
      <c r="N41" s="20"/>
      <c r="O41" s="11"/>
      <c r="P41" s="18"/>
      <c r="Q41" s="19"/>
      <c r="R41" s="19"/>
      <c r="S41" s="20"/>
      <c r="T41" s="11"/>
      <c r="U41" s="18"/>
      <c r="V41" s="19"/>
      <c r="W41" s="19"/>
      <c r="X41" s="20"/>
      <c r="Y41" s="11"/>
      <c r="Z41" s="18"/>
      <c r="AA41" s="19"/>
      <c r="AB41" s="19"/>
      <c r="AC41" s="20"/>
      <c r="AD41" s="11"/>
      <c r="AE41" s="18"/>
      <c r="AF41" s="19"/>
      <c r="AG41" s="19"/>
      <c r="AH41" s="20"/>
      <c r="AI41" s="11"/>
      <c r="AJ41" s="18"/>
      <c r="AK41" s="19"/>
      <c r="AL41" s="19"/>
      <c r="AM41" s="20"/>
      <c r="AN41" s="11"/>
      <c r="AO41" s="18"/>
      <c r="AP41" s="19"/>
      <c r="AQ41" s="19"/>
      <c r="AR41" s="20"/>
      <c r="AS41" s="11"/>
      <c r="AT41" s="18"/>
      <c r="AU41" s="19"/>
      <c r="AV41" s="19"/>
      <c r="AW41" s="20"/>
      <c r="AX41" s="11"/>
      <c r="AY41" s="18"/>
      <c r="AZ41" s="19"/>
      <c r="BA41" s="19"/>
      <c r="BB41" s="20"/>
      <c r="BC41" s="11"/>
      <c r="BD41" s="18"/>
      <c r="BE41" s="19"/>
      <c r="BF41" s="19"/>
      <c r="BG41" s="20"/>
      <c r="BI41" s="25" t="str">
        <f t="shared" si="3"/>
        <v/>
      </c>
      <c r="BJ41" s="26" t="str">
        <f t="shared" si="0"/>
        <v/>
      </c>
      <c r="BK41" s="26" t="str">
        <f t="shared" si="1"/>
        <v/>
      </c>
      <c r="BL41" s="27" t="str">
        <f t="shared" si="2"/>
        <v/>
      </c>
      <c r="BN41" s="31" t="str">
        <f t="shared" si="4"/>
        <v/>
      </c>
      <c r="BO41" s="32" t="str">
        <f t="shared" si="4"/>
        <v/>
      </c>
      <c r="BP41" s="32" t="str">
        <f t="shared" si="4"/>
        <v/>
      </c>
      <c r="BQ41" s="33" t="str">
        <f t="shared" si="4"/>
        <v/>
      </c>
    </row>
    <row r="42" spans="1:69" ht="15.75" x14ac:dyDescent="0.25">
      <c r="A42" s="84" t="str">
        <f t="shared" si="5"/>
        <v/>
      </c>
      <c r="B42" s="90" t="str">
        <f>IF(Info!C44="","",Info!C44)</f>
        <v/>
      </c>
      <c r="C42" s="91" t="str">
        <f>IF(Info!D44="","",Info!D44)</f>
        <v/>
      </c>
      <c r="D42" s="91" t="str">
        <f>IF(Info!E44="","",Info!E44)</f>
        <v/>
      </c>
      <c r="E42" s="92" t="str">
        <f>IF(Info!F44="","",Info!F44)</f>
        <v/>
      </c>
      <c r="F42" s="74"/>
      <c r="G42" s="19"/>
      <c r="H42" s="19"/>
      <c r="I42" s="20"/>
      <c r="J42" s="11"/>
      <c r="K42" s="18"/>
      <c r="L42" s="19"/>
      <c r="M42" s="19"/>
      <c r="N42" s="20"/>
      <c r="O42" s="11"/>
      <c r="P42" s="18"/>
      <c r="Q42" s="19"/>
      <c r="R42" s="19"/>
      <c r="S42" s="20"/>
      <c r="T42" s="11"/>
      <c r="U42" s="18"/>
      <c r="V42" s="19"/>
      <c r="W42" s="19"/>
      <c r="X42" s="20"/>
      <c r="Y42" s="11"/>
      <c r="Z42" s="18"/>
      <c r="AA42" s="19"/>
      <c r="AB42" s="19"/>
      <c r="AC42" s="20"/>
      <c r="AD42" s="11"/>
      <c r="AE42" s="18"/>
      <c r="AF42" s="19"/>
      <c r="AG42" s="19"/>
      <c r="AH42" s="20"/>
      <c r="AI42" s="11"/>
      <c r="AJ42" s="18"/>
      <c r="AK42" s="19"/>
      <c r="AL42" s="19"/>
      <c r="AM42" s="20"/>
      <c r="AN42" s="11"/>
      <c r="AO42" s="18"/>
      <c r="AP42" s="19"/>
      <c r="AQ42" s="19"/>
      <c r="AR42" s="20"/>
      <c r="AS42" s="11"/>
      <c r="AT42" s="18"/>
      <c r="AU42" s="19"/>
      <c r="AV42" s="19"/>
      <c r="AW42" s="20"/>
      <c r="AX42" s="11"/>
      <c r="AY42" s="18"/>
      <c r="AZ42" s="19"/>
      <c r="BA42" s="19"/>
      <c r="BB42" s="20"/>
      <c r="BC42" s="11"/>
      <c r="BD42" s="18"/>
      <c r="BE42" s="19"/>
      <c r="BF42" s="19"/>
      <c r="BG42" s="20"/>
      <c r="BI42" s="25" t="str">
        <f t="shared" si="3"/>
        <v/>
      </c>
      <c r="BJ42" s="26" t="str">
        <f t="shared" si="0"/>
        <v/>
      </c>
      <c r="BK42" s="26" t="str">
        <f t="shared" si="1"/>
        <v/>
      </c>
      <c r="BL42" s="27" t="str">
        <f t="shared" si="2"/>
        <v/>
      </c>
      <c r="BN42" s="31" t="str">
        <f t="shared" si="4"/>
        <v/>
      </c>
      <c r="BO42" s="32" t="str">
        <f t="shared" si="4"/>
        <v/>
      </c>
      <c r="BP42" s="32" t="str">
        <f t="shared" si="4"/>
        <v/>
      </c>
      <c r="BQ42" s="33" t="str">
        <f t="shared" si="4"/>
        <v/>
      </c>
    </row>
    <row r="43" spans="1:69" ht="15.75" x14ac:dyDescent="0.25">
      <c r="A43" s="84" t="str">
        <f t="shared" si="5"/>
        <v/>
      </c>
      <c r="B43" s="90" t="str">
        <f>IF(Info!C45="","",Info!C45)</f>
        <v/>
      </c>
      <c r="C43" s="91" t="str">
        <f>IF(Info!D45="","",Info!D45)</f>
        <v/>
      </c>
      <c r="D43" s="91" t="str">
        <f>IF(Info!E45="","",Info!E45)</f>
        <v/>
      </c>
      <c r="E43" s="92" t="str">
        <f>IF(Info!F45="","",Info!F45)</f>
        <v/>
      </c>
      <c r="F43" s="74"/>
      <c r="G43" s="19"/>
      <c r="H43" s="19"/>
      <c r="I43" s="20"/>
      <c r="J43" s="11"/>
      <c r="K43" s="18"/>
      <c r="L43" s="19"/>
      <c r="M43" s="19"/>
      <c r="N43" s="20"/>
      <c r="O43" s="11"/>
      <c r="P43" s="18"/>
      <c r="Q43" s="19"/>
      <c r="R43" s="19"/>
      <c r="S43" s="20"/>
      <c r="T43" s="11"/>
      <c r="U43" s="18"/>
      <c r="V43" s="19"/>
      <c r="W43" s="19"/>
      <c r="X43" s="20"/>
      <c r="Y43" s="11"/>
      <c r="Z43" s="18"/>
      <c r="AA43" s="19"/>
      <c r="AB43" s="19"/>
      <c r="AC43" s="20"/>
      <c r="AD43" s="11"/>
      <c r="AE43" s="18"/>
      <c r="AF43" s="19"/>
      <c r="AG43" s="19"/>
      <c r="AH43" s="20"/>
      <c r="AI43" s="11"/>
      <c r="AJ43" s="18"/>
      <c r="AK43" s="19"/>
      <c r="AL43" s="19"/>
      <c r="AM43" s="20"/>
      <c r="AN43" s="11"/>
      <c r="AO43" s="18"/>
      <c r="AP43" s="19"/>
      <c r="AQ43" s="19"/>
      <c r="AR43" s="20"/>
      <c r="AS43" s="11"/>
      <c r="AT43" s="18"/>
      <c r="AU43" s="19"/>
      <c r="AV43" s="19"/>
      <c r="AW43" s="20"/>
      <c r="AX43" s="11"/>
      <c r="AY43" s="18"/>
      <c r="AZ43" s="19"/>
      <c r="BA43" s="19"/>
      <c r="BB43" s="20"/>
      <c r="BC43" s="11"/>
      <c r="BD43" s="18"/>
      <c r="BE43" s="19"/>
      <c r="BF43" s="19"/>
      <c r="BG43" s="20"/>
      <c r="BI43" s="25" t="str">
        <f t="shared" si="3"/>
        <v/>
      </c>
      <c r="BJ43" s="26" t="str">
        <f t="shared" si="0"/>
        <v/>
      </c>
      <c r="BK43" s="26" t="str">
        <f t="shared" si="1"/>
        <v/>
      </c>
      <c r="BL43" s="27" t="str">
        <f t="shared" si="2"/>
        <v/>
      </c>
      <c r="BN43" s="31" t="str">
        <f t="shared" si="4"/>
        <v/>
      </c>
      <c r="BO43" s="32" t="str">
        <f t="shared" si="4"/>
        <v/>
      </c>
      <c r="BP43" s="32" t="str">
        <f t="shared" si="4"/>
        <v/>
      </c>
      <c r="BQ43" s="33" t="str">
        <f t="shared" si="4"/>
        <v/>
      </c>
    </row>
    <row r="44" spans="1:69" ht="15.75" x14ac:dyDescent="0.25">
      <c r="A44" s="84" t="str">
        <f t="shared" si="5"/>
        <v/>
      </c>
      <c r="B44" s="90" t="str">
        <f>IF(Info!C46="","",Info!C46)</f>
        <v/>
      </c>
      <c r="C44" s="91" t="str">
        <f>IF(Info!D46="","",Info!D46)</f>
        <v/>
      </c>
      <c r="D44" s="91" t="str">
        <f>IF(Info!E46="","",Info!E46)</f>
        <v/>
      </c>
      <c r="E44" s="92" t="str">
        <f>IF(Info!F46="","",Info!F46)</f>
        <v/>
      </c>
      <c r="F44" s="74"/>
      <c r="G44" s="19"/>
      <c r="H44" s="19"/>
      <c r="I44" s="20"/>
      <c r="J44" s="11"/>
      <c r="K44" s="18"/>
      <c r="L44" s="19"/>
      <c r="M44" s="19"/>
      <c r="N44" s="20"/>
      <c r="O44" s="11"/>
      <c r="P44" s="18"/>
      <c r="Q44" s="19"/>
      <c r="R44" s="19"/>
      <c r="S44" s="20"/>
      <c r="T44" s="11"/>
      <c r="U44" s="18"/>
      <c r="V44" s="19"/>
      <c r="W44" s="19"/>
      <c r="X44" s="20"/>
      <c r="Y44" s="11"/>
      <c r="Z44" s="18"/>
      <c r="AA44" s="19"/>
      <c r="AB44" s="19"/>
      <c r="AC44" s="20"/>
      <c r="AD44" s="11"/>
      <c r="AE44" s="18"/>
      <c r="AF44" s="19"/>
      <c r="AG44" s="19"/>
      <c r="AH44" s="20"/>
      <c r="AI44" s="11"/>
      <c r="AJ44" s="18"/>
      <c r="AK44" s="19"/>
      <c r="AL44" s="19"/>
      <c r="AM44" s="20"/>
      <c r="AN44" s="11"/>
      <c r="AO44" s="18"/>
      <c r="AP44" s="19"/>
      <c r="AQ44" s="19"/>
      <c r="AR44" s="20"/>
      <c r="AS44" s="11"/>
      <c r="AT44" s="18"/>
      <c r="AU44" s="19"/>
      <c r="AV44" s="19"/>
      <c r="AW44" s="20"/>
      <c r="AX44" s="11"/>
      <c r="AY44" s="18"/>
      <c r="AZ44" s="19"/>
      <c r="BA44" s="19"/>
      <c r="BB44" s="20"/>
      <c r="BC44" s="11"/>
      <c r="BD44" s="18"/>
      <c r="BE44" s="19"/>
      <c r="BF44" s="19"/>
      <c r="BG44" s="20"/>
      <c r="BI44" s="25" t="str">
        <f t="shared" si="3"/>
        <v/>
      </c>
      <c r="BJ44" s="26" t="str">
        <f t="shared" si="0"/>
        <v/>
      </c>
      <c r="BK44" s="26" t="str">
        <f t="shared" si="1"/>
        <v/>
      </c>
      <c r="BL44" s="27" t="str">
        <f t="shared" si="2"/>
        <v/>
      </c>
      <c r="BN44" s="31" t="str">
        <f t="shared" si="4"/>
        <v/>
      </c>
      <c r="BO44" s="32" t="str">
        <f t="shared" si="4"/>
        <v/>
      </c>
      <c r="BP44" s="32" t="str">
        <f t="shared" si="4"/>
        <v/>
      </c>
      <c r="BQ44" s="33" t="str">
        <f t="shared" si="4"/>
        <v/>
      </c>
    </row>
    <row r="45" spans="1:69" ht="15.75" x14ac:dyDescent="0.25">
      <c r="A45" s="84" t="str">
        <f t="shared" si="5"/>
        <v/>
      </c>
      <c r="B45" s="90" t="str">
        <f>IF(Info!C47="","",Info!C47)</f>
        <v/>
      </c>
      <c r="C45" s="91" t="str">
        <f>IF(Info!D47="","",Info!D47)</f>
        <v/>
      </c>
      <c r="D45" s="91" t="str">
        <f>IF(Info!E47="","",Info!E47)</f>
        <v/>
      </c>
      <c r="E45" s="92" t="str">
        <f>IF(Info!F47="","",Info!F47)</f>
        <v/>
      </c>
      <c r="F45" s="74"/>
      <c r="G45" s="19"/>
      <c r="H45" s="19"/>
      <c r="I45" s="20"/>
      <c r="J45" s="11"/>
      <c r="K45" s="18"/>
      <c r="L45" s="19"/>
      <c r="M45" s="19"/>
      <c r="N45" s="20"/>
      <c r="O45" s="11"/>
      <c r="P45" s="18"/>
      <c r="Q45" s="19"/>
      <c r="R45" s="19"/>
      <c r="S45" s="20"/>
      <c r="T45" s="11"/>
      <c r="U45" s="18"/>
      <c r="V45" s="19"/>
      <c r="W45" s="19"/>
      <c r="X45" s="20"/>
      <c r="Y45" s="11"/>
      <c r="Z45" s="18"/>
      <c r="AA45" s="19"/>
      <c r="AB45" s="19"/>
      <c r="AC45" s="20"/>
      <c r="AD45" s="11"/>
      <c r="AE45" s="18"/>
      <c r="AF45" s="19"/>
      <c r="AG45" s="19"/>
      <c r="AH45" s="20"/>
      <c r="AI45" s="11"/>
      <c r="AJ45" s="18"/>
      <c r="AK45" s="19"/>
      <c r="AL45" s="19"/>
      <c r="AM45" s="20"/>
      <c r="AN45" s="11"/>
      <c r="AO45" s="18"/>
      <c r="AP45" s="19"/>
      <c r="AQ45" s="19"/>
      <c r="AR45" s="20"/>
      <c r="AS45" s="11"/>
      <c r="AT45" s="18"/>
      <c r="AU45" s="19"/>
      <c r="AV45" s="19"/>
      <c r="AW45" s="20"/>
      <c r="AX45" s="11"/>
      <c r="AY45" s="18"/>
      <c r="AZ45" s="19"/>
      <c r="BA45" s="19"/>
      <c r="BB45" s="20"/>
      <c r="BC45" s="11"/>
      <c r="BD45" s="18"/>
      <c r="BE45" s="19"/>
      <c r="BF45" s="19"/>
      <c r="BG45" s="20"/>
      <c r="BI45" s="25" t="str">
        <f t="shared" si="3"/>
        <v/>
      </c>
      <c r="BJ45" s="26" t="str">
        <f t="shared" si="0"/>
        <v/>
      </c>
      <c r="BK45" s="26" t="str">
        <f t="shared" si="1"/>
        <v/>
      </c>
      <c r="BL45" s="27" t="str">
        <f t="shared" si="2"/>
        <v/>
      </c>
      <c r="BN45" s="31" t="str">
        <f t="shared" si="4"/>
        <v/>
      </c>
      <c r="BO45" s="32" t="str">
        <f t="shared" si="4"/>
        <v/>
      </c>
      <c r="BP45" s="32" t="str">
        <f t="shared" si="4"/>
        <v/>
      </c>
      <c r="BQ45" s="33" t="str">
        <f t="shared" si="4"/>
        <v/>
      </c>
    </row>
    <row r="46" spans="1:69" ht="15.75" x14ac:dyDescent="0.25">
      <c r="A46" s="84" t="str">
        <f t="shared" si="5"/>
        <v/>
      </c>
      <c r="B46" s="90" t="str">
        <f>IF(Info!C48="","",Info!C48)</f>
        <v/>
      </c>
      <c r="C46" s="91" t="str">
        <f>IF(Info!D48="","",Info!D48)</f>
        <v/>
      </c>
      <c r="D46" s="91" t="str">
        <f>IF(Info!E48="","",Info!E48)</f>
        <v/>
      </c>
      <c r="E46" s="92" t="str">
        <f>IF(Info!F48="","",Info!F48)</f>
        <v/>
      </c>
      <c r="F46" s="74"/>
      <c r="G46" s="19"/>
      <c r="H46" s="19"/>
      <c r="I46" s="20"/>
      <c r="J46" s="11"/>
      <c r="K46" s="18"/>
      <c r="L46" s="19"/>
      <c r="M46" s="19"/>
      <c r="N46" s="20"/>
      <c r="O46" s="11"/>
      <c r="P46" s="18"/>
      <c r="Q46" s="19"/>
      <c r="R46" s="19"/>
      <c r="S46" s="20"/>
      <c r="T46" s="11"/>
      <c r="U46" s="18"/>
      <c r="V46" s="19"/>
      <c r="W46" s="19"/>
      <c r="X46" s="20"/>
      <c r="Y46" s="11"/>
      <c r="Z46" s="18"/>
      <c r="AA46" s="19"/>
      <c r="AB46" s="19"/>
      <c r="AC46" s="20"/>
      <c r="AD46" s="11"/>
      <c r="AE46" s="18"/>
      <c r="AF46" s="19"/>
      <c r="AG46" s="19"/>
      <c r="AH46" s="20"/>
      <c r="AI46" s="11"/>
      <c r="AJ46" s="18"/>
      <c r="AK46" s="19"/>
      <c r="AL46" s="19"/>
      <c r="AM46" s="20"/>
      <c r="AN46" s="11"/>
      <c r="AO46" s="18"/>
      <c r="AP46" s="19"/>
      <c r="AQ46" s="19"/>
      <c r="AR46" s="20"/>
      <c r="AS46" s="11"/>
      <c r="AT46" s="18"/>
      <c r="AU46" s="19"/>
      <c r="AV46" s="19"/>
      <c r="AW46" s="20"/>
      <c r="AX46" s="11"/>
      <c r="AY46" s="18"/>
      <c r="AZ46" s="19"/>
      <c r="BA46" s="19"/>
      <c r="BB46" s="20"/>
      <c r="BC46" s="11"/>
      <c r="BD46" s="18"/>
      <c r="BE46" s="19"/>
      <c r="BF46" s="19"/>
      <c r="BG46" s="20"/>
      <c r="BI46" s="25" t="str">
        <f t="shared" si="3"/>
        <v/>
      </c>
      <c r="BJ46" s="26" t="str">
        <f t="shared" si="0"/>
        <v/>
      </c>
      <c r="BK46" s="26" t="str">
        <f t="shared" si="1"/>
        <v/>
      </c>
      <c r="BL46" s="27" t="str">
        <f t="shared" si="2"/>
        <v/>
      </c>
      <c r="BN46" s="31" t="str">
        <f t="shared" si="4"/>
        <v/>
      </c>
      <c r="BO46" s="32" t="str">
        <f t="shared" si="4"/>
        <v/>
      </c>
      <c r="BP46" s="32" t="str">
        <f t="shared" si="4"/>
        <v/>
      </c>
      <c r="BQ46" s="33" t="str">
        <f t="shared" si="4"/>
        <v/>
      </c>
    </row>
    <row r="47" spans="1:69" ht="15.75" x14ac:dyDescent="0.25">
      <c r="A47" s="84" t="str">
        <f t="shared" si="5"/>
        <v/>
      </c>
      <c r="B47" s="90" t="str">
        <f>IF(Info!C49="","",Info!C49)</f>
        <v/>
      </c>
      <c r="C47" s="91" t="str">
        <f>IF(Info!D49="","",Info!D49)</f>
        <v/>
      </c>
      <c r="D47" s="91" t="str">
        <f>IF(Info!E49="","",Info!E49)</f>
        <v/>
      </c>
      <c r="E47" s="92" t="str">
        <f>IF(Info!F49="","",Info!F49)</f>
        <v/>
      </c>
      <c r="F47" s="74"/>
      <c r="G47" s="19"/>
      <c r="H47" s="19"/>
      <c r="I47" s="20"/>
      <c r="J47" s="11"/>
      <c r="K47" s="18"/>
      <c r="L47" s="19"/>
      <c r="M47" s="19"/>
      <c r="N47" s="20"/>
      <c r="O47" s="11"/>
      <c r="P47" s="18"/>
      <c r="Q47" s="19"/>
      <c r="R47" s="19"/>
      <c r="S47" s="20"/>
      <c r="T47" s="11"/>
      <c r="U47" s="18"/>
      <c r="V47" s="19"/>
      <c r="W47" s="19"/>
      <c r="X47" s="20"/>
      <c r="Y47" s="11"/>
      <c r="Z47" s="18"/>
      <c r="AA47" s="19"/>
      <c r="AB47" s="19"/>
      <c r="AC47" s="20"/>
      <c r="AD47" s="11"/>
      <c r="AE47" s="18"/>
      <c r="AF47" s="19"/>
      <c r="AG47" s="19"/>
      <c r="AH47" s="20"/>
      <c r="AI47" s="11"/>
      <c r="AJ47" s="18"/>
      <c r="AK47" s="19"/>
      <c r="AL47" s="19"/>
      <c r="AM47" s="20"/>
      <c r="AN47" s="11"/>
      <c r="AO47" s="18"/>
      <c r="AP47" s="19"/>
      <c r="AQ47" s="19"/>
      <c r="AR47" s="20"/>
      <c r="AS47" s="11"/>
      <c r="AT47" s="18"/>
      <c r="AU47" s="19"/>
      <c r="AV47" s="19"/>
      <c r="AW47" s="20"/>
      <c r="AX47" s="11"/>
      <c r="AY47" s="18"/>
      <c r="AZ47" s="19"/>
      <c r="BA47" s="19"/>
      <c r="BB47" s="20"/>
      <c r="BC47" s="11"/>
      <c r="BD47" s="18"/>
      <c r="BE47" s="19"/>
      <c r="BF47" s="19"/>
      <c r="BG47" s="20"/>
      <c r="BI47" s="25" t="str">
        <f t="shared" si="3"/>
        <v/>
      </c>
      <c r="BJ47" s="26" t="str">
        <f t="shared" si="0"/>
        <v/>
      </c>
      <c r="BK47" s="26" t="str">
        <f t="shared" si="1"/>
        <v/>
      </c>
      <c r="BL47" s="27" t="str">
        <f t="shared" si="2"/>
        <v/>
      </c>
      <c r="BN47" s="31" t="str">
        <f t="shared" si="4"/>
        <v/>
      </c>
      <c r="BO47" s="32" t="str">
        <f t="shared" si="4"/>
        <v/>
      </c>
      <c r="BP47" s="32" t="str">
        <f t="shared" si="4"/>
        <v/>
      </c>
      <c r="BQ47" s="33" t="str">
        <f t="shared" si="4"/>
        <v/>
      </c>
    </row>
    <row r="48" spans="1:69" ht="15.75" x14ac:dyDescent="0.25">
      <c r="A48" s="84" t="str">
        <f t="shared" si="5"/>
        <v/>
      </c>
      <c r="B48" s="90" t="str">
        <f>IF(Info!C50="","",Info!C50)</f>
        <v/>
      </c>
      <c r="C48" s="91" t="str">
        <f>IF(Info!D50="","",Info!D50)</f>
        <v/>
      </c>
      <c r="D48" s="91" t="str">
        <f>IF(Info!E50="","",Info!E50)</f>
        <v/>
      </c>
      <c r="E48" s="92" t="str">
        <f>IF(Info!F50="","",Info!F50)</f>
        <v/>
      </c>
      <c r="F48" s="74"/>
      <c r="G48" s="19"/>
      <c r="H48" s="19"/>
      <c r="I48" s="20"/>
      <c r="J48" s="11"/>
      <c r="K48" s="18"/>
      <c r="L48" s="19"/>
      <c r="M48" s="19"/>
      <c r="N48" s="20"/>
      <c r="O48" s="11"/>
      <c r="P48" s="18"/>
      <c r="Q48" s="19"/>
      <c r="R48" s="19"/>
      <c r="S48" s="20"/>
      <c r="T48" s="11"/>
      <c r="U48" s="18"/>
      <c r="V48" s="19"/>
      <c r="W48" s="19"/>
      <c r="X48" s="20"/>
      <c r="Y48" s="11"/>
      <c r="Z48" s="18"/>
      <c r="AA48" s="19"/>
      <c r="AB48" s="19"/>
      <c r="AC48" s="20"/>
      <c r="AD48" s="11"/>
      <c r="AE48" s="18"/>
      <c r="AF48" s="19"/>
      <c r="AG48" s="19"/>
      <c r="AH48" s="20"/>
      <c r="AI48" s="11"/>
      <c r="AJ48" s="18"/>
      <c r="AK48" s="19"/>
      <c r="AL48" s="19"/>
      <c r="AM48" s="20"/>
      <c r="AN48" s="11"/>
      <c r="AO48" s="18"/>
      <c r="AP48" s="19"/>
      <c r="AQ48" s="19"/>
      <c r="AR48" s="20"/>
      <c r="AS48" s="11"/>
      <c r="AT48" s="18"/>
      <c r="AU48" s="19"/>
      <c r="AV48" s="19"/>
      <c r="AW48" s="20"/>
      <c r="AX48" s="11"/>
      <c r="AY48" s="18"/>
      <c r="AZ48" s="19"/>
      <c r="BA48" s="19"/>
      <c r="BB48" s="20"/>
      <c r="BC48" s="11"/>
      <c r="BD48" s="18"/>
      <c r="BE48" s="19"/>
      <c r="BF48" s="19"/>
      <c r="BG48" s="20"/>
      <c r="BI48" s="25" t="str">
        <f t="shared" si="3"/>
        <v/>
      </c>
      <c r="BJ48" s="26" t="str">
        <f t="shared" si="0"/>
        <v/>
      </c>
      <c r="BK48" s="26" t="str">
        <f t="shared" si="1"/>
        <v/>
      </c>
      <c r="BL48" s="27" t="str">
        <f t="shared" si="2"/>
        <v/>
      </c>
      <c r="BN48" s="31" t="str">
        <f t="shared" si="4"/>
        <v/>
      </c>
      <c r="BO48" s="32" t="str">
        <f t="shared" si="4"/>
        <v/>
      </c>
      <c r="BP48" s="32" t="str">
        <f t="shared" si="4"/>
        <v/>
      </c>
      <c r="BQ48" s="33" t="str">
        <f t="shared" si="4"/>
        <v/>
      </c>
    </row>
    <row r="49" spans="1:69" ht="15.75" x14ac:dyDescent="0.25">
      <c r="A49" s="84" t="str">
        <f t="shared" si="5"/>
        <v/>
      </c>
      <c r="B49" s="90" t="str">
        <f>IF(Info!C51="","",Info!C51)</f>
        <v/>
      </c>
      <c r="C49" s="91" t="str">
        <f>IF(Info!D51="","",Info!D51)</f>
        <v/>
      </c>
      <c r="D49" s="91" t="str">
        <f>IF(Info!E51="","",Info!E51)</f>
        <v/>
      </c>
      <c r="E49" s="92" t="str">
        <f>IF(Info!F51="","",Info!F51)</f>
        <v/>
      </c>
      <c r="F49" s="74"/>
      <c r="G49" s="19"/>
      <c r="H49" s="19"/>
      <c r="I49" s="20"/>
      <c r="J49" s="11"/>
      <c r="K49" s="18"/>
      <c r="L49" s="19"/>
      <c r="M49" s="19"/>
      <c r="N49" s="20"/>
      <c r="O49" s="11"/>
      <c r="P49" s="18"/>
      <c r="Q49" s="19"/>
      <c r="R49" s="19"/>
      <c r="S49" s="20"/>
      <c r="T49" s="11"/>
      <c r="U49" s="18"/>
      <c r="V49" s="19"/>
      <c r="W49" s="19"/>
      <c r="X49" s="20"/>
      <c r="Y49" s="11"/>
      <c r="Z49" s="18"/>
      <c r="AA49" s="19"/>
      <c r="AB49" s="19"/>
      <c r="AC49" s="20"/>
      <c r="AD49" s="11"/>
      <c r="AE49" s="18"/>
      <c r="AF49" s="19"/>
      <c r="AG49" s="19"/>
      <c r="AH49" s="20"/>
      <c r="AI49" s="11"/>
      <c r="AJ49" s="18"/>
      <c r="AK49" s="19"/>
      <c r="AL49" s="19"/>
      <c r="AM49" s="20"/>
      <c r="AN49" s="11"/>
      <c r="AO49" s="18"/>
      <c r="AP49" s="19"/>
      <c r="AQ49" s="19"/>
      <c r="AR49" s="20"/>
      <c r="AS49" s="11"/>
      <c r="AT49" s="18"/>
      <c r="AU49" s="19"/>
      <c r="AV49" s="19"/>
      <c r="AW49" s="20"/>
      <c r="AX49" s="11"/>
      <c r="AY49" s="18"/>
      <c r="AZ49" s="19"/>
      <c r="BA49" s="19"/>
      <c r="BB49" s="20"/>
      <c r="BC49" s="11"/>
      <c r="BD49" s="18"/>
      <c r="BE49" s="19"/>
      <c r="BF49" s="19"/>
      <c r="BG49" s="20"/>
      <c r="BI49" s="25" t="str">
        <f t="shared" si="3"/>
        <v/>
      </c>
      <c r="BJ49" s="26" t="str">
        <f t="shared" si="0"/>
        <v/>
      </c>
      <c r="BK49" s="26" t="str">
        <f t="shared" si="1"/>
        <v/>
      </c>
      <c r="BL49" s="27" t="str">
        <f t="shared" si="2"/>
        <v/>
      </c>
      <c r="BN49" s="31" t="str">
        <f t="shared" si="4"/>
        <v/>
      </c>
      <c r="BO49" s="32" t="str">
        <f t="shared" si="4"/>
        <v/>
      </c>
      <c r="BP49" s="32" t="str">
        <f t="shared" si="4"/>
        <v/>
      </c>
      <c r="BQ49" s="33" t="str">
        <f t="shared" si="4"/>
        <v/>
      </c>
    </row>
    <row r="50" spans="1:69" ht="15.75" x14ac:dyDescent="0.25">
      <c r="A50" s="84" t="str">
        <f t="shared" si="5"/>
        <v/>
      </c>
      <c r="B50" s="90" t="str">
        <f>IF(Info!C52="","",Info!C52)</f>
        <v/>
      </c>
      <c r="C50" s="91" t="str">
        <f>IF(Info!D52="","",Info!D52)</f>
        <v/>
      </c>
      <c r="D50" s="91" t="str">
        <f>IF(Info!E52="","",Info!E52)</f>
        <v/>
      </c>
      <c r="E50" s="92" t="str">
        <f>IF(Info!F52="","",Info!F52)</f>
        <v/>
      </c>
      <c r="F50" s="74"/>
      <c r="G50" s="19"/>
      <c r="H50" s="19"/>
      <c r="I50" s="20"/>
      <c r="J50" s="11"/>
      <c r="K50" s="18"/>
      <c r="L50" s="19"/>
      <c r="M50" s="19"/>
      <c r="N50" s="20"/>
      <c r="O50" s="11"/>
      <c r="P50" s="18"/>
      <c r="Q50" s="19"/>
      <c r="R50" s="19"/>
      <c r="S50" s="20"/>
      <c r="T50" s="11"/>
      <c r="U50" s="18"/>
      <c r="V50" s="19"/>
      <c r="W50" s="19"/>
      <c r="X50" s="20"/>
      <c r="Y50" s="11"/>
      <c r="Z50" s="18"/>
      <c r="AA50" s="19"/>
      <c r="AB50" s="19"/>
      <c r="AC50" s="20"/>
      <c r="AD50" s="11"/>
      <c r="AE50" s="18"/>
      <c r="AF50" s="19"/>
      <c r="AG50" s="19"/>
      <c r="AH50" s="20"/>
      <c r="AI50" s="11"/>
      <c r="AJ50" s="18"/>
      <c r="AK50" s="19"/>
      <c r="AL50" s="19"/>
      <c r="AM50" s="20"/>
      <c r="AN50" s="11"/>
      <c r="AO50" s="18"/>
      <c r="AP50" s="19"/>
      <c r="AQ50" s="19"/>
      <c r="AR50" s="20"/>
      <c r="AS50" s="11"/>
      <c r="AT50" s="18"/>
      <c r="AU50" s="19"/>
      <c r="AV50" s="19"/>
      <c r="AW50" s="20"/>
      <c r="AX50" s="11"/>
      <c r="AY50" s="18"/>
      <c r="AZ50" s="19"/>
      <c r="BA50" s="19"/>
      <c r="BB50" s="20"/>
      <c r="BC50" s="11"/>
      <c r="BD50" s="18"/>
      <c r="BE50" s="19"/>
      <c r="BF50" s="19"/>
      <c r="BG50" s="20"/>
      <c r="BI50" s="25" t="str">
        <f t="shared" si="3"/>
        <v/>
      </c>
      <c r="BJ50" s="26" t="str">
        <f t="shared" si="0"/>
        <v/>
      </c>
      <c r="BK50" s="26" t="str">
        <f t="shared" si="1"/>
        <v/>
      </c>
      <c r="BL50" s="27" t="str">
        <f t="shared" si="2"/>
        <v/>
      </c>
      <c r="BN50" s="31" t="str">
        <f t="shared" si="4"/>
        <v/>
      </c>
      <c r="BO50" s="32" t="str">
        <f t="shared" si="4"/>
        <v/>
      </c>
      <c r="BP50" s="32" t="str">
        <f t="shared" si="4"/>
        <v/>
      </c>
      <c r="BQ50" s="33" t="str">
        <f t="shared" si="4"/>
        <v/>
      </c>
    </row>
    <row r="51" spans="1:69" ht="15.75" x14ac:dyDescent="0.25">
      <c r="A51" s="84" t="str">
        <f t="shared" si="5"/>
        <v/>
      </c>
      <c r="B51" s="90" t="str">
        <f>IF(Info!C53="","",Info!C53)</f>
        <v/>
      </c>
      <c r="C51" s="91" t="str">
        <f>IF(Info!D53="","",Info!D53)</f>
        <v/>
      </c>
      <c r="D51" s="91" t="str">
        <f>IF(Info!E53="","",Info!E53)</f>
        <v/>
      </c>
      <c r="E51" s="92" t="str">
        <f>IF(Info!F53="","",Info!F53)</f>
        <v/>
      </c>
      <c r="F51" s="74"/>
      <c r="G51" s="19"/>
      <c r="H51" s="19"/>
      <c r="I51" s="20"/>
      <c r="J51" s="11"/>
      <c r="K51" s="18"/>
      <c r="L51" s="19"/>
      <c r="M51" s="19"/>
      <c r="N51" s="20"/>
      <c r="O51" s="11"/>
      <c r="P51" s="18"/>
      <c r="Q51" s="19"/>
      <c r="R51" s="19"/>
      <c r="S51" s="20"/>
      <c r="T51" s="11"/>
      <c r="U51" s="18"/>
      <c r="V51" s="19"/>
      <c r="W51" s="19"/>
      <c r="X51" s="20"/>
      <c r="Y51" s="11"/>
      <c r="Z51" s="18"/>
      <c r="AA51" s="19"/>
      <c r="AB51" s="19"/>
      <c r="AC51" s="20"/>
      <c r="AD51" s="11"/>
      <c r="AE51" s="18"/>
      <c r="AF51" s="19"/>
      <c r="AG51" s="19"/>
      <c r="AH51" s="20"/>
      <c r="AI51" s="11"/>
      <c r="AJ51" s="18"/>
      <c r="AK51" s="19"/>
      <c r="AL51" s="19"/>
      <c r="AM51" s="20"/>
      <c r="AN51" s="11"/>
      <c r="AO51" s="18"/>
      <c r="AP51" s="19"/>
      <c r="AQ51" s="19"/>
      <c r="AR51" s="20"/>
      <c r="AS51" s="11"/>
      <c r="AT51" s="18"/>
      <c r="AU51" s="19"/>
      <c r="AV51" s="19"/>
      <c r="AW51" s="20"/>
      <c r="AX51" s="11"/>
      <c r="AY51" s="18"/>
      <c r="AZ51" s="19"/>
      <c r="BA51" s="19"/>
      <c r="BB51" s="20"/>
      <c r="BC51" s="11"/>
      <c r="BD51" s="18"/>
      <c r="BE51" s="19"/>
      <c r="BF51" s="19"/>
      <c r="BG51" s="20"/>
      <c r="BI51" s="25" t="str">
        <f t="shared" si="3"/>
        <v/>
      </c>
      <c r="BJ51" s="26" t="str">
        <f t="shared" si="0"/>
        <v/>
      </c>
      <c r="BK51" s="26" t="str">
        <f t="shared" si="1"/>
        <v/>
      </c>
      <c r="BL51" s="27" t="str">
        <f t="shared" si="2"/>
        <v/>
      </c>
      <c r="BN51" s="31" t="str">
        <f t="shared" si="4"/>
        <v/>
      </c>
      <c r="BO51" s="32" t="str">
        <f t="shared" si="4"/>
        <v/>
      </c>
      <c r="BP51" s="32" t="str">
        <f t="shared" si="4"/>
        <v/>
      </c>
      <c r="BQ51" s="33" t="str">
        <f t="shared" si="4"/>
        <v/>
      </c>
    </row>
    <row r="52" spans="1:69" ht="15.75" x14ac:dyDescent="0.25">
      <c r="A52" s="84" t="str">
        <f t="shared" si="5"/>
        <v/>
      </c>
      <c r="B52" s="90" t="str">
        <f>IF(Info!C54="","",Info!C54)</f>
        <v/>
      </c>
      <c r="C52" s="91" t="str">
        <f>IF(Info!D54="","",Info!D54)</f>
        <v/>
      </c>
      <c r="D52" s="91" t="str">
        <f>IF(Info!E54="","",Info!E54)</f>
        <v/>
      </c>
      <c r="E52" s="92" t="str">
        <f>IF(Info!F54="","",Info!F54)</f>
        <v/>
      </c>
      <c r="F52" s="74"/>
      <c r="G52" s="19"/>
      <c r="H52" s="19"/>
      <c r="I52" s="20"/>
      <c r="J52" s="11"/>
      <c r="K52" s="18"/>
      <c r="L52" s="19"/>
      <c r="M52" s="19"/>
      <c r="N52" s="20"/>
      <c r="O52" s="11"/>
      <c r="P52" s="18"/>
      <c r="Q52" s="19"/>
      <c r="R52" s="19"/>
      <c r="S52" s="20"/>
      <c r="T52" s="11"/>
      <c r="U52" s="18"/>
      <c r="V52" s="19"/>
      <c r="W52" s="19"/>
      <c r="X52" s="20"/>
      <c r="Y52" s="11"/>
      <c r="Z52" s="18"/>
      <c r="AA52" s="19"/>
      <c r="AB52" s="19"/>
      <c r="AC52" s="20"/>
      <c r="AD52" s="11"/>
      <c r="AE52" s="18"/>
      <c r="AF52" s="19"/>
      <c r="AG52" s="19"/>
      <c r="AH52" s="20"/>
      <c r="AI52" s="11"/>
      <c r="AJ52" s="18"/>
      <c r="AK52" s="19"/>
      <c r="AL52" s="19"/>
      <c r="AM52" s="20"/>
      <c r="AN52" s="11"/>
      <c r="AO52" s="18"/>
      <c r="AP52" s="19"/>
      <c r="AQ52" s="19"/>
      <c r="AR52" s="20"/>
      <c r="AS52" s="11"/>
      <c r="AT52" s="18"/>
      <c r="AU52" s="19"/>
      <c r="AV52" s="19"/>
      <c r="AW52" s="20"/>
      <c r="AX52" s="11"/>
      <c r="AY52" s="18"/>
      <c r="AZ52" s="19"/>
      <c r="BA52" s="19"/>
      <c r="BB52" s="20"/>
      <c r="BC52" s="11"/>
      <c r="BD52" s="18"/>
      <c r="BE52" s="19"/>
      <c r="BF52" s="19"/>
      <c r="BG52" s="20"/>
      <c r="BI52" s="25" t="str">
        <f t="shared" si="3"/>
        <v/>
      </c>
      <c r="BJ52" s="26" t="str">
        <f t="shared" si="0"/>
        <v/>
      </c>
      <c r="BK52" s="26" t="str">
        <f t="shared" si="1"/>
        <v/>
      </c>
      <c r="BL52" s="27" t="str">
        <f t="shared" si="2"/>
        <v/>
      </c>
      <c r="BN52" s="31" t="str">
        <f t="shared" si="4"/>
        <v/>
      </c>
      <c r="BO52" s="32" t="str">
        <f t="shared" si="4"/>
        <v/>
      </c>
      <c r="BP52" s="32" t="str">
        <f t="shared" si="4"/>
        <v/>
      </c>
      <c r="BQ52" s="33" t="str">
        <f t="shared" si="4"/>
        <v/>
      </c>
    </row>
    <row r="53" spans="1:69" ht="15.75" x14ac:dyDescent="0.25">
      <c r="A53" s="84" t="str">
        <f t="shared" si="5"/>
        <v/>
      </c>
      <c r="B53" s="90" t="str">
        <f>IF(Info!C55="","",Info!C55)</f>
        <v/>
      </c>
      <c r="C53" s="91" t="str">
        <f>IF(Info!D55="","",Info!D55)</f>
        <v/>
      </c>
      <c r="D53" s="91" t="str">
        <f>IF(Info!E55="","",Info!E55)</f>
        <v/>
      </c>
      <c r="E53" s="92" t="str">
        <f>IF(Info!F55="","",Info!F55)</f>
        <v/>
      </c>
      <c r="F53" s="74"/>
      <c r="G53" s="19"/>
      <c r="H53" s="19"/>
      <c r="I53" s="20"/>
      <c r="J53" s="11"/>
      <c r="K53" s="18"/>
      <c r="L53" s="19"/>
      <c r="M53" s="19"/>
      <c r="N53" s="20"/>
      <c r="O53" s="11"/>
      <c r="P53" s="18"/>
      <c r="Q53" s="19"/>
      <c r="R53" s="19"/>
      <c r="S53" s="20"/>
      <c r="T53" s="11"/>
      <c r="U53" s="18"/>
      <c r="V53" s="19"/>
      <c r="W53" s="19"/>
      <c r="X53" s="20"/>
      <c r="Y53" s="11"/>
      <c r="Z53" s="18"/>
      <c r="AA53" s="19"/>
      <c r="AB53" s="19"/>
      <c r="AC53" s="20"/>
      <c r="AD53" s="11"/>
      <c r="AE53" s="18"/>
      <c r="AF53" s="19"/>
      <c r="AG53" s="19"/>
      <c r="AH53" s="20"/>
      <c r="AI53" s="11"/>
      <c r="AJ53" s="18"/>
      <c r="AK53" s="19"/>
      <c r="AL53" s="19"/>
      <c r="AM53" s="20"/>
      <c r="AN53" s="11"/>
      <c r="AO53" s="18"/>
      <c r="AP53" s="19"/>
      <c r="AQ53" s="19"/>
      <c r="AR53" s="20"/>
      <c r="AS53" s="11"/>
      <c r="AT53" s="18"/>
      <c r="AU53" s="19"/>
      <c r="AV53" s="19"/>
      <c r="AW53" s="20"/>
      <c r="AX53" s="11"/>
      <c r="AY53" s="18"/>
      <c r="AZ53" s="19"/>
      <c r="BA53" s="19"/>
      <c r="BB53" s="20"/>
      <c r="BC53" s="11"/>
      <c r="BD53" s="18"/>
      <c r="BE53" s="19"/>
      <c r="BF53" s="19"/>
      <c r="BG53" s="20"/>
      <c r="BI53" s="25" t="str">
        <f t="shared" si="3"/>
        <v/>
      </c>
      <c r="BJ53" s="26" t="str">
        <f t="shared" si="0"/>
        <v/>
      </c>
      <c r="BK53" s="26" t="str">
        <f t="shared" si="1"/>
        <v/>
      </c>
      <c r="BL53" s="27" t="str">
        <f t="shared" si="2"/>
        <v/>
      </c>
      <c r="BN53" s="31" t="str">
        <f t="shared" si="4"/>
        <v/>
      </c>
      <c r="BO53" s="32" t="str">
        <f t="shared" si="4"/>
        <v/>
      </c>
      <c r="BP53" s="32" t="str">
        <f t="shared" si="4"/>
        <v/>
      </c>
      <c r="BQ53" s="33" t="str">
        <f t="shared" si="4"/>
        <v/>
      </c>
    </row>
    <row r="54" spans="1:69" ht="16.5" thickBot="1" x14ac:dyDescent="0.3">
      <c r="A54" s="85" t="str">
        <f t="shared" si="5"/>
        <v/>
      </c>
      <c r="B54" s="93" t="str">
        <f>IF(Info!C56="","",Info!C56)</f>
        <v/>
      </c>
      <c r="C54" s="94" t="str">
        <f>IF(Info!D56="","",Info!D56)</f>
        <v/>
      </c>
      <c r="D54" s="94" t="str">
        <f>IF(Info!E56="","",Info!E56)</f>
        <v/>
      </c>
      <c r="E54" s="95" t="str">
        <f>IF(Info!F56="","",Info!F56)</f>
        <v/>
      </c>
      <c r="F54" s="75"/>
      <c r="G54" s="22"/>
      <c r="H54" s="22"/>
      <c r="I54" s="23"/>
      <c r="J54" s="11"/>
      <c r="K54" s="21"/>
      <c r="L54" s="22"/>
      <c r="M54" s="22"/>
      <c r="N54" s="23"/>
      <c r="O54" s="11"/>
      <c r="P54" s="21"/>
      <c r="Q54" s="22"/>
      <c r="R54" s="22"/>
      <c r="S54" s="23"/>
      <c r="T54" s="11"/>
      <c r="U54" s="21"/>
      <c r="V54" s="22"/>
      <c r="W54" s="22"/>
      <c r="X54" s="23"/>
      <c r="Y54" s="11"/>
      <c r="Z54" s="21"/>
      <c r="AA54" s="22"/>
      <c r="AB54" s="22"/>
      <c r="AC54" s="23"/>
      <c r="AD54" s="11"/>
      <c r="AE54" s="21"/>
      <c r="AF54" s="22"/>
      <c r="AG54" s="22"/>
      <c r="AH54" s="23"/>
      <c r="AI54" s="11"/>
      <c r="AJ54" s="21"/>
      <c r="AK54" s="22"/>
      <c r="AL54" s="22"/>
      <c r="AM54" s="23"/>
      <c r="AN54" s="11"/>
      <c r="AO54" s="21"/>
      <c r="AP54" s="22"/>
      <c r="AQ54" s="22"/>
      <c r="AR54" s="23"/>
      <c r="AS54" s="11"/>
      <c r="AT54" s="21"/>
      <c r="AU54" s="22"/>
      <c r="AV54" s="22"/>
      <c r="AW54" s="23"/>
      <c r="AX54" s="11"/>
      <c r="AY54" s="21"/>
      <c r="AZ54" s="22"/>
      <c r="BA54" s="22"/>
      <c r="BB54" s="23"/>
      <c r="BC54" s="11"/>
      <c r="BD54" s="21"/>
      <c r="BE54" s="22"/>
      <c r="BF54" s="22"/>
      <c r="BG54" s="23"/>
      <c r="BI54" s="28" t="str">
        <f t="shared" si="3"/>
        <v/>
      </c>
      <c r="BJ54" s="29" t="str">
        <f t="shared" si="0"/>
        <v/>
      </c>
      <c r="BK54" s="29" t="str">
        <f t="shared" si="1"/>
        <v/>
      </c>
      <c r="BL54" s="30" t="str">
        <f t="shared" si="2"/>
        <v/>
      </c>
      <c r="BN54" s="34" t="str">
        <f t="shared" si="4"/>
        <v/>
      </c>
      <c r="BO54" s="35" t="str">
        <f t="shared" si="4"/>
        <v/>
      </c>
      <c r="BP54" s="35" t="str">
        <f t="shared" si="4"/>
        <v/>
      </c>
      <c r="BQ54" s="36" t="str">
        <f t="shared" si="4"/>
        <v/>
      </c>
    </row>
    <row r="55" spans="1:69" s="3" customFormat="1" ht="8.25" customHeight="1" x14ac:dyDescent="0.25">
      <c r="F55" s="5"/>
      <c r="G55" s="5"/>
      <c r="H55" s="5"/>
      <c r="I55" s="5"/>
      <c r="K55" s="5"/>
      <c r="L55" s="5"/>
      <c r="M55" s="5"/>
      <c r="N55" s="5"/>
      <c r="P55" s="5"/>
      <c r="Q55" s="5"/>
      <c r="R55" s="5"/>
      <c r="S55" s="5"/>
      <c r="U55" s="5"/>
      <c r="V55" s="5"/>
      <c r="W55" s="5"/>
      <c r="X55" s="5"/>
      <c r="Z55" s="5"/>
      <c r="AA55" s="5"/>
      <c r="AB55" s="5"/>
      <c r="AC55" s="5"/>
      <c r="AE55" s="5"/>
      <c r="AF55" s="5"/>
      <c r="AG55" s="5"/>
      <c r="AH55" s="5"/>
      <c r="AJ55" s="5"/>
      <c r="AK55" s="5"/>
      <c r="AL55" s="5"/>
      <c r="AM55" s="5"/>
      <c r="AO55" s="5"/>
      <c r="AP55" s="5"/>
      <c r="AQ55" s="5"/>
      <c r="AR55" s="5"/>
      <c r="AT55" s="5"/>
      <c r="AU55" s="5"/>
      <c r="AV55" s="5"/>
      <c r="AW55" s="5"/>
      <c r="AY55" s="5"/>
      <c r="AZ55" s="5"/>
      <c r="BA55" s="5"/>
      <c r="BB55" s="5"/>
      <c r="BD55" s="5"/>
      <c r="BE55" s="5"/>
      <c r="BF55" s="5"/>
      <c r="BG55" s="5"/>
      <c r="BI55" s="5"/>
      <c r="BJ55" s="5"/>
      <c r="BK55" s="5"/>
      <c r="BL55" s="5"/>
      <c r="BN55" s="5"/>
      <c r="BO55" s="5"/>
      <c r="BP55" s="5"/>
      <c r="BQ55" s="5"/>
    </row>
    <row r="56" spans="1:69" s="3" customFormat="1" ht="11.25" hidden="1" customHeight="1" x14ac:dyDescent="0.25">
      <c r="F56" s="5"/>
      <c r="G56" s="5"/>
      <c r="H56" s="5"/>
      <c r="I56" s="5"/>
      <c r="K56" s="5"/>
      <c r="L56" s="5"/>
      <c r="M56" s="5"/>
      <c r="N56" s="5"/>
      <c r="P56" s="5"/>
      <c r="Q56" s="5"/>
      <c r="R56" s="5"/>
      <c r="S56" s="5"/>
      <c r="U56" s="5"/>
      <c r="V56" s="5"/>
      <c r="W56" s="5"/>
      <c r="X56" s="5"/>
      <c r="Z56" s="5"/>
      <c r="AA56" s="5"/>
      <c r="AB56" s="5"/>
      <c r="AC56" s="5"/>
      <c r="AE56" s="5"/>
      <c r="AF56" s="5"/>
      <c r="AG56" s="5"/>
      <c r="AH56" s="5"/>
      <c r="AJ56" s="5"/>
      <c r="AK56" s="5"/>
      <c r="AL56" s="5"/>
      <c r="AM56" s="5"/>
      <c r="AO56" s="5"/>
      <c r="AP56" s="5"/>
      <c r="AQ56" s="5"/>
      <c r="AR56" s="5"/>
      <c r="AT56" s="5"/>
      <c r="AU56" s="5"/>
      <c r="AV56" s="5"/>
      <c r="AW56" s="5"/>
      <c r="AY56" s="5"/>
      <c r="AZ56" s="5"/>
      <c r="BA56" s="5"/>
      <c r="BB56" s="5"/>
      <c r="BD56" s="5"/>
      <c r="BE56" s="5"/>
      <c r="BF56" s="5"/>
      <c r="BG56" s="5"/>
      <c r="BI56" s="5"/>
      <c r="BJ56" s="5"/>
      <c r="BK56" s="5"/>
      <c r="BL56" s="5"/>
      <c r="BN56" s="5"/>
      <c r="BO56" s="5"/>
      <c r="BP56" s="5"/>
      <c r="BQ56" s="5"/>
    </row>
  </sheetData>
  <sheetProtection algorithmName="SHA-512" hashValue="tss3NuExkZi2jKIrVsMYYvhjCeJ6smkEPAbVfp0Rr6id3CYG/Rrmm0ozNvRTzrUjfmvYJnz5nu1UkJVUrbqtrA==" saltValue="iUZa56X+LyJhuo8L9Aaitg==" spinCount="100000" sheet="1" objects="1" scenarios="1"/>
  <mergeCells count="17">
    <mergeCell ref="F1:P1"/>
    <mergeCell ref="A2:E2"/>
    <mergeCell ref="F2:P2"/>
    <mergeCell ref="F3:I3"/>
    <mergeCell ref="K3:N3"/>
    <mergeCell ref="P3:S3"/>
    <mergeCell ref="A3:E3"/>
    <mergeCell ref="BD3:BG3"/>
    <mergeCell ref="BI3:BL3"/>
    <mergeCell ref="BN3:BQ3"/>
    <mergeCell ref="AJ3:AM3"/>
    <mergeCell ref="U3:X3"/>
    <mergeCell ref="Z3:AC3"/>
    <mergeCell ref="AE3:AH3"/>
    <mergeCell ref="AO3:AR3"/>
    <mergeCell ref="AT3:AW3"/>
    <mergeCell ref="AY3:BB3"/>
  </mergeCells>
  <pageMargins left="0.7" right="0.7" top="0.75" bottom="0.75" header="0.3" footer="0.3"/>
  <pageSetup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fd335c-8ba9-44b1-ad53-3f2e3c9d4323">
      <Terms xmlns="http://schemas.microsoft.com/office/infopath/2007/PartnerControls"/>
    </lcf76f155ced4ddcb4097134ff3c332f>
    <TaxCatchAll xmlns="c005ed1c-6262-4435-a09a-637e77b7d91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FB615F911EEDB4E971E7B47ACD67739" ma:contentTypeVersion="20" ma:contentTypeDescription="Create a new document." ma:contentTypeScope="" ma:versionID="89b1e6e957f05bdc6597ad45250b8431">
  <xsd:schema xmlns:xsd="http://www.w3.org/2001/XMLSchema" xmlns:xs="http://www.w3.org/2001/XMLSchema" xmlns:p="http://schemas.microsoft.com/office/2006/metadata/properties" xmlns:ns2="c005ed1c-6262-4435-a09a-637e77b7d915" xmlns:ns3="bdfd335c-8ba9-44b1-ad53-3f2e3c9d4323" targetNamespace="http://schemas.microsoft.com/office/2006/metadata/properties" ma:root="true" ma:fieldsID="d1b25eaa9be544308963067637bf89f1" ns2:_="" ns3:_="">
    <xsd:import namespace="c005ed1c-6262-4435-a09a-637e77b7d915"/>
    <xsd:import namespace="bdfd335c-8ba9-44b1-ad53-3f2e3c9d432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05ed1c-6262-4435-a09a-637e77b7d91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Last Shared By Time" ma:description="" ma:internalName="LastSharedByTime" ma:readOnly="true">
      <xsd:simpleType>
        <xsd:restriction base="dms:DateTime"/>
      </xsd:simpleType>
    </xsd:element>
    <xsd:element name="TaxCatchAll" ma:index="25" nillable="true" ma:displayName="Taxonomy Catch All Column" ma:hidden="true" ma:list="{b4314cea-ccbb-4d1b-8775-7cc41ae13529}" ma:internalName="TaxCatchAll" ma:showField="CatchAllData" ma:web="c005ed1c-6262-4435-a09a-637e77b7d9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fd335c-8ba9-44b1-ad53-3f2e3c9d43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3eb8f624-c663-411e-98bc-a1446cc35e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BFC7E93-A7D3-454C-8BB7-98A1A68AC588}">
  <ds:schemaRefs>
    <ds:schemaRef ds:uri="http://schemas.microsoft.com/office/2006/metadata/properties"/>
    <ds:schemaRef ds:uri="http://schemas.microsoft.com/office/infopath/2007/PartnerControls"/>
    <ds:schemaRef ds:uri="0da89f2f-b25c-4a01-98c9-040699c5f083"/>
  </ds:schemaRefs>
</ds:datastoreItem>
</file>

<file path=customXml/itemProps2.xml><?xml version="1.0" encoding="utf-8"?>
<ds:datastoreItem xmlns:ds="http://schemas.openxmlformats.org/officeDocument/2006/customXml" ds:itemID="{C81A372F-19E5-4B0F-B38A-EDB5314A2A5C}"/>
</file>

<file path=customXml/itemProps3.xml><?xml version="1.0" encoding="utf-8"?>
<ds:datastoreItem xmlns:ds="http://schemas.openxmlformats.org/officeDocument/2006/customXml" ds:itemID="{9A2C5594-D22F-4C18-A213-855248FF066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Info</vt:lpstr>
      <vt:lpstr>1st Qtr</vt:lpstr>
      <vt:lpstr>2nd Qtr</vt:lpstr>
      <vt:lpstr>3rd Qtr</vt:lpstr>
      <vt:lpstr>4th Qtr</vt:lpstr>
      <vt:lpstr>Info!Print_Area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Danilo Jr. Bilbao</dc:creator>
  <cp:keywords/>
  <dc:description/>
  <cp:lastModifiedBy>Josephine Bactol</cp:lastModifiedBy>
  <cp:revision/>
  <cp:lastPrinted>2024-09-17T03:19:37Z</cp:lastPrinted>
  <dcterms:created xsi:type="dcterms:W3CDTF">2023-10-12T06:11:23Z</dcterms:created>
  <dcterms:modified xsi:type="dcterms:W3CDTF">2024-09-19T01:52:20Z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0x010100BFB615F911EEDB4E971E7B47ACD67739</vt:lpwstr>
  </property>
</Properties>
</file>